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\mp3\Barcode Fundacion\"/>
    </mc:Choice>
  </mc:AlternateContent>
  <xr:revisionPtr revIDLastSave="0" documentId="13_ncr:1_{AA6CFDEF-F0DA-4291-BAB3-850C72D0E9F2}" xr6:coauthVersionLast="47" xr6:coauthVersionMax="47" xr10:uidLastSave="{00000000-0000-0000-0000-000000000000}"/>
  <bookViews>
    <workbookView xWindow="62169" yWindow="12334" windowWidth="26177" windowHeight="13217" tabRatio="113" xr2:uid="{7C5CF997-F417-49E0-AF51-AF7CB16CB2DF}"/>
  </bookViews>
  <sheets>
    <sheet name="Hoja1" sheetId="1" r:id="rId1"/>
  </sheets>
  <definedNames>
    <definedName name="Consulta_desde_Flexline" localSheetId="0" hidden="1">Hoja1!$A$1:$F$828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 l="1"/>
  <c r="P2" i="1" s="1"/>
  <c r="G3" i="1"/>
  <c r="G4" i="1"/>
  <c r="L4" i="1" s="1"/>
  <c r="G5" i="1"/>
  <c r="G6" i="1"/>
  <c r="G7" i="1"/>
  <c r="J7" i="1" s="1"/>
  <c r="G8" i="1"/>
  <c r="O8" i="1" s="1"/>
  <c r="G9" i="1"/>
  <c r="G10" i="1"/>
  <c r="G11" i="1"/>
  <c r="L11" i="1" s="1"/>
  <c r="G12" i="1"/>
  <c r="G13" i="1"/>
  <c r="G14" i="1"/>
  <c r="G15" i="1"/>
  <c r="G16" i="1"/>
  <c r="J16" i="1" s="1"/>
  <c r="G17" i="1"/>
  <c r="Q17" i="1" s="1"/>
  <c r="G18" i="1"/>
  <c r="G19" i="1"/>
  <c r="G20" i="1"/>
  <c r="G21" i="1"/>
  <c r="G22" i="1"/>
  <c r="T22" i="1" s="1"/>
  <c r="G23" i="1"/>
  <c r="G24" i="1"/>
  <c r="G25" i="1"/>
  <c r="G26" i="1"/>
  <c r="G27" i="1"/>
  <c r="G28" i="1"/>
  <c r="G29" i="1"/>
  <c r="O29" i="1" s="1"/>
  <c r="G30" i="1"/>
  <c r="G31" i="1"/>
  <c r="G32" i="1"/>
  <c r="G33" i="1"/>
  <c r="G34" i="1"/>
  <c r="M34" i="1" s="1"/>
  <c r="G35" i="1"/>
  <c r="T35" i="1" s="1"/>
  <c r="G36" i="1"/>
  <c r="G37" i="1"/>
  <c r="G38" i="1"/>
  <c r="G39" i="1"/>
  <c r="G40" i="1"/>
  <c r="O40" i="1" s="1"/>
  <c r="G41" i="1"/>
  <c r="P41" i="1" s="1"/>
  <c r="G42" i="1"/>
  <c r="G43" i="1"/>
  <c r="G44" i="1"/>
  <c r="G45" i="1"/>
  <c r="G46" i="1"/>
  <c r="J46" i="1" s="1"/>
  <c r="G47" i="1"/>
  <c r="K47" i="1" s="1"/>
  <c r="G48" i="1"/>
  <c r="G49" i="1"/>
  <c r="G50" i="1"/>
  <c r="G51" i="1"/>
  <c r="G52" i="1"/>
  <c r="S52" i="1" s="1"/>
  <c r="G53" i="1"/>
  <c r="T53" i="1" s="1"/>
  <c r="G54" i="1"/>
  <c r="G55" i="1"/>
  <c r="G56" i="1"/>
  <c r="G57" i="1"/>
  <c r="G58" i="1"/>
  <c r="O58" i="1" s="1"/>
  <c r="G59" i="1"/>
  <c r="P59" i="1" s="1"/>
  <c r="G60" i="1"/>
  <c r="G61" i="1"/>
  <c r="G62" i="1"/>
  <c r="G63" i="1"/>
  <c r="G64" i="1"/>
  <c r="S64" i="1" s="1"/>
  <c r="G65" i="1"/>
  <c r="G66" i="1"/>
  <c r="G67" i="1"/>
  <c r="G68" i="1"/>
  <c r="G69" i="1"/>
  <c r="G70" i="1"/>
  <c r="G71" i="1"/>
  <c r="K71" i="1" s="1"/>
  <c r="G72" i="1"/>
  <c r="G73" i="1"/>
  <c r="G74" i="1"/>
  <c r="G75" i="1"/>
  <c r="G76" i="1"/>
  <c r="G77" i="1"/>
  <c r="J77" i="1" s="1"/>
  <c r="G78" i="1"/>
  <c r="G79" i="1"/>
  <c r="G80" i="1"/>
  <c r="G81" i="1"/>
  <c r="G82" i="1"/>
  <c r="S82" i="1" s="1"/>
  <c r="G83" i="1"/>
  <c r="T83" i="1" s="1"/>
  <c r="G84" i="1"/>
  <c r="G85" i="1"/>
  <c r="G86" i="1"/>
  <c r="G87" i="1"/>
  <c r="G88" i="1"/>
  <c r="L88" i="1" s="1"/>
  <c r="G89" i="1"/>
  <c r="M89" i="1" s="1"/>
  <c r="G90" i="1"/>
  <c r="G91" i="1"/>
  <c r="G92" i="1"/>
  <c r="G93" i="1"/>
  <c r="G94" i="1"/>
  <c r="Q94" i="1" s="1"/>
  <c r="G95" i="1"/>
  <c r="Q95" i="1" s="1"/>
  <c r="G96" i="1"/>
  <c r="G97" i="1"/>
  <c r="G98" i="1"/>
  <c r="G99" i="1"/>
  <c r="G100" i="1"/>
  <c r="K100" i="1" s="1"/>
  <c r="G101" i="1"/>
  <c r="L101" i="1" s="1"/>
  <c r="G102" i="1"/>
  <c r="G103" i="1"/>
  <c r="G104" i="1"/>
  <c r="G105" i="1"/>
  <c r="G106" i="1"/>
  <c r="R106" i="1" s="1"/>
  <c r="G107" i="1"/>
  <c r="Q107" i="1" s="1"/>
  <c r="G108" i="1"/>
  <c r="G109" i="1"/>
  <c r="G110" i="1"/>
  <c r="G111" i="1"/>
  <c r="G112" i="1"/>
  <c r="L112" i="1" s="1"/>
  <c r="G113" i="1"/>
  <c r="M113" i="1" s="1"/>
  <c r="G114" i="1"/>
  <c r="G115" i="1"/>
  <c r="G116" i="1"/>
  <c r="G117" i="1"/>
  <c r="G118" i="1"/>
  <c r="Q118" i="1" s="1"/>
  <c r="G119" i="1"/>
  <c r="Q119" i="1" s="1"/>
  <c r="G120" i="1"/>
  <c r="G121" i="1"/>
  <c r="G122" i="1"/>
  <c r="G123" i="1"/>
  <c r="G124" i="1"/>
  <c r="J124" i="1" s="1"/>
  <c r="G125" i="1"/>
  <c r="K125" i="1" s="1"/>
  <c r="G126" i="1"/>
  <c r="G127" i="1"/>
  <c r="G128" i="1"/>
  <c r="G129" i="1"/>
  <c r="G130" i="1"/>
  <c r="L130" i="1" s="1"/>
  <c r="G131" i="1"/>
  <c r="M131" i="1" s="1"/>
  <c r="G132" i="1"/>
  <c r="G133" i="1"/>
  <c r="G134" i="1"/>
  <c r="G135" i="1"/>
  <c r="G136" i="1"/>
  <c r="G137" i="1"/>
  <c r="J137" i="1" s="1"/>
  <c r="G138" i="1"/>
  <c r="G139" i="1"/>
  <c r="G140" i="1"/>
  <c r="G141" i="1"/>
  <c r="G142" i="1"/>
  <c r="M142" i="1" s="1"/>
  <c r="G143" i="1"/>
  <c r="O143" i="1" s="1"/>
  <c r="G144" i="1"/>
  <c r="G145" i="1"/>
  <c r="G146" i="1"/>
  <c r="G147" i="1"/>
  <c r="G148" i="1"/>
  <c r="P148" i="1" s="1"/>
  <c r="G149" i="1"/>
  <c r="L149" i="1" s="1"/>
  <c r="G150" i="1"/>
  <c r="G151" i="1"/>
  <c r="G152" i="1"/>
  <c r="G153" i="1"/>
  <c r="G154" i="1"/>
  <c r="M154" i="1" s="1"/>
  <c r="G155" i="1"/>
  <c r="P155" i="1" s="1"/>
  <c r="G156" i="1"/>
  <c r="G157" i="1"/>
  <c r="G158" i="1"/>
  <c r="G159" i="1"/>
  <c r="G160" i="1"/>
  <c r="P160" i="1" s="1"/>
  <c r="G161" i="1"/>
  <c r="M161" i="1" s="1"/>
  <c r="G162" i="1"/>
  <c r="G163" i="1"/>
  <c r="G164" i="1"/>
  <c r="G165" i="1"/>
  <c r="G166" i="1"/>
  <c r="M166" i="1" s="1"/>
  <c r="G167" i="1"/>
  <c r="P167" i="1" s="1"/>
  <c r="G168" i="1"/>
  <c r="G169" i="1"/>
  <c r="G170" i="1"/>
  <c r="G171" i="1"/>
  <c r="G172" i="1"/>
  <c r="O172" i="1" s="1"/>
  <c r="G173" i="1"/>
  <c r="L173" i="1" s="1"/>
  <c r="G174" i="1"/>
  <c r="G175" i="1"/>
  <c r="G176" i="1"/>
  <c r="G177" i="1"/>
  <c r="G178" i="1"/>
  <c r="K178" i="1" s="1"/>
  <c r="G179" i="1"/>
  <c r="O179" i="1" s="1"/>
  <c r="G180" i="1"/>
  <c r="G181" i="1"/>
  <c r="G182" i="1"/>
  <c r="G183" i="1"/>
  <c r="G184" i="1"/>
  <c r="N184" i="1" s="1"/>
  <c r="G185" i="1"/>
  <c r="J185" i="1" s="1"/>
  <c r="G186" i="1"/>
  <c r="G187" i="1"/>
  <c r="G188" i="1"/>
  <c r="G189" i="1"/>
  <c r="G190" i="1"/>
  <c r="J190" i="1" s="1"/>
  <c r="G191" i="1"/>
  <c r="N191" i="1" s="1"/>
  <c r="G192" i="1"/>
  <c r="G193" i="1"/>
  <c r="G194" i="1"/>
  <c r="G195" i="1"/>
  <c r="G196" i="1"/>
  <c r="N196" i="1" s="1"/>
  <c r="G197" i="1"/>
  <c r="M197" i="1" s="1"/>
  <c r="G198" i="1"/>
  <c r="G199" i="1"/>
  <c r="G200" i="1"/>
  <c r="G201" i="1"/>
  <c r="G202" i="1"/>
  <c r="K202" i="1" s="1"/>
  <c r="G203" i="1"/>
  <c r="L203" i="1" s="1"/>
  <c r="G204" i="1"/>
  <c r="G205" i="1"/>
  <c r="G206" i="1"/>
  <c r="G207" i="1"/>
  <c r="G208" i="1"/>
  <c r="J208" i="1" s="1"/>
  <c r="G209" i="1"/>
  <c r="K209" i="1" s="1"/>
  <c r="G210" i="1"/>
  <c r="G211" i="1"/>
  <c r="G212" i="1"/>
  <c r="G213" i="1"/>
  <c r="G214" i="1"/>
  <c r="O214" i="1" s="1"/>
  <c r="G215" i="1"/>
  <c r="J215" i="1" s="1"/>
  <c r="G216" i="1"/>
  <c r="G217" i="1"/>
  <c r="G218" i="1"/>
  <c r="G219" i="1"/>
  <c r="G220" i="1"/>
  <c r="N220" i="1" s="1"/>
  <c r="G221" i="1"/>
  <c r="O221" i="1" s="1"/>
  <c r="G222" i="1"/>
  <c r="G223" i="1"/>
  <c r="G224" i="1"/>
  <c r="G225" i="1"/>
  <c r="G226" i="1"/>
  <c r="M226" i="1" s="1"/>
  <c r="G227" i="1"/>
  <c r="G228" i="1"/>
  <c r="G229" i="1"/>
  <c r="K229" i="1" s="1"/>
  <c r="G230" i="1"/>
  <c r="G231" i="1"/>
  <c r="G232" i="1"/>
  <c r="L232" i="1" s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L271" i="1" s="1"/>
  <c r="G272" i="1"/>
  <c r="G273" i="1"/>
  <c r="G274" i="1"/>
  <c r="G275" i="1"/>
  <c r="G276" i="1"/>
  <c r="G277" i="1"/>
  <c r="G278" i="1"/>
  <c r="G279" i="1"/>
  <c r="G280" i="1"/>
  <c r="G281" i="1"/>
  <c r="G282" i="1"/>
  <c r="G283" i="1"/>
  <c r="L283" i="1" s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I301" i="1" s="1"/>
  <c r="G302" i="1"/>
  <c r="G303" i="1"/>
  <c r="G304" i="1"/>
  <c r="G305" i="1"/>
  <c r="G306" i="1"/>
  <c r="G307" i="1"/>
  <c r="K307" i="1" s="1"/>
  <c r="G308" i="1"/>
  <c r="G309" i="1"/>
  <c r="G310" i="1"/>
  <c r="G311" i="1"/>
  <c r="G312" i="1"/>
  <c r="G313" i="1"/>
  <c r="M313" i="1" s="1"/>
  <c r="G314" i="1"/>
  <c r="G315" i="1"/>
  <c r="G316" i="1"/>
  <c r="G317" i="1"/>
  <c r="G318" i="1"/>
  <c r="G319" i="1"/>
  <c r="T319" i="1" s="1"/>
  <c r="G320" i="1"/>
  <c r="G321" i="1"/>
  <c r="G322" i="1"/>
  <c r="G323" i="1"/>
  <c r="G324" i="1"/>
  <c r="G325" i="1"/>
  <c r="G326" i="1"/>
  <c r="G327" i="1"/>
  <c r="G328" i="1"/>
  <c r="G329" i="1"/>
  <c r="G330" i="1"/>
  <c r="G331" i="1"/>
  <c r="T331" i="1" s="1"/>
  <c r="G332" i="1"/>
  <c r="G333" i="1"/>
  <c r="G334" i="1"/>
  <c r="G335" i="1"/>
  <c r="G336" i="1"/>
  <c r="G337" i="1"/>
  <c r="G338" i="1"/>
  <c r="G339" i="1"/>
  <c r="G340" i="1"/>
  <c r="G341" i="1"/>
  <c r="G342" i="1"/>
  <c r="G343" i="1"/>
  <c r="T343" i="1" s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T367" i="1" s="1"/>
  <c r="G368" i="1"/>
  <c r="G369" i="1"/>
  <c r="G370" i="1"/>
  <c r="G371" i="1"/>
  <c r="G372" i="1"/>
  <c r="G373" i="1"/>
  <c r="G374" i="1"/>
  <c r="G375" i="1"/>
  <c r="G376" i="1"/>
  <c r="G377" i="1"/>
  <c r="G378" i="1"/>
  <c r="G379" i="1"/>
  <c r="T379" i="1" s="1"/>
  <c r="G380" i="1"/>
  <c r="G381" i="1"/>
  <c r="G382" i="1"/>
  <c r="G383" i="1"/>
  <c r="G384" i="1"/>
  <c r="G385" i="1"/>
  <c r="T385" i="1" s="1"/>
  <c r="G386" i="1"/>
  <c r="G387" i="1"/>
  <c r="G388" i="1"/>
  <c r="G389" i="1"/>
  <c r="G390" i="1"/>
  <c r="G391" i="1"/>
  <c r="G392" i="1"/>
  <c r="G393" i="1"/>
  <c r="G394" i="1"/>
  <c r="G395" i="1"/>
  <c r="G396" i="1"/>
  <c r="G397" i="1"/>
  <c r="N397" i="1" s="1"/>
  <c r="G398" i="1"/>
  <c r="G399" i="1"/>
  <c r="G400" i="1"/>
  <c r="G401" i="1"/>
  <c r="G402" i="1"/>
  <c r="G403" i="1"/>
  <c r="T403" i="1" s="1"/>
  <c r="G404" i="1"/>
  <c r="G405" i="1"/>
  <c r="G406" i="1"/>
  <c r="G407" i="1"/>
  <c r="G408" i="1"/>
  <c r="G409" i="1"/>
  <c r="G410" i="1"/>
  <c r="G411" i="1"/>
  <c r="G412" i="1"/>
  <c r="G413" i="1"/>
  <c r="G414" i="1"/>
  <c r="G415" i="1"/>
  <c r="T415" i="1" s="1"/>
  <c r="G416" i="1"/>
  <c r="G417" i="1"/>
  <c r="G418" i="1"/>
  <c r="G419" i="1"/>
  <c r="G420" i="1"/>
  <c r="G421" i="1"/>
  <c r="T421" i="1" s="1"/>
  <c r="G422" i="1"/>
  <c r="G423" i="1"/>
  <c r="G424" i="1"/>
  <c r="G425" i="1"/>
  <c r="G426" i="1"/>
  <c r="G427" i="1"/>
  <c r="T427" i="1" s="1"/>
  <c r="G428" i="1"/>
  <c r="G429" i="1"/>
  <c r="G430" i="1"/>
  <c r="G431" i="1"/>
  <c r="G432" i="1"/>
  <c r="G433" i="1"/>
  <c r="G434" i="1"/>
  <c r="G435" i="1"/>
  <c r="G436" i="1"/>
  <c r="G437" i="1"/>
  <c r="G438" i="1"/>
  <c r="G439" i="1"/>
  <c r="T439" i="1" s="1"/>
  <c r="G440" i="1"/>
  <c r="G441" i="1"/>
  <c r="G442" i="1"/>
  <c r="G443" i="1"/>
  <c r="G444" i="1"/>
  <c r="G445" i="1"/>
  <c r="T445" i="1" s="1"/>
  <c r="G446" i="1"/>
  <c r="G447" i="1"/>
  <c r="G448" i="1"/>
  <c r="G449" i="1"/>
  <c r="G450" i="1"/>
  <c r="G451" i="1"/>
  <c r="T451" i="1" s="1"/>
  <c r="G452" i="1"/>
  <c r="G453" i="1"/>
  <c r="G454" i="1"/>
  <c r="G455" i="1"/>
  <c r="G456" i="1"/>
  <c r="G457" i="1"/>
  <c r="T457" i="1" s="1"/>
  <c r="G458" i="1"/>
  <c r="G459" i="1"/>
  <c r="G460" i="1"/>
  <c r="G461" i="1"/>
  <c r="G462" i="1"/>
  <c r="G463" i="1"/>
  <c r="T463" i="1" s="1"/>
  <c r="G464" i="1"/>
  <c r="G465" i="1"/>
  <c r="G466" i="1"/>
  <c r="G467" i="1"/>
  <c r="G468" i="1"/>
  <c r="G469" i="1"/>
  <c r="G470" i="1"/>
  <c r="G471" i="1"/>
  <c r="G472" i="1"/>
  <c r="G473" i="1"/>
  <c r="G474" i="1"/>
  <c r="G475" i="1"/>
  <c r="T475" i="1" s="1"/>
  <c r="G476" i="1"/>
  <c r="G477" i="1"/>
  <c r="G478" i="1"/>
  <c r="G479" i="1"/>
  <c r="G480" i="1"/>
  <c r="G481" i="1"/>
  <c r="N481" i="1" s="1"/>
  <c r="G482" i="1"/>
  <c r="G483" i="1"/>
  <c r="G484" i="1"/>
  <c r="G485" i="1"/>
  <c r="G486" i="1"/>
  <c r="G487" i="1"/>
  <c r="G488" i="1"/>
  <c r="G489" i="1"/>
  <c r="G490" i="1"/>
  <c r="G491" i="1"/>
  <c r="G492" i="1"/>
  <c r="G493" i="1"/>
  <c r="M493" i="1" s="1"/>
  <c r="G494" i="1"/>
  <c r="G495" i="1"/>
  <c r="G496" i="1"/>
  <c r="G497" i="1"/>
  <c r="G498" i="1"/>
  <c r="G499" i="1"/>
  <c r="T499" i="1" s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T529" i="1" s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T547" i="1" s="1"/>
  <c r="G548" i="1"/>
  <c r="G549" i="1"/>
  <c r="G550" i="1"/>
  <c r="G551" i="1"/>
  <c r="G552" i="1"/>
  <c r="G553" i="1"/>
  <c r="O553" i="1" s="1"/>
  <c r="G554" i="1"/>
  <c r="G555" i="1"/>
  <c r="G556" i="1"/>
  <c r="G557" i="1"/>
  <c r="G558" i="1"/>
  <c r="G559" i="1"/>
  <c r="G560" i="1"/>
  <c r="G561" i="1"/>
  <c r="G562" i="1"/>
  <c r="G563" i="1"/>
  <c r="G564" i="1"/>
  <c r="G565" i="1"/>
  <c r="P565" i="1" s="1"/>
  <c r="G566" i="1"/>
  <c r="G567" i="1"/>
  <c r="G568" i="1"/>
  <c r="G569" i="1"/>
  <c r="G570" i="1"/>
  <c r="G571" i="1"/>
  <c r="J571" i="1" s="1"/>
  <c r="G572" i="1"/>
  <c r="G573" i="1"/>
  <c r="G574" i="1"/>
  <c r="G575" i="1"/>
  <c r="G576" i="1"/>
  <c r="G577" i="1"/>
  <c r="J577" i="1" s="1"/>
  <c r="G578" i="1"/>
  <c r="G579" i="1"/>
  <c r="G580" i="1"/>
  <c r="G581" i="1"/>
  <c r="G582" i="1"/>
  <c r="G583" i="1"/>
  <c r="J583" i="1" s="1"/>
  <c r="G584" i="1"/>
  <c r="G585" i="1"/>
  <c r="G586" i="1"/>
  <c r="G587" i="1"/>
  <c r="G588" i="1"/>
  <c r="G589" i="1"/>
  <c r="J589" i="1" s="1"/>
  <c r="G590" i="1"/>
  <c r="G591" i="1"/>
  <c r="G592" i="1"/>
  <c r="G593" i="1"/>
  <c r="G594" i="1"/>
  <c r="G595" i="1"/>
  <c r="J595" i="1" s="1"/>
  <c r="G596" i="1"/>
  <c r="G597" i="1"/>
  <c r="G598" i="1"/>
  <c r="G599" i="1"/>
  <c r="G600" i="1"/>
  <c r="G601" i="1"/>
  <c r="P601" i="1" s="1"/>
  <c r="G602" i="1"/>
  <c r="G603" i="1"/>
  <c r="G604" i="1"/>
  <c r="G605" i="1"/>
  <c r="G606" i="1"/>
  <c r="G607" i="1"/>
  <c r="J607" i="1" s="1"/>
  <c r="G608" i="1"/>
  <c r="G609" i="1"/>
  <c r="G610" i="1"/>
  <c r="G611" i="1"/>
  <c r="G612" i="1"/>
  <c r="G613" i="1"/>
  <c r="J613" i="1" s="1"/>
  <c r="G614" i="1"/>
  <c r="G615" i="1"/>
  <c r="G616" i="1"/>
  <c r="G617" i="1"/>
  <c r="G618" i="1"/>
  <c r="G619" i="1"/>
  <c r="J619" i="1" s="1"/>
  <c r="G620" i="1"/>
  <c r="G621" i="1"/>
  <c r="G622" i="1"/>
  <c r="G623" i="1"/>
  <c r="G624" i="1"/>
  <c r="G625" i="1"/>
  <c r="J625" i="1" s="1"/>
  <c r="G626" i="1"/>
  <c r="G627" i="1"/>
  <c r="G628" i="1"/>
  <c r="G629" i="1"/>
  <c r="G630" i="1"/>
  <c r="G631" i="1"/>
  <c r="G632" i="1"/>
  <c r="G633" i="1"/>
  <c r="G634" i="1"/>
  <c r="G635" i="1"/>
  <c r="G636" i="1"/>
  <c r="G637" i="1"/>
  <c r="P637" i="1" s="1"/>
  <c r="G638" i="1"/>
  <c r="G639" i="1"/>
  <c r="G640" i="1"/>
  <c r="G641" i="1"/>
  <c r="G642" i="1"/>
  <c r="G643" i="1"/>
  <c r="J643" i="1" s="1"/>
  <c r="G644" i="1"/>
  <c r="G645" i="1"/>
  <c r="G646" i="1"/>
  <c r="G647" i="1"/>
  <c r="G648" i="1"/>
  <c r="G649" i="1"/>
  <c r="J649" i="1" s="1"/>
  <c r="G650" i="1"/>
  <c r="G651" i="1"/>
  <c r="G652" i="1"/>
  <c r="G653" i="1"/>
  <c r="G654" i="1"/>
  <c r="G655" i="1"/>
  <c r="J655" i="1" s="1"/>
  <c r="G656" i="1"/>
  <c r="G657" i="1"/>
  <c r="G658" i="1"/>
  <c r="G659" i="1"/>
  <c r="G660" i="1"/>
  <c r="G661" i="1"/>
  <c r="J661" i="1" s="1"/>
  <c r="G662" i="1"/>
  <c r="G663" i="1"/>
  <c r="G664" i="1"/>
  <c r="G665" i="1"/>
  <c r="G666" i="1"/>
  <c r="G667" i="1"/>
  <c r="J667" i="1" s="1"/>
  <c r="G668" i="1"/>
  <c r="G669" i="1"/>
  <c r="G670" i="1"/>
  <c r="G671" i="1"/>
  <c r="G672" i="1"/>
  <c r="G673" i="1"/>
  <c r="P673" i="1" s="1"/>
  <c r="G674" i="1"/>
  <c r="G675" i="1"/>
  <c r="G676" i="1"/>
  <c r="G677" i="1"/>
  <c r="G678" i="1"/>
  <c r="G679" i="1"/>
  <c r="J679" i="1" s="1"/>
  <c r="G680" i="1"/>
  <c r="G681" i="1"/>
  <c r="G682" i="1"/>
  <c r="G683" i="1"/>
  <c r="G684" i="1"/>
  <c r="G685" i="1"/>
  <c r="J685" i="1" s="1"/>
  <c r="G686" i="1"/>
  <c r="G687" i="1"/>
  <c r="G688" i="1"/>
  <c r="G689" i="1"/>
  <c r="G690" i="1"/>
  <c r="G691" i="1"/>
  <c r="P691" i="1" s="1"/>
  <c r="G692" i="1"/>
  <c r="G693" i="1"/>
  <c r="G694" i="1"/>
  <c r="G695" i="1"/>
  <c r="G696" i="1"/>
  <c r="G697" i="1"/>
  <c r="J697" i="1" s="1"/>
  <c r="G698" i="1"/>
  <c r="G699" i="1"/>
  <c r="G700" i="1"/>
  <c r="G701" i="1"/>
  <c r="G702" i="1"/>
  <c r="G703" i="1"/>
  <c r="P703" i="1" s="1"/>
  <c r="G704" i="1"/>
  <c r="G705" i="1"/>
  <c r="G706" i="1"/>
  <c r="G707" i="1"/>
  <c r="G708" i="1"/>
  <c r="G709" i="1"/>
  <c r="Q709" i="1" s="1"/>
  <c r="G710" i="1"/>
  <c r="G711" i="1"/>
  <c r="G712" i="1"/>
  <c r="G713" i="1"/>
  <c r="G714" i="1"/>
  <c r="G715" i="1"/>
  <c r="J715" i="1" s="1"/>
  <c r="G716" i="1"/>
  <c r="G717" i="1"/>
  <c r="G718" i="1"/>
  <c r="G719" i="1"/>
  <c r="G720" i="1"/>
  <c r="G721" i="1"/>
  <c r="K721" i="1" s="1"/>
  <c r="G722" i="1"/>
  <c r="G723" i="1"/>
  <c r="G724" i="1"/>
  <c r="G725" i="1"/>
  <c r="G726" i="1"/>
  <c r="G727" i="1"/>
  <c r="J727" i="1" s="1"/>
  <c r="G728" i="1"/>
  <c r="G729" i="1"/>
  <c r="G730" i="1"/>
  <c r="G731" i="1"/>
  <c r="G732" i="1"/>
  <c r="G733" i="1"/>
  <c r="J733" i="1" s="1"/>
  <c r="G734" i="1"/>
  <c r="G735" i="1"/>
  <c r="G736" i="1"/>
  <c r="G737" i="1"/>
  <c r="G738" i="1"/>
  <c r="G739" i="1"/>
  <c r="Q739" i="1" s="1"/>
  <c r="G740" i="1"/>
  <c r="G741" i="1"/>
  <c r="G742" i="1"/>
  <c r="G743" i="1"/>
  <c r="G744" i="1"/>
  <c r="G745" i="1"/>
  <c r="L745" i="1" s="1"/>
  <c r="G746" i="1"/>
  <c r="G747" i="1"/>
  <c r="G748" i="1"/>
  <c r="G749" i="1"/>
  <c r="G750" i="1"/>
  <c r="G751" i="1"/>
  <c r="N751" i="1" s="1"/>
  <c r="G752" i="1"/>
  <c r="G753" i="1"/>
  <c r="G754" i="1"/>
  <c r="G755" i="1"/>
  <c r="G756" i="1"/>
  <c r="G757" i="1"/>
  <c r="J757" i="1" s="1"/>
  <c r="G758" i="1"/>
  <c r="G759" i="1"/>
  <c r="G760" i="1"/>
  <c r="G761" i="1"/>
  <c r="G762" i="1"/>
  <c r="G763" i="1"/>
  <c r="P763" i="1" s="1"/>
  <c r="G764" i="1"/>
  <c r="G765" i="1"/>
  <c r="G766" i="1"/>
  <c r="G767" i="1"/>
  <c r="G768" i="1"/>
  <c r="G769" i="1"/>
  <c r="N769" i="1" s="1"/>
  <c r="G770" i="1"/>
  <c r="G771" i="1"/>
  <c r="G772" i="1"/>
  <c r="G773" i="1"/>
  <c r="G774" i="1"/>
  <c r="G775" i="1"/>
  <c r="J775" i="1" s="1"/>
  <c r="G776" i="1"/>
  <c r="G777" i="1"/>
  <c r="G778" i="1"/>
  <c r="G779" i="1"/>
  <c r="G780" i="1"/>
  <c r="G781" i="1"/>
  <c r="L781" i="1" s="1"/>
  <c r="G782" i="1"/>
  <c r="G783" i="1"/>
  <c r="G784" i="1"/>
  <c r="G785" i="1"/>
  <c r="G786" i="1"/>
  <c r="G787" i="1"/>
  <c r="N787" i="1" s="1"/>
  <c r="G788" i="1"/>
  <c r="G789" i="1"/>
  <c r="G790" i="1"/>
  <c r="G791" i="1"/>
  <c r="G792" i="1"/>
  <c r="G793" i="1"/>
  <c r="J793" i="1" s="1"/>
  <c r="G794" i="1"/>
  <c r="G795" i="1"/>
  <c r="G796" i="1"/>
  <c r="G797" i="1"/>
  <c r="G798" i="1"/>
  <c r="G799" i="1"/>
  <c r="O799" i="1" s="1"/>
  <c r="G800" i="1"/>
  <c r="G801" i="1"/>
  <c r="G802" i="1"/>
  <c r="G803" i="1"/>
  <c r="G804" i="1"/>
  <c r="G805" i="1"/>
  <c r="J805" i="1" s="1"/>
  <c r="G806" i="1"/>
  <c r="G807" i="1"/>
  <c r="G808" i="1"/>
  <c r="G809" i="1"/>
  <c r="G810" i="1"/>
  <c r="G811" i="1"/>
  <c r="L811" i="1" s="1"/>
  <c r="G812" i="1"/>
  <c r="G813" i="1"/>
  <c r="G814" i="1"/>
  <c r="G815" i="1"/>
  <c r="G816" i="1"/>
  <c r="G817" i="1"/>
  <c r="M817" i="1" s="1"/>
  <c r="G818" i="1"/>
  <c r="G819" i="1"/>
  <c r="G820" i="1"/>
  <c r="G821" i="1"/>
  <c r="G822" i="1"/>
  <c r="G823" i="1"/>
  <c r="J823" i="1" s="1"/>
  <c r="G824" i="1"/>
  <c r="G825" i="1"/>
  <c r="G826" i="1"/>
  <c r="G827" i="1"/>
  <c r="G828" i="1"/>
  <c r="O828" i="1" s="1"/>
  <c r="M2" i="1"/>
  <c r="N325" i="1"/>
  <c r="T391" i="1"/>
  <c r="T433" i="1"/>
  <c r="T469" i="1"/>
  <c r="J559" i="1"/>
  <c r="J631" i="1"/>
  <c r="K697" i="1"/>
  <c r="L775" i="1"/>
  <c r="M811" i="1"/>
  <c r="L2" i="1"/>
  <c r="Q2" i="1"/>
  <c r="R2" i="1"/>
  <c r="S2" i="1"/>
  <c r="T2" i="1"/>
  <c r="J3" i="1"/>
  <c r="K3" i="1"/>
  <c r="L3" i="1"/>
  <c r="M3" i="1"/>
  <c r="N3" i="1"/>
  <c r="O3" i="1"/>
  <c r="P3" i="1"/>
  <c r="Q3" i="1"/>
  <c r="R3" i="1"/>
  <c r="S3" i="1"/>
  <c r="T3" i="1"/>
  <c r="J4" i="1"/>
  <c r="K4" i="1"/>
  <c r="P4" i="1"/>
  <c r="Q4" i="1"/>
  <c r="K5" i="1"/>
  <c r="Q5" i="1"/>
  <c r="R5" i="1"/>
  <c r="J6" i="1"/>
  <c r="K6" i="1"/>
  <c r="L6" i="1"/>
  <c r="M6" i="1"/>
  <c r="N6" i="1"/>
  <c r="O6" i="1"/>
  <c r="P6" i="1"/>
  <c r="Q6" i="1"/>
  <c r="R6" i="1"/>
  <c r="S6" i="1"/>
  <c r="T6" i="1"/>
  <c r="J8" i="1"/>
  <c r="K8" i="1"/>
  <c r="L8" i="1"/>
  <c r="M8" i="1"/>
  <c r="N8" i="1"/>
  <c r="P8" i="1"/>
  <c r="Q8" i="1"/>
  <c r="R8" i="1"/>
  <c r="S8" i="1"/>
  <c r="T8" i="1"/>
  <c r="J9" i="1"/>
  <c r="K9" i="1"/>
  <c r="L9" i="1"/>
  <c r="M9" i="1"/>
  <c r="N9" i="1"/>
  <c r="O9" i="1"/>
  <c r="P9" i="1"/>
  <c r="Q9" i="1"/>
  <c r="R9" i="1"/>
  <c r="S9" i="1"/>
  <c r="T9" i="1"/>
  <c r="J10" i="1"/>
  <c r="Q10" i="1"/>
  <c r="K11" i="1"/>
  <c r="Q11" i="1"/>
  <c r="J12" i="1"/>
  <c r="K12" i="1"/>
  <c r="L12" i="1"/>
  <c r="M12" i="1"/>
  <c r="N12" i="1"/>
  <c r="O12" i="1"/>
  <c r="P12" i="1"/>
  <c r="Q12" i="1"/>
  <c r="R12" i="1"/>
  <c r="S12" i="1"/>
  <c r="T12" i="1"/>
  <c r="J14" i="1"/>
  <c r="K14" i="1"/>
  <c r="L14" i="1"/>
  <c r="M14" i="1"/>
  <c r="N14" i="1"/>
  <c r="O14" i="1"/>
  <c r="P14" i="1"/>
  <c r="Q14" i="1"/>
  <c r="R14" i="1"/>
  <c r="S14" i="1"/>
  <c r="T14" i="1"/>
  <c r="J15" i="1"/>
  <c r="K15" i="1"/>
  <c r="L15" i="1"/>
  <c r="M15" i="1"/>
  <c r="N15" i="1"/>
  <c r="O15" i="1"/>
  <c r="P15" i="1"/>
  <c r="Q15" i="1"/>
  <c r="R15" i="1"/>
  <c r="S15" i="1"/>
  <c r="T15" i="1"/>
  <c r="O16" i="1"/>
  <c r="K17" i="1"/>
  <c r="P17" i="1"/>
  <c r="J18" i="1"/>
  <c r="K18" i="1"/>
  <c r="L18" i="1"/>
  <c r="M18" i="1"/>
  <c r="N18" i="1"/>
  <c r="O18" i="1"/>
  <c r="P18" i="1"/>
  <c r="Q18" i="1"/>
  <c r="R18" i="1"/>
  <c r="S18" i="1"/>
  <c r="T18" i="1"/>
  <c r="J20" i="1"/>
  <c r="K20" i="1"/>
  <c r="L20" i="1"/>
  <c r="M20" i="1"/>
  <c r="N20" i="1"/>
  <c r="O20" i="1"/>
  <c r="P20" i="1"/>
  <c r="Q20" i="1"/>
  <c r="R20" i="1"/>
  <c r="S20" i="1"/>
  <c r="T20" i="1"/>
  <c r="J21" i="1"/>
  <c r="K21" i="1"/>
  <c r="L21" i="1"/>
  <c r="M21" i="1"/>
  <c r="N21" i="1"/>
  <c r="O21" i="1"/>
  <c r="P21" i="1"/>
  <c r="Q21" i="1"/>
  <c r="R21" i="1"/>
  <c r="S21" i="1"/>
  <c r="T21" i="1"/>
  <c r="N22" i="1"/>
  <c r="O22" i="1"/>
  <c r="J23" i="1"/>
  <c r="P23" i="1"/>
  <c r="J24" i="1"/>
  <c r="K24" i="1"/>
  <c r="L24" i="1"/>
  <c r="M24" i="1"/>
  <c r="N24" i="1"/>
  <c r="O24" i="1"/>
  <c r="P24" i="1"/>
  <c r="Q24" i="1"/>
  <c r="R24" i="1"/>
  <c r="S24" i="1"/>
  <c r="T24" i="1"/>
  <c r="J26" i="1"/>
  <c r="K26" i="1"/>
  <c r="L26" i="1"/>
  <c r="M26" i="1"/>
  <c r="N26" i="1"/>
  <c r="O26" i="1"/>
  <c r="P26" i="1"/>
  <c r="Q26" i="1"/>
  <c r="R26" i="1"/>
  <c r="S26" i="1"/>
  <c r="T26" i="1"/>
  <c r="J27" i="1"/>
  <c r="K27" i="1"/>
  <c r="L27" i="1"/>
  <c r="M27" i="1"/>
  <c r="N27" i="1"/>
  <c r="O27" i="1"/>
  <c r="P27" i="1"/>
  <c r="Q27" i="1"/>
  <c r="R27" i="1"/>
  <c r="S27" i="1"/>
  <c r="T27" i="1"/>
  <c r="M28" i="1"/>
  <c r="S28" i="1"/>
  <c r="T28" i="1"/>
  <c r="N29" i="1"/>
  <c r="T29" i="1"/>
  <c r="J30" i="1"/>
  <c r="K30" i="1"/>
  <c r="L30" i="1"/>
  <c r="M30" i="1"/>
  <c r="N30" i="1"/>
  <c r="O30" i="1"/>
  <c r="P30" i="1"/>
  <c r="Q30" i="1"/>
  <c r="R30" i="1"/>
  <c r="S30" i="1"/>
  <c r="T30" i="1"/>
  <c r="J32" i="1"/>
  <c r="K32" i="1"/>
  <c r="L32" i="1"/>
  <c r="M32" i="1"/>
  <c r="N32" i="1"/>
  <c r="O32" i="1"/>
  <c r="P32" i="1"/>
  <c r="Q32" i="1"/>
  <c r="R32" i="1"/>
  <c r="S32" i="1"/>
  <c r="T32" i="1"/>
  <c r="J33" i="1"/>
  <c r="K33" i="1"/>
  <c r="L33" i="1"/>
  <c r="M33" i="1"/>
  <c r="N33" i="1"/>
  <c r="O33" i="1"/>
  <c r="P33" i="1"/>
  <c r="Q33" i="1"/>
  <c r="R33" i="1"/>
  <c r="S33" i="1"/>
  <c r="T33" i="1"/>
  <c r="L34" i="1"/>
  <c r="R34" i="1"/>
  <c r="M35" i="1"/>
  <c r="N35" i="1"/>
  <c r="S35" i="1"/>
  <c r="J36" i="1"/>
  <c r="K36" i="1"/>
  <c r="L36" i="1"/>
  <c r="M36" i="1"/>
  <c r="N36" i="1"/>
  <c r="O36" i="1"/>
  <c r="P36" i="1"/>
  <c r="Q36" i="1"/>
  <c r="R36" i="1"/>
  <c r="S36" i="1"/>
  <c r="T36" i="1"/>
  <c r="J38" i="1"/>
  <c r="K38" i="1"/>
  <c r="L38" i="1"/>
  <c r="M38" i="1"/>
  <c r="N38" i="1"/>
  <c r="O38" i="1"/>
  <c r="P38" i="1"/>
  <c r="Q38" i="1"/>
  <c r="R38" i="1"/>
  <c r="S38" i="1"/>
  <c r="T38" i="1"/>
  <c r="J39" i="1"/>
  <c r="K39" i="1"/>
  <c r="L39" i="1"/>
  <c r="M39" i="1"/>
  <c r="N39" i="1"/>
  <c r="O39" i="1"/>
  <c r="P39" i="1"/>
  <c r="Q39" i="1"/>
  <c r="R39" i="1"/>
  <c r="S39" i="1"/>
  <c r="T39" i="1"/>
  <c r="K40" i="1"/>
  <c r="L40" i="1"/>
  <c r="Q40" i="1"/>
  <c r="J41" i="1"/>
  <c r="L41" i="1"/>
  <c r="M41" i="1"/>
  <c r="R41" i="1"/>
  <c r="J42" i="1"/>
  <c r="K42" i="1"/>
  <c r="L42" i="1"/>
  <c r="M42" i="1"/>
  <c r="N42" i="1"/>
  <c r="O42" i="1"/>
  <c r="P42" i="1"/>
  <c r="Q42" i="1"/>
  <c r="R42" i="1"/>
  <c r="S42" i="1"/>
  <c r="T42" i="1"/>
  <c r="J44" i="1"/>
  <c r="K44" i="1"/>
  <c r="L44" i="1"/>
  <c r="M44" i="1"/>
  <c r="N44" i="1"/>
  <c r="O44" i="1"/>
  <c r="P44" i="1"/>
  <c r="Q44" i="1"/>
  <c r="R44" i="1"/>
  <c r="S44" i="1"/>
  <c r="T44" i="1"/>
  <c r="J45" i="1"/>
  <c r="K45" i="1"/>
  <c r="L45" i="1"/>
  <c r="M45" i="1"/>
  <c r="N45" i="1"/>
  <c r="O45" i="1"/>
  <c r="P45" i="1"/>
  <c r="Q45" i="1"/>
  <c r="R45" i="1"/>
  <c r="S45" i="1"/>
  <c r="T45" i="1"/>
  <c r="K46" i="1"/>
  <c r="P46" i="1"/>
  <c r="Q46" i="1"/>
  <c r="T46" i="1"/>
  <c r="L47" i="1"/>
  <c r="Q47" i="1"/>
  <c r="R47" i="1"/>
  <c r="J48" i="1"/>
  <c r="K48" i="1"/>
  <c r="L48" i="1"/>
  <c r="M48" i="1"/>
  <c r="N48" i="1"/>
  <c r="O48" i="1"/>
  <c r="P48" i="1"/>
  <c r="Q48" i="1"/>
  <c r="R48" i="1"/>
  <c r="S48" i="1"/>
  <c r="T48" i="1"/>
  <c r="J50" i="1"/>
  <c r="K50" i="1"/>
  <c r="L50" i="1"/>
  <c r="M50" i="1"/>
  <c r="N50" i="1"/>
  <c r="O50" i="1"/>
  <c r="P50" i="1"/>
  <c r="Q50" i="1"/>
  <c r="R50" i="1"/>
  <c r="S50" i="1"/>
  <c r="T50" i="1"/>
  <c r="J51" i="1"/>
  <c r="K51" i="1"/>
  <c r="L51" i="1"/>
  <c r="M51" i="1"/>
  <c r="N51" i="1"/>
  <c r="O51" i="1"/>
  <c r="P51" i="1"/>
  <c r="Q51" i="1"/>
  <c r="R51" i="1"/>
  <c r="S51" i="1"/>
  <c r="T51" i="1"/>
  <c r="M52" i="1"/>
  <c r="O52" i="1"/>
  <c r="P52" i="1"/>
  <c r="J53" i="1"/>
  <c r="N53" i="1"/>
  <c r="P53" i="1"/>
  <c r="Q53" i="1"/>
  <c r="J54" i="1"/>
  <c r="K54" i="1"/>
  <c r="L54" i="1"/>
  <c r="M54" i="1"/>
  <c r="N54" i="1"/>
  <c r="O54" i="1"/>
  <c r="P54" i="1"/>
  <c r="Q54" i="1"/>
  <c r="R54" i="1"/>
  <c r="S54" i="1"/>
  <c r="T54" i="1"/>
  <c r="J56" i="1"/>
  <c r="K56" i="1"/>
  <c r="L56" i="1"/>
  <c r="M56" i="1"/>
  <c r="N56" i="1"/>
  <c r="O56" i="1"/>
  <c r="P56" i="1"/>
  <c r="Q56" i="1"/>
  <c r="R56" i="1"/>
  <c r="S56" i="1"/>
  <c r="T56" i="1"/>
  <c r="J57" i="1"/>
  <c r="K57" i="1"/>
  <c r="L57" i="1"/>
  <c r="M57" i="1"/>
  <c r="N57" i="1"/>
  <c r="O57" i="1"/>
  <c r="P57" i="1"/>
  <c r="Q57" i="1"/>
  <c r="R57" i="1"/>
  <c r="S57" i="1"/>
  <c r="T57" i="1"/>
  <c r="L58" i="1"/>
  <c r="N58" i="1"/>
  <c r="R58" i="1"/>
  <c r="J59" i="1"/>
  <c r="M59" i="1"/>
  <c r="O59" i="1"/>
  <c r="S59" i="1"/>
  <c r="J60" i="1"/>
  <c r="K60" i="1"/>
  <c r="L60" i="1"/>
  <c r="M60" i="1"/>
  <c r="N60" i="1"/>
  <c r="O60" i="1"/>
  <c r="P60" i="1"/>
  <c r="Q60" i="1"/>
  <c r="R60" i="1"/>
  <c r="S60" i="1"/>
  <c r="T60" i="1"/>
  <c r="J62" i="1"/>
  <c r="K62" i="1"/>
  <c r="L62" i="1"/>
  <c r="M62" i="1"/>
  <c r="N62" i="1"/>
  <c r="O62" i="1"/>
  <c r="P62" i="1"/>
  <c r="Q62" i="1"/>
  <c r="R62" i="1"/>
  <c r="S62" i="1"/>
  <c r="T62" i="1"/>
  <c r="J63" i="1"/>
  <c r="K63" i="1"/>
  <c r="L63" i="1"/>
  <c r="M63" i="1"/>
  <c r="N63" i="1"/>
  <c r="O63" i="1"/>
  <c r="P63" i="1"/>
  <c r="Q63" i="1"/>
  <c r="R63" i="1"/>
  <c r="S63" i="1"/>
  <c r="T63" i="1"/>
  <c r="K64" i="1"/>
  <c r="N64" i="1"/>
  <c r="T64" i="1"/>
  <c r="T65" i="1"/>
  <c r="J66" i="1"/>
  <c r="K66" i="1"/>
  <c r="L66" i="1"/>
  <c r="M66" i="1"/>
  <c r="N66" i="1"/>
  <c r="O66" i="1"/>
  <c r="P66" i="1"/>
  <c r="Q66" i="1"/>
  <c r="R66" i="1"/>
  <c r="S66" i="1"/>
  <c r="T66" i="1"/>
  <c r="J68" i="1"/>
  <c r="K68" i="1"/>
  <c r="L68" i="1"/>
  <c r="M68" i="1"/>
  <c r="N68" i="1"/>
  <c r="O68" i="1"/>
  <c r="P68" i="1"/>
  <c r="Q68" i="1"/>
  <c r="R68" i="1"/>
  <c r="S68" i="1"/>
  <c r="T68" i="1"/>
  <c r="J69" i="1"/>
  <c r="K69" i="1"/>
  <c r="L69" i="1"/>
  <c r="M69" i="1"/>
  <c r="N69" i="1"/>
  <c r="O69" i="1"/>
  <c r="P69" i="1"/>
  <c r="Q69" i="1"/>
  <c r="R69" i="1"/>
  <c r="S69" i="1"/>
  <c r="T69" i="1"/>
  <c r="P70" i="1"/>
  <c r="R70" i="1"/>
  <c r="N71" i="1"/>
  <c r="J72" i="1"/>
  <c r="K72" i="1"/>
  <c r="L72" i="1"/>
  <c r="M72" i="1"/>
  <c r="N72" i="1"/>
  <c r="O72" i="1"/>
  <c r="P72" i="1"/>
  <c r="Q72" i="1"/>
  <c r="R72" i="1"/>
  <c r="S72" i="1"/>
  <c r="T72" i="1"/>
  <c r="J74" i="1"/>
  <c r="K74" i="1"/>
  <c r="L74" i="1"/>
  <c r="M74" i="1"/>
  <c r="N74" i="1"/>
  <c r="O74" i="1"/>
  <c r="P74" i="1"/>
  <c r="Q74" i="1"/>
  <c r="R74" i="1"/>
  <c r="S74" i="1"/>
  <c r="T74" i="1"/>
  <c r="J75" i="1"/>
  <c r="K75" i="1"/>
  <c r="L75" i="1"/>
  <c r="M75" i="1"/>
  <c r="N75" i="1"/>
  <c r="O75" i="1"/>
  <c r="P75" i="1"/>
  <c r="Q75" i="1"/>
  <c r="R75" i="1"/>
  <c r="S75" i="1"/>
  <c r="T75" i="1"/>
  <c r="K76" i="1"/>
  <c r="R76" i="1"/>
  <c r="T76" i="1"/>
  <c r="M77" i="1"/>
  <c r="S77" i="1"/>
  <c r="J78" i="1"/>
  <c r="K78" i="1"/>
  <c r="L78" i="1"/>
  <c r="M78" i="1"/>
  <c r="N78" i="1"/>
  <c r="O78" i="1"/>
  <c r="P78" i="1"/>
  <c r="Q78" i="1"/>
  <c r="R78" i="1"/>
  <c r="S78" i="1"/>
  <c r="T78" i="1"/>
  <c r="J80" i="1"/>
  <c r="K80" i="1"/>
  <c r="L80" i="1"/>
  <c r="M80" i="1"/>
  <c r="N80" i="1"/>
  <c r="O80" i="1"/>
  <c r="P80" i="1"/>
  <c r="Q80" i="1"/>
  <c r="R80" i="1"/>
  <c r="S80" i="1"/>
  <c r="T80" i="1"/>
  <c r="J81" i="1"/>
  <c r="K81" i="1"/>
  <c r="L81" i="1"/>
  <c r="M81" i="1"/>
  <c r="N81" i="1"/>
  <c r="O81" i="1"/>
  <c r="P81" i="1"/>
  <c r="Q81" i="1"/>
  <c r="R81" i="1"/>
  <c r="S81" i="1"/>
  <c r="T81" i="1"/>
  <c r="M82" i="1"/>
  <c r="P82" i="1"/>
  <c r="T82" i="1"/>
  <c r="Q83" i="1"/>
  <c r="R83" i="1"/>
  <c r="J84" i="1"/>
  <c r="K84" i="1"/>
  <c r="L84" i="1"/>
  <c r="M84" i="1"/>
  <c r="N84" i="1"/>
  <c r="O84" i="1"/>
  <c r="P84" i="1"/>
  <c r="Q84" i="1"/>
  <c r="R84" i="1"/>
  <c r="S84" i="1"/>
  <c r="T84" i="1"/>
  <c r="J86" i="1"/>
  <c r="K86" i="1"/>
  <c r="L86" i="1"/>
  <c r="M86" i="1"/>
  <c r="N86" i="1"/>
  <c r="O86" i="1"/>
  <c r="P86" i="1"/>
  <c r="Q86" i="1"/>
  <c r="R86" i="1"/>
  <c r="S86" i="1"/>
  <c r="T86" i="1"/>
  <c r="J87" i="1"/>
  <c r="K87" i="1"/>
  <c r="L87" i="1"/>
  <c r="M87" i="1"/>
  <c r="N87" i="1"/>
  <c r="O87" i="1"/>
  <c r="P87" i="1"/>
  <c r="Q87" i="1"/>
  <c r="R87" i="1"/>
  <c r="S87" i="1"/>
  <c r="T87" i="1"/>
  <c r="J88" i="1"/>
  <c r="K88" i="1"/>
  <c r="O88" i="1"/>
  <c r="S88" i="1"/>
  <c r="K89" i="1"/>
  <c r="N89" i="1"/>
  <c r="T89" i="1"/>
  <c r="J90" i="1"/>
  <c r="K90" i="1"/>
  <c r="L90" i="1"/>
  <c r="M90" i="1"/>
  <c r="N90" i="1"/>
  <c r="O90" i="1"/>
  <c r="P90" i="1"/>
  <c r="Q90" i="1"/>
  <c r="R90" i="1"/>
  <c r="S90" i="1"/>
  <c r="T90" i="1"/>
  <c r="J92" i="1"/>
  <c r="K92" i="1"/>
  <c r="L92" i="1"/>
  <c r="M92" i="1"/>
  <c r="N92" i="1"/>
  <c r="O92" i="1"/>
  <c r="P92" i="1"/>
  <c r="Q92" i="1"/>
  <c r="R92" i="1"/>
  <c r="S92" i="1"/>
  <c r="T92" i="1"/>
  <c r="J93" i="1"/>
  <c r="K93" i="1"/>
  <c r="L93" i="1"/>
  <c r="M93" i="1"/>
  <c r="N93" i="1"/>
  <c r="O93" i="1"/>
  <c r="P93" i="1"/>
  <c r="Q93" i="1"/>
  <c r="R93" i="1"/>
  <c r="S93" i="1"/>
  <c r="T93" i="1"/>
  <c r="N94" i="1"/>
  <c r="O94" i="1"/>
  <c r="T94" i="1"/>
  <c r="M95" i="1"/>
  <c r="P95" i="1"/>
  <c r="R95" i="1"/>
  <c r="J96" i="1"/>
  <c r="K96" i="1"/>
  <c r="L96" i="1"/>
  <c r="M96" i="1"/>
  <c r="N96" i="1"/>
  <c r="O96" i="1"/>
  <c r="P96" i="1"/>
  <c r="Q96" i="1"/>
  <c r="R96" i="1"/>
  <c r="S96" i="1"/>
  <c r="T96" i="1"/>
  <c r="J98" i="1"/>
  <c r="K98" i="1"/>
  <c r="L98" i="1"/>
  <c r="M98" i="1"/>
  <c r="N98" i="1"/>
  <c r="O98" i="1"/>
  <c r="P98" i="1"/>
  <c r="Q98" i="1"/>
  <c r="R98" i="1"/>
  <c r="S98" i="1"/>
  <c r="T98" i="1"/>
  <c r="J99" i="1"/>
  <c r="K99" i="1"/>
  <c r="L99" i="1"/>
  <c r="M99" i="1"/>
  <c r="N99" i="1"/>
  <c r="O99" i="1"/>
  <c r="P99" i="1"/>
  <c r="Q99" i="1"/>
  <c r="R99" i="1"/>
  <c r="S99" i="1"/>
  <c r="T99" i="1"/>
  <c r="J100" i="1"/>
  <c r="N100" i="1"/>
  <c r="S100" i="1"/>
  <c r="J101" i="1"/>
  <c r="N101" i="1"/>
  <c r="T101" i="1"/>
  <c r="J102" i="1"/>
  <c r="K102" i="1"/>
  <c r="L102" i="1"/>
  <c r="M102" i="1"/>
  <c r="N102" i="1"/>
  <c r="O102" i="1"/>
  <c r="P102" i="1"/>
  <c r="Q102" i="1"/>
  <c r="R102" i="1"/>
  <c r="S102" i="1"/>
  <c r="T102" i="1"/>
  <c r="J104" i="1"/>
  <c r="K104" i="1"/>
  <c r="L104" i="1"/>
  <c r="M104" i="1"/>
  <c r="N104" i="1"/>
  <c r="O104" i="1"/>
  <c r="P104" i="1"/>
  <c r="Q104" i="1"/>
  <c r="R104" i="1"/>
  <c r="S104" i="1"/>
  <c r="T104" i="1"/>
  <c r="J105" i="1"/>
  <c r="K105" i="1"/>
  <c r="L105" i="1"/>
  <c r="M105" i="1"/>
  <c r="N105" i="1"/>
  <c r="O105" i="1"/>
  <c r="P105" i="1"/>
  <c r="Q105" i="1"/>
  <c r="R105" i="1"/>
  <c r="S105" i="1"/>
  <c r="T105" i="1"/>
  <c r="N106" i="1"/>
  <c r="O106" i="1"/>
  <c r="T106" i="1"/>
  <c r="N107" i="1"/>
  <c r="P107" i="1"/>
  <c r="S107" i="1"/>
  <c r="J108" i="1"/>
  <c r="K108" i="1"/>
  <c r="L108" i="1"/>
  <c r="M108" i="1"/>
  <c r="N108" i="1"/>
  <c r="O108" i="1"/>
  <c r="P108" i="1"/>
  <c r="Q108" i="1"/>
  <c r="R108" i="1"/>
  <c r="S108" i="1"/>
  <c r="T108" i="1"/>
  <c r="J110" i="1"/>
  <c r="K110" i="1"/>
  <c r="L110" i="1"/>
  <c r="M110" i="1"/>
  <c r="N110" i="1"/>
  <c r="O110" i="1"/>
  <c r="P110" i="1"/>
  <c r="Q110" i="1"/>
  <c r="R110" i="1"/>
  <c r="S110" i="1"/>
  <c r="T110" i="1"/>
  <c r="J111" i="1"/>
  <c r="K111" i="1"/>
  <c r="L111" i="1"/>
  <c r="M111" i="1"/>
  <c r="N111" i="1"/>
  <c r="O111" i="1"/>
  <c r="P111" i="1"/>
  <c r="Q111" i="1"/>
  <c r="R111" i="1"/>
  <c r="S111" i="1"/>
  <c r="T111" i="1"/>
  <c r="K112" i="1"/>
  <c r="N112" i="1"/>
  <c r="S112" i="1"/>
  <c r="J113" i="1"/>
  <c r="N113" i="1"/>
  <c r="T113" i="1"/>
  <c r="J114" i="1"/>
  <c r="K114" i="1"/>
  <c r="L114" i="1"/>
  <c r="M114" i="1"/>
  <c r="N114" i="1"/>
  <c r="O114" i="1"/>
  <c r="P114" i="1"/>
  <c r="Q114" i="1"/>
  <c r="R114" i="1"/>
  <c r="S114" i="1"/>
  <c r="T114" i="1"/>
  <c r="J116" i="1"/>
  <c r="K116" i="1"/>
  <c r="L116" i="1"/>
  <c r="M116" i="1"/>
  <c r="N116" i="1"/>
  <c r="O116" i="1"/>
  <c r="P116" i="1"/>
  <c r="Q116" i="1"/>
  <c r="R116" i="1"/>
  <c r="S116" i="1"/>
  <c r="T116" i="1"/>
  <c r="J117" i="1"/>
  <c r="K117" i="1"/>
  <c r="L117" i="1"/>
  <c r="M117" i="1"/>
  <c r="N117" i="1"/>
  <c r="O117" i="1"/>
  <c r="P117" i="1"/>
  <c r="Q117" i="1"/>
  <c r="R117" i="1"/>
  <c r="S117" i="1"/>
  <c r="T117" i="1"/>
  <c r="M118" i="1"/>
  <c r="N118" i="1"/>
  <c r="S118" i="1"/>
  <c r="M119" i="1"/>
  <c r="O119" i="1"/>
  <c r="R119" i="1"/>
  <c r="J120" i="1"/>
  <c r="K120" i="1"/>
  <c r="L120" i="1"/>
  <c r="M120" i="1"/>
  <c r="N120" i="1"/>
  <c r="O120" i="1"/>
  <c r="P120" i="1"/>
  <c r="Q120" i="1"/>
  <c r="R120" i="1"/>
  <c r="S120" i="1"/>
  <c r="T120" i="1"/>
  <c r="J122" i="1"/>
  <c r="K122" i="1"/>
  <c r="L122" i="1"/>
  <c r="M122" i="1"/>
  <c r="N122" i="1"/>
  <c r="O122" i="1"/>
  <c r="P122" i="1"/>
  <c r="Q122" i="1"/>
  <c r="R122" i="1"/>
  <c r="S122" i="1"/>
  <c r="T122" i="1"/>
  <c r="J123" i="1"/>
  <c r="K123" i="1"/>
  <c r="L123" i="1"/>
  <c r="M123" i="1"/>
  <c r="N123" i="1"/>
  <c r="O123" i="1"/>
  <c r="P123" i="1"/>
  <c r="Q123" i="1"/>
  <c r="R123" i="1"/>
  <c r="S123" i="1"/>
  <c r="T123" i="1"/>
  <c r="L124" i="1"/>
  <c r="Q124" i="1"/>
  <c r="S124" i="1"/>
  <c r="L125" i="1"/>
  <c r="R125" i="1"/>
  <c r="S125" i="1"/>
  <c r="J126" i="1"/>
  <c r="K126" i="1"/>
  <c r="L126" i="1"/>
  <c r="M126" i="1"/>
  <c r="N126" i="1"/>
  <c r="O126" i="1"/>
  <c r="P126" i="1"/>
  <c r="Q126" i="1"/>
  <c r="R126" i="1"/>
  <c r="S126" i="1"/>
  <c r="T126" i="1"/>
  <c r="J128" i="1"/>
  <c r="K128" i="1"/>
  <c r="L128" i="1"/>
  <c r="M128" i="1"/>
  <c r="N128" i="1"/>
  <c r="O128" i="1"/>
  <c r="P128" i="1"/>
  <c r="Q128" i="1"/>
  <c r="R128" i="1"/>
  <c r="S128" i="1"/>
  <c r="T128" i="1"/>
  <c r="J129" i="1"/>
  <c r="K129" i="1"/>
  <c r="L129" i="1"/>
  <c r="M129" i="1"/>
  <c r="N129" i="1"/>
  <c r="O129" i="1"/>
  <c r="P129" i="1"/>
  <c r="Q129" i="1"/>
  <c r="R129" i="1"/>
  <c r="S129" i="1"/>
  <c r="T129" i="1"/>
  <c r="J130" i="1"/>
  <c r="K130" i="1"/>
  <c r="O130" i="1"/>
  <c r="Q130" i="1"/>
  <c r="T130" i="1"/>
  <c r="K131" i="1"/>
  <c r="O131" i="1"/>
  <c r="P131" i="1"/>
  <c r="J132" i="1"/>
  <c r="K132" i="1"/>
  <c r="L132" i="1"/>
  <c r="M132" i="1"/>
  <c r="N132" i="1"/>
  <c r="O132" i="1"/>
  <c r="P132" i="1"/>
  <c r="Q132" i="1"/>
  <c r="R132" i="1"/>
  <c r="S132" i="1"/>
  <c r="T132" i="1"/>
  <c r="J134" i="1"/>
  <c r="K134" i="1"/>
  <c r="L134" i="1"/>
  <c r="M134" i="1"/>
  <c r="N134" i="1"/>
  <c r="O134" i="1"/>
  <c r="P134" i="1"/>
  <c r="Q134" i="1"/>
  <c r="R134" i="1"/>
  <c r="S134" i="1"/>
  <c r="T134" i="1"/>
  <c r="J135" i="1"/>
  <c r="K135" i="1"/>
  <c r="L135" i="1"/>
  <c r="M135" i="1"/>
  <c r="N135" i="1"/>
  <c r="O135" i="1"/>
  <c r="P135" i="1"/>
  <c r="Q135" i="1"/>
  <c r="R135" i="1"/>
  <c r="S135" i="1"/>
  <c r="T135" i="1"/>
  <c r="K136" i="1"/>
  <c r="N136" i="1"/>
  <c r="P136" i="1"/>
  <c r="S136" i="1"/>
  <c r="K137" i="1"/>
  <c r="L137" i="1"/>
  <c r="Q137" i="1"/>
  <c r="R137" i="1"/>
  <c r="J138" i="1"/>
  <c r="K138" i="1"/>
  <c r="L138" i="1"/>
  <c r="M138" i="1"/>
  <c r="N138" i="1"/>
  <c r="O138" i="1"/>
  <c r="P138" i="1"/>
  <c r="Q138" i="1"/>
  <c r="R138" i="1"/>
  <c r="S138" i="1"/>
  <c r="T138" i="1"/>
  <c r="J140" i="1"/>
  <c r="K140" i="1"/>
  <c r="L140" i="1"/>
  <c r="M140" i="1"/>
  <c r="N140" i="1"/>
  <c r="O140" i="1"/>
  <c r="P140" i="1"/>
  <c r="Q140" i="1"/>
  <c r="R140" i="1"/>
  <c r="S140" i="1"/>
  <c r="T140" i="1"/>
  <c r="J141" i="1"/>
  <c r="K141" i="1"/>
  <c r="L141" i="1"/>
  <c r="M141" i="1"/>
  <c r="N141" i="1"/>
  <c r="O141" i="1"/>
  <c r="P141" i="1"/>
  <c r="Q141" i="1"/>
  <c r="R141" i="1"/>
  <c r="S141" i="1"/>
  <c r="T141" i="1"/>
  <c r="J142" i="1"/>
  <c r="L142" i="1"/>
  <c r="O142" i="1"/>
  <c r="P142" i="1"/>
  <c r="R142" i="1"/>
  <c r="S142" i="1"/>
  <c r="K143" i="1"/>
  <c r="L143" i="1"/>
  <c r="N143" i="1"/>
  <c r="P143" i="1"/>
  <c r="R143" i="1"/>
  <c r="S143" i="1"/>
  <c r="J144" i="1"/>
  <c r="K144" i="1"/>
  <c r="L144" i="1"/>
  <c r="M144" i="1"/>
  <c r="N144" i="1"/>
  <c r="O144" i="1"/>
  <c r="P144" i="1"/>
  <c r="Q144" i="1"/>
  <c r="R144" i="1"/>
  <c r="S144" i="1"/>
  <c r="T144" i="1"/>
  <c r="J146" i="1"/>
  <c r="K146" i="1"/>
  <c r="L146" i="1"/>
  <c r="M146" i="1"/>
  <c r="N146" i="1"/>
  <c r="O146" i="1"/>
  <c r="P146" i="1"/>
  <c r="Q146" i="1"/>
  <c r="R146" i="1"/>
  <c r="S146" i="1"/>
  <c r="T146" i="1"/>
  <c r="J147" i="1"/>
  <c r="K147" i="1"/>
  <c r="L147" i="1"/>
  <c r="M147" i="1"/>
  <c r="N147" i="1"/>
  <c r="O147" i="1"/>
  <c r="P147" i="1"/>
  <c r="Q147" i="1"/>
  <c r="R147" i="1"/>
  <c r="S147" i="1"/>
  <c r="T147" i="1"/>
  <c r="J148" i="1"/>
  <c r="K148" i="1"/>
  <c r="N148" i="1"/>
  <c r="O148" i="1"/>
  <c r="Q148" i="1"/>
  <c r="R148" i="1"/>
  <c r="J149" i="1"/>
  <c r="K149" i="1"/>
  <c r="M149" i="1"/>
  <c r="O149" i="1"/>
  <c r="Q149" i="1"/>
  <c r="R149" i="1"/>
  <c r="J150" i="1"/>
  <c r="K150" i="1"/>
  <c r="L150" i="1"/>
  <c r="M150" i="1"/>
  <c r="N150" i="1"/>
  <c r="O150" i="1"/>
  <c r="P150" i="1"/>
  <c r="Q150" i="1"/>
  <c r="R150" i="1"/>
  <c r="S150" i="1"/>
  <c r="T150" i="1"/>
  <c r="J152" i="1"/>
  <c r="K152" i="1"/>
  <c r="L152" i="1"/>
  <c r="M152" i="1"/>
  <c r="N152" i="1"/>
  <c r="O152" i="1"/>
  <c r="P152" i="1"/>
  <c r="Q152" i="1"/>
  <c r="R152" i="1"/>
  <c r="S152" i="1"/>
  <c r="T152" i="1"/>
  <c r="J153" i="1"/>
  <c r="K153" i="1"/>
  <c r="L153" i="1"/>
  <c r="M153" i="1"/>
  <c r="N153" i="1"/>
  <c r="O153" i="1"/>
  <c r="P153" i="1"/>
  <c r="Q153" i="1"/>
  <c r="R153" i="1"/>
  <c r="S153" i="1"/>
  <c r="T153" i="1"/>
  <c r="J154" i="1"/>
  <c r="K154" i="1"/>
  <c r="N154" i="1"/>
  <c r="O154" i="1"/>
  <c r="Q154" i="1"/>
  <c r="S154" i="1"/>
  <c r="J155" i="1"/>
  <c r="K155" i="1"/>
  <c r="N155" i="1"/>
  <c r="O155" i="1"/>
  <c r="Q155" i="1"/>
  <c r="R155" i="1"/>
  <c r="J156" i="1"/>
  <c r="K156" i="1"/>
  <c r="L156" i="1"/>
  <c r="M156" i="1"/>
  <c r="N156" i="1"/>
  <c r="O156" i="1"/>
  <c r="P156" i="1"/>
  <c r="Q156" i="1"/>
  <c r="R156" i="1"/>
  <c r="S156" i="1"/>
  <c r="T156" i="1"/>
  <c r="J158" i="1"/>
  <c r="K158" i="1"/>
  <c r="L158" i="1"/>
  <c r="M158" i="1"/>
  <c r="N158" i="1"/>
  <c r="O158" i="1"/>
  <c r="P158" i="1"/>
  <c r="Q158" i="1"/>
  <c r="R158" i="1"/>
  <c r="S158" i="1"/>
  <c r="T158" i="1"/>
  <c r="J159" i="1"/>
  <c r="K159" i="1"/>
  <c r="L159" i="1"/>
  <c r="M159" i="1"/>
  <c r="N159" i="1"/>
  <c r="O159" i="1"/>
  <c r="P159" i="1"/>
  <c r="Q159" i="1"/>
  <c r="R159" i="1"/>
  <c r="S159" i="1"/>
  <c r="T159" i="1"/>
  <c r="J160" i="1"/>
  <c r="L160" i="1"/>
  <c r="N160" i="1"/>
  <c r="O160" i="1"/>
  <c r="R160" i="1"/>
  <c r="S160" i="1"/>
  <c r="J161" i="1"/>
  <c r="K161" i="1"/>
  <c r="N161" i="1"/>
  <c r="O161" i="1"/>
  <c r="Q161" i="1"/>
  <c r="S161" i="1"/>
  <c r="J162" i="1"/>
  <c r="K162" i="1"/>
  <c r="L162" i="1"/>
  <c r="M162" i="1"/>
  <c r="N162" i="1"/>
  <c r="O162" i="1"/>
  <c r="P162" i="1"/>
  <c r="Q162" i="1"/>
  <c r="R162" i="1"/>
  <c r="S162" i="1"/>
  <c r="T162" i="1"/>
  <c r="J164" i="1"/>
  <c r="K164" i="1"/>
  <c r="L164" i="1"/>
  <c r="M164" i="1"/>
  <c r="N164" i="1"/>
  <c r="O164" i="1"/>
  <c r="P164" i="1"/>
  <c r="Q164" i="1"/>
  <c r="R164" i="1"/>
  <c r="S164" i="1"/>
  <c r="T164" i="1"/>
  <c r="J165" i="1"/>
  <c r="K165" i="1"/>
  <c r="L165" i="1"/>
  <c r="M165" i="1"/>
  <c r="N165" i="1"/>
  <c r="O165" i="1"/>
  <c r="P165" i="1"/>
  <c r="Q165" i="1"/>
  <c r="R165" i="1"/>
  <c r="S165" i="1"/>
  <c r="T165" i="1"/>
  <c r="K166" i="1"/>
  <c r="L166" i="1"/>
  <c r="N166" i="1"/>
  <c r="O166" i="1"/>
  <c r="R166" i="1"/>
  <c r="S166" i="1"/>
  <c r="J167" i="1"/>
  <c r="L167" i="1"/>
  <c r="N167" i="1"/>
  <c r="O167" i="1"/>
  <c r="R167" i="1"/>
  <c r="S167" i="1"/>
  <c r="J168" i="1"/>
  <c r="K168" i="1"/>
  <c r="L168" i="1"/>
  <c r="M168" i="1"/>
  <c r="N168" i="1"/>
  <c r="O168" i="1"/>
  <c r="P168" i="1"/>
  <c r="Q168" i="1"/>
  <c r="R168" i="1"/>
  <c r="S168" i="1"/>
  <c r="T168" i="1"/>
  <c r="J170" i="1"/>
  <c r="K170" i="1"/>
  <c r="L170" i="1"/>
  <c r="M170" i="1"/>
  <c r="N170" i="1"/>
  <c r="O170" i="1"/>
  <c r="P170" i="1"/>
  <c r="Q170" i="1"/>
  <c r="R170" i="1"/>
  <c r="S170" i="1"/>
  <c r="T170" i="1"/>
  <c r="J171" i="1"/>
  <c r="K171" i="1"/>
  <c r="L171" i="1"/>
  <c r="M171" i="1"/>
  <c r="N171" i="1"/>
  <c r="O171" i="1"/>
  <c r="P171" i="1"/>
  <c r="Q171" i="1"/>
  <c r="R171" i="1"/>
  <c r="S171" i="1"/>
  <c r="T171" i="1"/>
  <c r="J172" i="1"/>
  <c r="K172" i="1"/>
  <c r="M172" i="1"/>
  <c r="N172" i="1"/>
  <c r="Q172" i="1"/>
  <c r="R172" i="1"/>
  <c r="T172" i="1"/>
  <c r="K173" i="1"/>
  <c r="M173" i="1"/>
  <c r="N173" i="1"/>
  <c r="Q173" i="1"/>
  <c r="R173" i="1"/>
  <c r="T173" i="1"/>
  <c r="J174" i="1"/>
  <c r="K174" i="1"/>
  <c r="L174" i="1"/>
  <c r="M174" i="1"/>
  <c r="N174" i="1"/>
  <c r="O174" i="1"/>
  <c r="P174" i="1"/>
  <c r="Q174" i="1"/>
  <c r="R174" i="1"/>
  <c r="S174" i="1"/>
  <c r="T174" i="1"/>
  <c r="J176" i="1"/>
  <c r="K176" i="1"/>
  <c r="L176" i="1"/>
  <c r="M176" i="1"/>
  <c r="N176" i="1"/>
  <c r="O176" i="1"/>
  <c r="P176" i="1"/>
  <c r="Q176" i="1"/>
  <c r="R176" i="1"/>
  <c r="S176" i="1"/>
  <c r="T176" i="1"/>
  <c r="J177" i="1"/>
  <c r="K177" i="1"/>
  <c r="L177" i="1"/>
  <c r="M177" i="1"/>
  <c r="N177" i="1"/>
  <c r="O177" i="1"/>
  <c r="P177" i="1"/>
  <c r="Q177" i="1"/>
  <c r="R177" i="1"/>
  <c r="S177" i="1"/>
  <c r="T177" i="1"/>
  <c r="J178" i="1"/>
  <c r="L178" i="1"/>
  <c r="M178" i="1"/>
  <c r="P178" i="1"/>
  <c r="Q178" i="1"/>
  <c r="S178" i="1"/>
  <c r="J179" i="1"/>
  <c r="L179" i="1"/>
  <c r="M179" i="1"/>
  <c r="P179" i="1"/>
  <c r="Q179" i="1"/>
  <c r="S179" i="1"/>
  <c r="T179" i="1"/>
  <c r="J180" i="1"/>
  <c r="K180" i="1"/>
  <c r="L180" i="1"/>
  <c r="M180" i="1"/>
  <c r="N180" i="1"/>
  <c r="O180" i="1"/>
  <c r="P180" i="1"/>
  <c r="Q180" i="1"/>
  <c r="R180" i="1"/>
  <c r="S180" i="1"/>
  <c r="T180" i="1"/>
  <c r="J182" i="1"/>
  <c r="K182" i="1"/>
  <c r="L182" i="1"/>
  <c r="M182" i="1"/>
  <c r="N182" i="1"/>
  <c r="O182" i="1"/>
  <c r="P182" i="1"/>
  <c r="Q182" i="1"/>
  <c r="R182" i="1"/>
  <c r="S182" i="1"/>
  <c r="T182" i="1"/>
  <c r="J183" i="1"/>
  <c r="K183" i="1"/>
  <c r="L183" i="1"/>
  <c r="M183" i="1"/>
  <c r="N183" i="1"/>
  <c r="O183" i="1"/>
  <c r="P183" i="1"/>
  <c r="Q183" i="1"/>
  <c r="R183" i="1"/>
  <c r="S183" i="1"/>
  <c r="T183" i="1"/>
  <c r="K184" i="1"/>
  <c r="L184" i="1"/>
  <c r="O184" i="1"/>
  <c r="P184" i="1"/>
  <c r="R184" i="1"/>
  <c r="T184" i="1"/>
  <c r="K185" i="1"/>
  <c r="L185" i="1"/>
  <c r="O185" i="1"/>
  <c r="P185" i="1"/>
  <c r="R185" i="1"/>
  <c r="S185" i="1"/>
  <c r="J186" i="1"/>
  <c r="K186" i="1"/>
  <c r="L186" i="1"/>
  <c r="M186" i="1"/>
  <c r="N186" i="1"/>
  <c r="O186" i="1"/>
  <c r="P186" i="1"/>
  <c r="Q186" i="1"/>
  <c r="R186" i="1"/>
  <c r="S186" i="1"/>
  <c r="T186" i="1"/>
  <c r="J188" i="1"/>
  <c r="K188" i="1"/>
  <c r="L188" i="1"/>
  <c r="M188" i="1"/>
  <c r="N188" i="1"/>
  <c r="O188" i="1"/>
  <c r="P188" i="1"/>
  <c r="Q188" i="1"/>
  <c r="R188" i="1"/>
  <c r="S188" i="1"/>
  <c r="T188" i="1"/>
  <c r="J189" i="1"/>
  <c r="K189" i="1"/>
  <c r="L189" i="1"/>
  <c r="M189" i="1"/>
  <c r="N189" i="1"/>
  <c r="O189" i="1"/>
  <c r="P189" i="1"/>
  <c r="Q189" i="1"/>
  <c r="R189" i="1"/>
  <c r="S189" i="1"/>
  <c r="T189" i="1"/>
  <c r="K190" i="1"/>
  <c r="M190" i="1"/>
  <c r="O190" i="1"/>
  <c r="P190" i="1"/>
  <c r="S190" i="1"/>
  <c r="T190" i="1"/>
  <c r="K191" i="1"/>
  <c r="L191" i="1"/>
  <c r="O191" i="1"/>
  <c r="P191" i="1"/>
  <c r="R191" i="1"/>
  <c r="T191" i="1"/>
  <c r="J192" i="1"/>
  <c r="K192" i="1"/>
  <c r="L192" i="1"/>
  <c r="M192" i="1"/>
  <c r="N192" i="1"/>
  <c r="O192" i="1"/>
  <c r="P192" i="1"/>
  <c r="Q192" i="1"/>
  <c r="R192" i="1"/>
  <c r="S192" i="1"/>
  <c r="T192" i="1"/>
  <c r="J194" i="1"/>
  <c r="K194" i="1"/>
  <c r="L194" i="1"/>
  <c r="M194" i="1"/>
  <c r="N194" i="1"/>
  <c r="O194" i="1"/>
  <c r="P194" i="1"/>
  <c r="Q194" i="1"/>
  <c r="R194" i="1"/>
  <c r="S194" i="1"/>
  <c r="T194" i="1"/>
  <c r="J195" i="1"/>
  <c r="K195" i="1"/>
  <c r="L195" i="1"/>
  <c r="M195" i="1"/>
  <c r="N195" i="1"/>
  <c r="O195" i="1"/>
  <c r="P195" i="1"/>
  <c r="Q195" i="1"/>
  <c r="R195" i="1"/>
  <c r="S195" i="1"/>
  <c r="T195" i="1"/>
  <c r="L196" i="1"/>
  <c r="M196" i="1"/>
  <c r="O196" i="1"/>
  <c r="P196" i="1"/>
  <c r="S196" i="1"/>
  <c r="T196" i="1"/>
  <c r="K197" i="1"/>
  <c r="L197" i="1"/>
  <c r="N197" i="1"/>
  <c r="O197" i="1"/>
  <c r="Q197" i="1"/>
  <c r="R197" i="1"/>
  <c r="T197" i="1"/>
  <c r="J198" i="1"/>
  <c r="K198" i="1"/>
  <c r="L198" i="1"/>
  <c r="M198" i="1"/>
  <c r="N198" i="1"/>
  <c r="O198" i="1"/>
  <c r="P198" i="1"/>
  <c r="Q198" i="1"/>
  <c r="R198" i="1"/>
  <c r="S198" i="1"/>
  <c r="T198" i="1"/>
  <c r="J200" i="1"/>
  <c r="K200" i="1"/>
  <c r="L200" i="1"/>
  <c r="M200" i="1"/>
  <c r="N200" i="1"/>
  <c r="O200" i="1"/>
  <c r="P200" i="1"/>
  <c r="Q200" i="1"/>
  <c r="R200" i="1"/>
  <c r="S200" i="1"/>
  <c r="T200" i="1"/>
  <c r="J201" i="1"/>
  <c r="K201" i="1"/>
  <c r="L201" i="1"/>
  <c r="M201" i="1"/>
  <c r="N201" i="1"/>
  <c r="O201" i="1"/>
  <c r="P201" i="1"/>
  <c r="Q201" i="1"/>
  <c r="R201" i="1"/>
  <c r="S201" i="1"/>
  <c r="T201" i="1"/>
  <c r="J202" i="1"/>
  <c r="L202" i="1"/>
  <c r="M202" i="1"/>
  <c r="O202" i="1"/>
  <c r="P202" i="1"/>
  <c r="R202" i="1"/>
  <c r="S202" i="1"/>
  <c r="J203" i="1"/>
  <c r="K203" i="1"/>
  <c r="M203" i="1"/>
  <c r="N203" i="1"/>
  <c r="P203" i="1"/>
  <c r="Q203" i="1"/>
  <c r="S203" i="1"/>
  <c r="T203" i="1"/>
  <c r="J204" i="1"/>
  <c r="K204" i="1"/>
  <c r="L204" i="1"/>
  <c r="M204" i="1"/>
  <c r="N204" i="1"/>
  <c r="O204" i="1"/>
  <c r="P204" i="1"/>
  <c r="Q204" i="1"/>
  <c r="R204" i="1"/>
  <c r="S204" i="1"/>
  <c r="T204" i="1"/>
  <c r="J206" i="1"/>
  <c r="K206" i="1"/>
  <c r="L206" i="1"/>
  <c r="M206" i="1"/>
  <c r="N206" i="1"/>
  <c r="O206" i="1"/>
  <c r="P206" i="1"/>
  <c r="Q206" i="1"/>
  <c r="R206" i="1"/>
  <c r="S206" i="1"/>
  <c r="T206" i="1"/>
  <c r="J207" i="1"/>
  <c r="K207" i="1"/>
  <c r="L207" i="1"/>
  <c r="M207" i="1"/>
  <c r="N207" i="1"/>
  <c r="O207" i="1"/>
  <c r="P207" i="1"/>
  <c r="Q207" i="1"/>
  <c r="R207" i="1"/>
  <c r="S207" i="1"/>
  <c r="T207" i="1"/>
  <c r="K208" i="1"/>
  <c r="L208" i="1"/>
  <c r="N208" i="1"/>
  <c r="O208" i="1"/>
  <c r="Q208" i="1"/>
  <c r="R208" i="1"/>
  <c r="T208" i="1"/>
  <c r="J209" i="1"/>
  <c r="L209" i="1"/>
  <c r="M209" i="1"/>
  <c r="O209" i="1"/>
  <c r="P209" i="1"/>
  <c r="R209" i="1"/>
  <c r="S209" i="1"/>
  <c r="J210" i="1"/>
  <c r="K210" i="1"/>
  <c r="L210" i="1"/>
  <c r="M210" i="1"/>
  <c r="N210" i="1"/>
  <c r="O210" i="1"/>
  <c r="P210" i="1"/>
  <c r="Q210" i="1"/>
  <c r="R210" i="1"/>
  <c r="S210" i="1"/>
  <c r="T210" i="1"/>
  <c r="J212" i="1"/>
  <c r="K212" i="1"/>
  <c r="L212" i="1"/>
  <c r="M212" i="1"/>
  <c r="N212" i="1"/>
  <c r="O212" i="1"/>
  <c r="P212" i="1"/>
  <c r="Q212" i="1"/>
  <c r="R212" i="1"/>
  <c r="S212" i="1"/>
  <c r="T212" i="1"/>
  <c r="J213" i="1"/>
  <c r="K213" i="1"/>
  <c r="L213" i="1"/>
  <c r="M213" i="1"/>
  <c r="N213" i="1"/>
  <c r="O213" i="1"/>
  <c r="P213" i="1"/>
  <c r="Q213" i="1"/>
  <c r="R213" i="1"/>
  <c r="S213" i="1"/>
  <c r="T213" i="1"/>
  <c r="J214" i="1"/>
  <c r="K214" i="1"/>
  <c r="M214" i="1"/>
  <c r="N214" i="1"/>
  <c r="P214" i="1"/>
  <c r="Q214" i="1"/>
  <c r="S214" i="1"/>
  <c r="T214" i="1"/>
  <c r="K215" i="1"/>
  <c r="L215" i="1"/>
  <c r="N215" i="1"/>
  <c r="O215" i="1"/>
  <c r="Q215" i="1"/>
  <c r="R215" i="1"/>
  <c r="T215" i="1"/>
  <c r="J216" i="1"/>
  <c r="K216" i="1"/>
  <c r="L216" i="1"/>
  <c r="M216" i="1"/>
  <c r="N216" i="1"/>
  <c r="O216" i="1"/>
  <c r="P216" i="1"/>
  <c r="Q216" i="1"/>
  <c r="R216" i="1"/>
  <c r="S216" i="1"/>
  <c r="T216" i="1"/>
  <c r="J218" i="1"/>
  <c r="K218" i="1"/>
  <c r="L218" i="1"/>
  <c r="M218" i="1"/>
  <c r="N218" i="1"/>
  <c r="O218" i="1"/>
  <c r="P218" i="1"/>
  <c r="Q218" i="1"/>
  <c r="R218" i="1"/>
  <c r="S218" i="1"/>
  <c r="T218" i="1"/>
  <c r="J219" i="1"/>
  <c r="K219" i="1"/>
  <c r="L219" i="1"/>
  <c r="M219" i="1"/>
  <c r="N219" i="1"/>
  <c r="O219" i="1"/>
  <c r="P219" i="1"/>
  <c r="Q219" i="1"/>
  <c r="R219" i="1"/>
  <c r="S219" i="1"/>
  <c r="T219" i="1"/>
  <c r="J220" i="1"/>
  <c r="L220" i="1"/>
  <c r="M220" i="1"/>
  <c r="O220" i="1"/>
  <c r="P220" i="1"/>
  <c r="R220" i="1"/>
  <c r="S220" i="1"/>
  <c r="J221" i="1"/>
  <c r="K221" i="1"/>
  <c r="M221" i="1"/>
  <c r="N221" i="1"/>
  <c r="P221" i="1"/>
  <c r="Q221" i="1"/>
  <c r="S221" i="1"/>
  <c r="T221" i="1"/>
  <c r="J222" i="1"/>
  <c r="K222" i="1"/>
  <c r="L222" i="1"/>
  <c r="M222" i="1"/>
  <c r="N222" i="1"/>
  <c r="O222" i="1"/>
  <c r="P222" i="1"/>
  <c r="Q222" i="1"/>
  <c r="R222" i="1"/>
  <c r="S222" i="1"/>
  <c r="T222" i="1"/>
  <c r="J224" i="1"/>
  <c r="K224" i="1"/>
  <c r="L224" i="1"/>
  <c r="M224" i="1"/>
  <c r="N224" i="1"/>
  <c r="O224" i="1"/>
  <c r="P224" i="1"/>
  <c r="Q224" i="1"/>
  <c r="R224" i="1"/>
  <c r="S224" i="1"/>
  <c r="T224" i="1"/>
  <c r="J225" i="1"/>
  <c r="K225" i="1"/>
  <c r="L225" i="1"/>
  <c r="M225" i="1"/>
  <c r="N225" i="1"/>
  <c r="O225" i="1"/>
  <c r="P225" i="1"/>
  <c r="Q225" i="1"/>
  <c r="R225" i="1"/>
  <c r="S225" i="1"/>
  <c r="T225" i="1"/>
  <c r="K226" i="1"/>
  <c r="L226" i="1"/>
  <c r="N226" i="1"/>
  <c r="O226" i="1"/>
  <c r="Q226" i="1"/>
  <c r="R226" i="1"/>
  <c r="T226" i="1"/>
  <c r="J227" i="1"/>
  <c r="K227" i="1"/>
  <c r="L227" i="1"/>
  <c r="M227" i="1"/>
  <c r="N227" i="1"/>
  <c r="O227" i="1"/>
  <c r="P227" i="1"/>
  <c r="Q227" i="1"/>
  <c r="R227" i="1"/>
  <c r="S227" i="1"/>
  <c r="T227" i="1"/>
  <c r="J228" i="1"/>
  <c r="K228" i="1"/>
  <c r="L228" i="1"/>
  <c r="M228" i="1"/>
  <c r="N228" i="1"/>
  <c r="O228" i="1"/>
  <c r="P228" i="1"/>
  <c r="Q228" i="1"/>
  <c r="R228" i="1"/>
  <c r="S228" i="1"/>
  <c r="T228" i="1"/>
  <c r="J230" i="1"/>
  <c r="K230" i="1"/>
  <c r="L230" i="1"/>
  <c r="M230" i="1"/>
  <c r="N230" i="1"/>
  <c r="O230" i="1"/>
  <c r="P230" i="1"/>
  <c r="Q230" i="1"/>
  <c r="R230" i="1"/>
  <c r="S230" i="1"/>
  <c r="T230" i="1"/>
  <c r="J231" i="1"/>
  <c r="K231" i="1"/>
  <c r="L231" i="1"/>
  <c r="M231" i="1"/>
  <c r="N231" i="1"/>
  <c r="O231" i="1"/>
  <c r="P231" i="1"/>
  <c r="Q231" i="1"/>
  <c r="R231" i="1"/>
  <c r="S231" i="1"/>
  <c r="T231" i="1"/>
  <c r="J232" i="1"/>
  <c r="K232" i="1"/>
  <c r="M232" i="1"/>
  <c r="N232" i="1"/>
  <c r="O232" i="1"/>
  <c r="P232" i="1"/>
  <c r="Q232" i="1"/>
  <c r="S232" i="1"/>
  <c r="T232" i="1"/>
  <c r="J233" i="1"/>
  <c r="K233" i="1"/>
  <c r="L233" i="1"/>
  <c r="M233" i="1"/>
  <c r="N233" i="1"/>
  <c r="O233" i="1"/>
  <c r="P233" i="1"/>
  <c r="Q233" i="1"/>
  <c r="R233" i="1"/>
  <c r="S233" i="1"/>
  <c r="T233" i="1"/>
  <c r="J234" i="1"/>
  <c r="K234" i="1"/>
  <c r="L234" i="1"/>
  <c r="M234" i="1"/>
  <c r="N234" i="1"/>
  <c r="O234" i="1"/>
  <c r="P234" i="1"/>
  <c r="Q234" i="1"/>
  <c r="R234" i="1"/>
  <c r="S234" i="1"/>
  <c r="T234" i="1"/>
  <c r="J236" i="1"/>
  <c r="K236" i="1"/>
  <c r="L236" i="1"/>
  <c r="M236" i="1"/>
  <c r="N236" i="1"/>
  <c r="O236" i="1"/>
  <c r="P236" i="1"/>
  <c r="Q236" i="1"/>
  <c r="R236" i="1"/>
  <c r="S236" i="1"/>
  <c r="T236" i="1"/>
  <c r="J237" i="1"/>
  <c r="K237" i="1"/>
  <c r="L237" i="1"/>
  <c r="M237" i="1"/>
  <c r="N237" i="1"/>
  <c r="O237" i="1"/>
  <c r="P237" i="1"/>
  <c r="Q237" i="1"/>
  <c r="R237" i="1"/>
  <c r="S237" i="1"/>
  <c r="T237" i="1"/>
  <c r="J238" i="1"/>
  <c r="K238" i="1"/>
  <c r="L238" i="1"/>
  <c r="M238" i="1"/>
  <c r="N238" i="1"/>
  <c r="O238" i="1"/>
  <c r="P238" i="1"/>
  <c r="Q238" i="1"/>
  <c r="R238" i="1"/>
  <c r="S238" i="1"/>
  <c r="T238" i="1"/>
  <c r="J239" i="1"/>
  <c r="K239" i="1"/>
  <c r="L239" i="1"/>
  <c r="M239" i="1"/>
  <c r="N239" i="1"/>
  <c r="O239" i="1"/>
  <c r="P239" i="1"/>
  <c r="Q239" i="1"/>
  <c r="R239" i="1"/>
  <c r="S239" i="1"/>
  <c r="T239" i="1"/>
  <c r="J240" i="1"/>
  <c r="K240" i="1"/>
  <c r="L240" i="1"/>
  <c r="M240" i="1"/>
  <c r="N240" i="1"/>
  <c r="O240" i="1"/>
  <c r="P240" i="1"/>
  <c r="Q240" i="1"/>
  <c r="R240" i="1"/>
  <c r="S240" i="1"/>
  <c r="T240" i="1"/>
  <c r="J242" i="1"/>
  <c r="K242" i="1"/>
  <c r="L242" i="1"/>
  <c r="M242" i="1"/>
  <c r="N242" i="1"/>
  <c r="O242" i="1"/>
  <c r="P242" i="1"/>
  <c r="Q242" i="1"/>
  <c r="R242" i="1"/>
  <c r="S242" i="1"/>
  <c r="T242" i="1"/>
  <c r="J243" i="1"/>
  <c r="K243" i="1"/>
  <c r="L243" i="1"/>
  <c r="M243" i="1"/>
  <c r="N243" i="1"/>
  <c r="O243" i="1"/>
  <c r="P243" i="1"/>
  <c r="Q243" i="1"/>
  <c r="R243" i="1"/>
  <c r="S243" i="1"/>
  <c r="T243" i="1"/>
  <c r="J244" i="1"/>
  <c r="K244" i="1"/>
  <c r="L244" i="1"/>
  <c r="M244" i="1"/>
  <c r="N244" i="1"/>
  <c r="O244" i="1"/>
  <c r="P244" i="1"/>
  <c r="Q244" i="1"/>
  <c r="R244" i="1"/>
  <c r="S244" i="1"/>
  <c r="T244" i="1"/>
  <c r="J245" i="1"/>
  <c r="K245" i="1"/>
  <c r="L245" i="1"/>
  <c r="M245" i="1"/>
  <c r="N245" i="1"/>
  <c r="O245" i="1"/>
  <c r="P245" i="1"/>
  <c r="Q245" i="1"/>
  <c r="R245" i="1"/>
  <c r="S245" i="1"/>
  <c r="T245" i="1"/>
  <c r="J246" i="1"/>
  <c r="K246" i="1"/>
  <c r="L246" i="1"/>
  <c r="M246" i="1"/>
  <c r="N246" i="1"/>
  <c r="O246" i="1"/>
  <c r="P246" i="1"/>
  <c r="Q246" i="1"/>
  <c r="R246" i="1"/>
  <c r="S246" i="1"/>
  <c r="T246" i="1"/>
  <c r="J248" i="1"/>
  <c r="K248" i="1"/>
  <c r="L248" i="1"/>
  <c r="M248" i="1"/>
  <c r="N248" i="1"/>
  <c r="O248" i="1"/>
  <c r="P248" i="1"/>
  <c r="Q248" i="1"/>
  <c r="R248" i="1"/>
  <c r="S248" i="1"/>
  <c r="T248" i="1"/>
  <c r="J249" i="1"/>
  <c r="K249" i="1"/>
  <c r="L249" i="1"/>
  <c r="M249" i="1"/>
  <c r="N249" i="1"/>
  <c r="O249" i="1"/>
  <c r="P249" i="1"/>
  <c r="Q249" i="1"/>
  <c r="R249" i="1"/>
  <c r="S249" i="1"/>
  <c r="T249" i="1"/>
  <c r="J250" i="1"/>
  <c r="K250" i="1"/>
  <c r="L250" i="1"/>
  <c r="M250" i="1"/>
  <c r="N250" i="1"/>
  <c r="O250" i="1"/>
  <c r="P250" i="1"/>
  <c r="Q250" i="1"/>
  <c r="R250" i="1"/>
  <c r="S250" i="1"/>
  <c r="T250" i="1"/>
  <c r="J251" i="1"/>
  <c r="K251" i="1"/>
  <c r="L251" i="1"/>
  <c r="M251" i="1"/>
  <c r="N251" i="1"/>
  <c r="O251" i="1"/>
  <c r="P251" i="1"/>
  <c r="Q251" i="1"/>
  <c r="R251" i="1"/>
  <c r="S251" i="1"/>
  <c r="T251" i="1"/>
  <c r="J252" i="1"/>
  <c r="K252" i="1"/>
  <c r="L252" i="1"/>
  <c r="M252" i="1"/>
  <c r="N252" i="1"/>
  <c r="O252" i="1"/>
  <c r="P252" i="1"/>
  <c r="Q252" i="1"/>
  <c r="R252" i="1"/>
  <c r="S252" i="1"/>
  <c r="T252" i="1"/>
  <c r="J254" i="1"/>
  <c r="K254" i="1"/>
  <c r="L254" i="1"/>
  <c r="M254" i="1"/>
  <c r="N254" i="1"/>
  <c r="O254" i="1"/>
  <c r="P254" i="1"/>
  <c r="Q254" i="1"/>
  <c r="R254" i="1"/>
  <c r="S254" i="1"/>
  <c r="T254" i="1"/>
  <c r="J255" i="1"/>
  <c r="K255" i="1"/>
  <c r="L255" i="1"/>
  <c r="M255" i="1"/>
  <c r="N255" i="1"/>
  <c r="O255" i="1"/>
  <c r="P255" i="1"/>
  <c r="Q255" i="1"/>
  <c r="R255" i="1"/>
  <c r="S255" i="1"/>
  <c r="T255" i="1"/>
  <c r="J256" i="1"/>
  <c r="K256" i="1"/>
  <c r="L256" i="1"/>
  <c r="M256" i="1"/>
  <c r="N256" i="1"/>
  <c r="O256" i="1"/>
  <c r="P256" i="1"/>
  <c r="Q256" i="1"/>
  <c r="R256" i="1"/>
  <c r="S256" i="1"/>
  <c r="T256" i="1"/>
  <c r="J257" i="1"/>
  <c r="K257" i="1"/>
  <c r="L257" i="1"/>
  <c r="M257" i="1"/>
  <c r="N257" i="1"/>
  <c r="O257" i="1"/>
  <c r="P257" i="1"/>
  <c r="Q257" i="1"/>
  <c r="R257" i="1"/>
  <c r="S257" i="1"/>
  <c r="T257" i="1"/>
  <c r="J258" i="1"/>
  <c r="K258" i="1"/>
  <c r="L258" i="1"/>
  <c r="M258" i="1"/>
  <c r="N258" i="1"/>
  <c r="O258" i="1"/>
  <c r="P258" i="1"/>
  <c r="Q258" i="1"/>
  <c r="R258" i="1"/>
  <c r="S258" i="1"/>
  <c r="T258" i="1"/>
  <c r="J260" i="1"/>
  <c r="K260" i="1"/>
  <c r="L260" i="1"/>
  <c r="M260" i="1"/>
  <c r="N260" i="1"/>
  <c r="O260" i="1"/>
  <c r="P260" i="1"/>
  <c r="Q260" i="1"/>
  <c r="R260" i="1"/>
  <c r="S260" i="1"/>
  <c r="T260" i="1"/>
  <c r="J261" i="1"/>
  <c r="K261" i="1"/>
  <c r="L261" i="1"/>
  <c r="M261" i="1"/>
  <c r="N261" i="1"/>
  <c r="O261" i="1"/>
  <c r="P261" i="1"/>
  <c r="Q261" i="1"/>
  <c r="R261" i="1"/>
  <c r="S261" i="1"/>
  <c r="T261" i="1"/>
  <c r="J262" i="1"/>
  <c r="K262" i="1"/>
  <c r="L262" i="1"/>
  <c r="M262" i="1"/>
  <c r="N262" i="1"/>
  <c r="O262" i="1"/>
  <c r="P262" i="1"/>
  <c r="Q262" i="1"/>
  <c r="R262" i="1"/>
  <c r="S262" i="1"/>
  <c r="T262" i="1"/>
  <c r="J263" i="1"/>
  <c r="K263" i="1"/>
  <c r="L263" i="1"/>
  <c r="M263" i="1"/>
  <c r="N263" i="1"/>
  <c r="O263" i="1"/>
  <c r="P263" i="1"/>
  <c r="Q263" i="1"/>
  <c r="R263" i="1"/>
  <c r="S263" i="1"/>
  <c r="T263" i="1"/>
  <c r="J264" i="1"/>
  <c r="K264" i="1"/>
  <c r="L264" i="1"/>
  <c r="M264" i="1"/>
  <c r="N264" i="1"/>
  <c r="O264" i="1"/>
  <c r="P264" i="1"/>
  <c r="Q264" i="1"/>
  <c r="R264" i="1"/>
  <c r="S264" i="1"/>
  <c r="T264" i="1"/>
  <c r="J266" i="1"/>
  <c r="K266" i="1"/>
  <c r="L266" i="1"/>
  <c r="M266" i="1"/>
  <c r="N266" i="1"/>
  <c r="O266" i="1"/>
  <c r="P266" i="1"/>
  <c r="Q266" i="1"/>
  <c r="R266" i="1"/>
  <c r="S266" i="1"/>
  <c r="T266" i="1"/>
  <c r="J267" i="1"/>
  <c r="K267" i="1"/>
  <c r="L267" i="1"/>
  <c r="M267" i="1"/>
  <c r="N267" i="1"/>
  <c r="O267" i="1"/>
  <c r="P267" i="1"/>
  <c r="Q267" i="1"/>
  <c r="R267" i="1"/>
  <c r="S267" i="1"/>
  <c r="T267" i="1"/>
  <c r="J268" i="1"/>
  <c r="K268" i="1"/>
  <c r="L268" i="1"/>
  <c r="M268" i="1"/>
  <c r="N268" i="1"/>
  <c r="O268" i="1"/>
  <c r="P268" i="1"/>
  <c r="Q268" i="1"/>
  <c r="R268" i="1"/>
  <c r="S268" i="1"/>
  <c r="T268" i="1"/>
  <c r="J269" i="1"/>
  <c r="K269" i="1"/>
  <c r="L269" i="1"/>
  <c r="M269" i="1"/>
  <c r="N269" i="1"/>
  <c r="O269" i="1"/>
  <c r="P269" i="1"/>
  <c r="Q269" i="1"/>
  <c r="R269" i="1"/>
  <c r="S269" i="1"/>
  <c r="T269" i="1"/>
  <c r="J270" i="1"/>
  <c r="K270" i="1"/>
  <c r="L270" i="1"/>
  <c r="M270" i="1"/>
  <c r="N270" i="1"/>
  <c r="O270" i="1"/>
  <c r="P270" i="1"/>
  <c r="Q270" i="1"/>
  <c r="R270" i="1"/>
  <c r="S270" i="1"/>
  <c r="T270" i="1"/>
  <c r="J272" i="1"/>
  <c r="K272" i="1"/>
  <c r="L272" i="1"/>
  <c r="M272" i="1"/>
  <c r="N272" i="1"/>
  <c r="O272" i="1"/>
  <c r="P272" i="1"/>
  <c r="Q272" i="1"/>
  <c r="R272" i="1"/>
  <c r="S272" i="1"/>
  <c r="T272" i="1"/>
  <c r="J273" i="1"/>
  <c r="K273" i="1"/>
  <c r="L273" i="1"/>
  <c r="M273" i="1"/>
  <c r="N273" i="1"/>
  <c r="O273" i="1"/>
  <c r="P273" i="1"/>
  <c r="Q273" i="1"/>
  <c r="R273" i="1"/>
  <c r="S273" i="1"/>
  <c r="T273" i="1"/>
  <c r="J274" i="1"/>
  <c r="K274" i="1"/>
  <c r="L274" i="1"/>
  <c r="M274" i="1"/>
  <c r="N274" i="1"/>
  <c r="O274" i="1"/>
  <c r="P274" i="1"/>
  <c r="Q274" i="1"/>
  <c r="R274" i="1"/>
  <c r="S274" i="1"/>
  <c r="T274" i="1"/>
  <c r="J275" i="1"/>
  <c r="K275" i="1"/>
  <c r="L275" i="1"/>
  <c r="M275" i="1"/>
  <c r="N275" i="1"/>
  <c r="O275" i="1"/>
  <c r="P275" i="1"/>
  <c r="Q275" i="1"/>
  <c r="R275" i="1"/>
  <c r="S275" i="1"/>
  <c r="T275" i="1"/>
  <c r="J276" i="1"/>
  <c r="K276" i="1"/>
  <c r="L276" i="1"/>
  <c r="M276" i="1"/>
  <c r="N276" i="1"/>
  <c r="O276" i="1"/>
  <c r="P276" i="1"/>
  <c r="Q276" i="1"/>
  <c r="R276" i="1"/>
  <c r="S276" i="1"/>
  <c r="T276" i="1"/>
  <c r="J278" i="1"/>
  <c r="K278" i="1"/>
  <c r="L278" i="1"/>
  <c r="M278" i="1"/>
  <c r="N278" i="1"/>
  <c r="O278" i="1"/>
  <c r="P278" i="1"/>
  <c r="Q278" i="1"/>
  <c r="R278" i="1"/>
  <c r="S278" i="1"/>
  <c r="T278" i="1"/>
  <c r="J279" i="1"/>
  <c r="K279" i="1"/>
  <c r="L279" i="1"/>
  <c r="M279" i="1"/>
  <c r="N279" i="1"/>
  <c r="O279" i="1"/>
  <c r="P279" i="1"/>
  <c r="Q279" i="1"/>
  <c r="R279" i="1"/>
  <c r="S279" i="1"/>
  <c r="T279" i="1"/>
  <c r="J280" i="1"/>
  <c r="K280" i="1"/>
  <c r="L280" i="1"/>
  <c r="M280" i="1"/>
  <c r="N280" i="1"/>
  <c r="O280" i="1"/>
  <c r="P280" i="1"/>
  <c r="Q280" i="1"/>
  <c r="R280" i="1"/>
  <c r="S280" i="1"/>
  <c r="T280" i="1"/>
  <c r="J281" i="1"/>
  <c r="K281" i="1"/>
  <c r="L281" i="1"/>
  <c r="M281" i="1"/>
  <c r="N281" i="1"/>
  <c r="O281" i="1"/>
  <c r="P281" i="1"/>
  <c r="Q281" i="1"/>
  <c r="R281" i="1"/>
  <c r="S281" i="1"/>
  <c r="T281" i="1"/>
  <c r="J282" i="1"/>
  <c r="K282" i="1"/>
  <c r="L282" i="1"/>
  <c r="M282" i="1"/>
  <c r="N282" i="1"/>
  <c r="O282" i="1"/>
  <c r="P282" i="1"/>
  <c r="Q282" i="1"/>
  <c r="R282" i="1"/>
  <c r="S282" i="1"/>
  <c r="T282" i="1"/>
  <c r="J284" i="1"/>
  <c r="K284" i="1"/>
  <c r="L284" i="1"/>
  <c r="M284" i="1"/>
  <c r="N284" i="1"/>
  <c r="O284" i="1"/>
  <c r="P284" i="1"/>
  <c r="Q284" i="1"/>
  <c r="R284" i="1"/>
  <c r="S284" i="1"/>
  <c r="T284" i="1"/>
  <c r="J285" i="1"/>
  <c r="K285" i="1"/>
  <c r="L285" i="1"/>
  <c r="M285" i="1"/>
  <c r="N285" i="1"/>
  <c r="O285" i="1"/>
  <c r="P285" i="1"/>
  <c r="Q285" i="1"/>
  <c r="R285" i="1"/>
  <c r="S285" i="1"/>
  <c r="T285" i="1"/>
  <c r="J286" i="1"/>
  <c r="K286" i="1"/>
  <c r="L286" i="1"/>
  <c r="M286" i="1"/>
  <c r="N286" i="1"/>
  <c r="O286" i="1"/>
  <c r="P286" i="1"/>
  <c r="Q286" i="1"/>
  <c r="R286" i="1"/>
  <c r="S286" i="1"/>
  <c r="T286" i="1"/>
  <c r="J287" i="1"/>
  <c r="K287" i="1"/>
  <c r="L287" i="1"/>
  <c r="M287" i="1"/>
  <c r="N287" i="1"/>
  <c r="O287" i="1"/>
  <c r="P287" i="1"/>
  <c r="Q287" i="1"/>
  <c r="R287" i="1"/>
  <c r="S287" i="1"/>
  <c r="T287" i="1"/>
  <c r="J288" i="1"/>
  <c r="K288" i="1"/>
  <c r="L288" i="1"/>
  <c r="M288" i="1"/>
  <c r="N288" i="1"/>
  <c r="O288" i="1"/>
  <c r="P288" i="1"/>
  <c r="Q288" i="1"/>
  <c r="R288" i="1"/>
  <c r="S288" i="1"/>
  <c r="T288" i="1"/>
  <c r="J290" i="1"/>
  <c r="K290" i="1"/>
  <c r="L290" i="1"/>
  <c r="M290" i="1"/>
  <c r="N290" i="1"/>
  <c r="O290" i="1"/>
  <c r="P290" i="1"/>
  <c r="Q290" i="1"/>
  <c r="R290" i="1"/>
  <c r="S290" i="1"/>
  <c r="T290" i="1"/>
  <c r="J291" i="1"/>
  <c r="K291" i="1"/>
  <c r="L291" i="1"/>
  <c r="M291" i="1"/>
  <c r="N291" i="1"/>
  <c r="O291" i="1"/>
  <c r="P291" i="1"/>
  <c r="Q291" i="1"/>
  <c r="R291" i="1"/>
  <c r="S291" i="1"/>
  <c r="T291" i="1"/>
  <c r="J292" i="1"/>
  <c r="K292" i="1"/>
  <c r="L292" i="1"/>
  <c r="M292" i="1"/>
  <c r="N292" i="1"/>
  <c r="O292" i="1"/>
  <c r="P292" i="1"/>
  <c r="Q292" i="1"/>
  <c r="R292" i="1"/>
  <c r="S292" i="1"/>
  <c r="T292" i="1"/>
  <c r="J293" i="1"/>
  <c r="K293" i="1"/>
  <c r="L293" i="1"/>
  <c r="M293" i="1"/>
  <c r="N293" i="1"/>
  <c r="O293" i="1"/>
  <c r="P293" i="1"/>
  <c r="Q293" i="1"/>
  <c r="R293" i="1"/>
  <c r="S293" i="1"/>
  <c r="T293" i="1"/>
  <c r="J294" i="1"/>
  <c r="K294" i="1"/>
  <c r="L294" i="1"/>
  <c r="M294" i="1"/>
  <c r="N294" i="1"/>
  <c r="O294" i="1"/>
  <c r="P294" i="1"/>
  <c r="Q294" i="1"/>
  <c r="R294" i="1"/>
  <c r="S294" i="1"/>
  <c r="T294" i="1"/>
  <c r="J296" i="1"/>
  <c r="K296" i="1"/>
  <c r="L296" i="1"/>
  <c r="M296" i="1"/>
  <c r="N296" i="1"/>
  <c r="O296" i="1"/>
  <c r="P296" i="1"/>
  <c r="Q296" i="1"/>
  <c r="R296" i="1"/>
  <c r="S296" i="1"/>
  <c r="T296" i="1"/>
  <c r="J297" i="1"/>
  <c r="K297" i="1"/>
  <c r="L297" i="1"/>
  <c r="M297" i="1"/>
  <c r="N297" i="1"/>
  <c r="O297" i="1"/>
  <c r="P297" i="1"/>
  <c r="Q297" i="1"/>
  <c r="R297" i="1"/>
  <c r="S297" i="1"/>
  <c r="T297" i="1"/>
  <c r="J298" i="1"/>
  <c r="K298" i="1"/>
  <c r="L298" i="1"/>
  <c r="M298" i="1"/>
  <c r="N298" i="1"/>
  <c r="O298" i="1"/>
  <c r="P298" i="1"/>
  <c r="Q298" i="1"/>
  <c r="R298" i="1"/>
  <c r="S298" i="1"/>
  <c r="T298" i="1"/>
  <c r="J299" i="1"/>
  <c r="K299" i="1"/>
  <c r="L299" i="1"/>
  <c r="M299" i="1"/>
  <c r="N299" i="1"/>
  <c r="O299" i="1"/>
  <c r="P299" i="1"/>
  <c r="Q299" i="1"/>
  <c r="R299" i="1"/>
  <c r="S299" i="1"/>
  <c r="T299" i="1"/>
  <c r="J300" i="1"/>
  <c r="K300" i="1"/>
  <c r="L300" i="1"/>
  <c r="M300" i="1"/>
  <c r="N300" i="1"/>
  <c r="O300" i="1"/>
  <c r="P300" i="1"/>
  <c r="Q300" i="1"/>
  <c r="R300" i="1"/>
  <c r="S300" i="1"/>
  <c r="T300" i="1"/>
  <c r="I2" i="1"/>
  <c r="I3" i="1"/>
  <c r="I4" i="1"/>
  <c r="I5" i="1"/>
  <c r="I6" i="1"/>
  <c r="I8" i="1"/>
  <c r="I9" i="1"/>
  <c r="I10" i="1"/>
  <c r="I11" i="1"/>
  <c r="I12" i="1"/>
  <c r="I14" i="1"/>
  <c r="I15" i="1"/>
  <c r="I16" i="1"/>
  <c r="I17" i="1"/>
  <c r="I18" i="1"/>
  <c r="I20" i="1"/>
  <c r="I21" i="1"/>
  <c r="I22" i="1"/>
  <c r="I23" i="1"/>
  <c r="I24" i="1"/>
  <c r="I26" i="1"/>
  <c r="I27" i="1"/>
  <c r="I28" i="1"/>
  <c r="I29" i="1"/>
  <c r="I30" i="1"/>
  <c r="I32" i="1"/>
  <c r="I33" i="1"/>
  <c r="I34" i="1"/>
  <c r="I35" i="1"/>
  <c r="I36" i="1"/>
  <c r="I38" i="1"/>
  <c r="I39" i="1"/>
  <c r="I40" i="1"/>
  <c r="I41" i="1"/>
  <c r="I42" i="1"/>
  <c r="I44" i="1"/>
  <c r="I45" i="1"/>
  <c r="I46" i="1"/>
  <c r="I47" i="1"/>
  <c r="I48" i="1"/>
  <c r="I50" i="1"/>
  <c r="I51" i="1"/>
  <c r="I52" i="1"/>
  <c r="I53" i="1"/>
  <c r="I54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4" i="1"/>
  <c r="I75" i="1"/>
  <c r="I76" i="1"/>
  <c r="I77" i="1"/>
  <c r="I78" i="1"/>
  <c r="I80" i="1"/>
  <c r="I81" i="1"/>
  <c r="I82" i="1"/>
  <c r="I83" i="1"/>
  <c r="I84" i="1"/>
  <c r="I86" i="1"/>
  <c r="I87" i="1"/>
  <c r="I88" i="1"/>
  <c r="I89" i="1"/>
  <c r="I90" i="1"/>
  <c r="I92" i="1"/>
  <c r="I93" i="1"/>
  <c r="I94" i="1"/>
  <c r="I95" i="1"/>
  <c r="I96" i="1"/>
  <c r="I98" i="1"/>
  <c r="I99" i="1"/>
  <c r="I100" i="1"/>
  <c r="I101" i="1"/>
  <c r="I102" i="1"/>
  <c r="I104" i="1"/>
  <c r="I105" i="1"/>
  <c r="I106" i="1"/>
  <c r="I107" i="1"/>
  <c r="I108" i="1"/>
  <c r="I110" i="1"/>
  <c r="I111" i="1"/>
  <c r="I112" i="1"/>
  <c r="I113" i="1"/>
  <c r="I114" i="1"/>
  <c r="I116" i="1"/>
  <c r="I117" i="1"/>
  <c r="I118" i="1"/>
  <c r="I119" i="1"/>
  <c r="I120" i="1"/>
  <c r="I122" i="1"/>
  <c r="I123" i="1"/>
  <c r="I124" i="1"/>
  <c r="I125" i="1"/>
  <c r="I126" i="1"/>
  <c r="I128" i="1"/>
  <c r="I129" i="1"/>
  <c r="I130" i="1"/>
  <c r="I131" i="1"/>
  <c r="I132" i="1"/>
  <c r="I134" i="1"/>
  <c r="I135" i="1"/>
  <c r="I136" i="1"/>
  <c r="I137" i="1"/>
  <c r="I138" i="1"/>
  <c r="I140" i="1"/>
  <c r="I141" i="1"/>
  <c r="I142" i="1"/>
  <c r="I143" i="1"/>
  <c r="I144" i="1"/>
  <c r="I146" i="1"/>
  <c r="I147" i="1"/>
  <c r="I148" i="1"/>
  <c r="I149" i="1"/>
  <c r="I150" i="1"/>
  <c r="I152" i="1"/>
  <c r="I153" i="1"/>
  <c r="I154" i="1"/>
  <c r="I155" i="1"/>
  <c r="I156" i="1"/>
  <c r="I158" i="1"/>
  <c r="I159" i="1"/>
  <c r="I160" i="1"/>
  <c r="I161" i="1"/>
  <c r="I162" i="1"/>
  <c r="I164" i="1"/>
  <c r="I165" i="1"/>
  <c r="I166" i="1"/>
  <c r="I167" i="1"/>
  <c r="I168" i="1"/>
  <c r="I170" i="1"/>
  <c r="I171" i="1"/>
  <c r="I172" i="1"/>
  <c r="I173" i="1"/>
  <c r="I174" i="1"/>
  <c r="I176" i="1"/>
  <c r="I177" i="1"/>
  <c r="I178" i="1"/>
  <c r="I179" i="1"/>
  <c r="I180" i="1"/>
  <c r="I182" i="1"/>
  <c r="I183" i="1"/>
  <c r="I184" i="1"/>
  <c r="I185" i="1"/>
  <c r="I186" i="1"/>
  <c r="I188" i="1"/>
  <c r="I189" i="1"/>
  <c r="I190" i="1"/>
  <c r="I191" i="1"/>
  <c r="I192" i="1"/>
  <c r="I194" i="1"/>
  <c r="I195" i="1"/>
  <c r="I196" i="1"/>
  <c r="I197" i="1"/>
  <c r="I198" i="1"/>
  <c r="I200" i="1"/>
  <c r="I201" i="1"/>
  <c r="I202" i="1"/>
  <c r="I203" i="1"/>
  <c r="I204" i="1"/>
  <c r="I206" i="1"/>
  <c r="I207" i="1"/>
  <c r="I208" i="1"/>
  <c r="I209" i="1"/>
  <c r="I210" i="1"/>
  <c r="I212" i="1"/>
  <c r="I213" i="1"/>
  <c r="I214" i="1"/>
  <c r="I215" i="1"/>
  <c r="I216" i="1"/>
  <c r="I218" i="1"/>
  <c r="I219" i="1"/>
  <c r="I220" i="1"/>
  <c r="I221" i="1"/>
  <c r="I222" i="1"/>
  <c r="I224" i="1"/>
  <c r="I225" i="1"/>
  <c r="I226" i="1"/>
  <c r="I227" i="1"/>
  <c r="I228" i="1"/>
  <c r="I230" i="1"/>
  <c r="I231" i="1"/>
  <c r="I232" i="1"/>
  <c r="I233" i="1"/>
  <c r="I234" i="1"/>
  <c r="I236" i="1"/>
  <c r="I237" i="1"/>
  <c r="I238" i="1"/>
  <c r="I239" i="1"/>
  <c r="I240" i="1"/>
  <c r="I242" i="1"/>
  <c r="I243" i="1"/>
  <c r="I244" i="1"/>
  <c r="I245" i="1"/>
  <c r="I246" i="1"/>
  <c r="I248" i="1"/>
  <c r="I249" i="1"/>
  <c r="I250" i="1"/>
  <c r="I251" i="1"/>
  <c r="I252" i="1"/>
  <c r="I254" i="1"/>
  <c r="I255" i="1"/>
  <c r="I256" i="1"/>
  <c r="I257" i="1"/>
  <c r="I258" i="1"/>
  <c r="I260" i="1"/>
  <c r="I261" i="1"/>
  <c r="I262" i="1"/>
  <c r="I263" i="1"/>
  <c r="I264" i="1"/>
  <c r="I266" i="1"/>
  <c r="I267" i="1"/>
  <c r="I268" i="1"/>
  <c r="I269" i="1"/>
  <c r="I270" i="1"/>
  <c r="I272" i="1"/>
  <c r="I273" i="1"/>
  <c r="I274" i="1"/>
  <c r="I275" i="1"/>
  <c r="I276" i="1"/>
  <c r="I278" i="1"/>
  <c r="I279" i="1"/>
  <c r="I280" i="1"/>
  <c r="I281" i="1"/>
  <c r="I282" i="1"/>
  <c r="I284" i="1"/>
  <c r="I285" i="1"/>
  <c r="I286" i="1"/>
  <c r="I287" i="1"/>
  <c r="I288" i="1"/>
  <c r="I290" i="1"/>
  <c r="I291" i="1"/>
  <c r="I292" i="1"/>
  <c r="I293" i="1"/>
  <c r="I294" i="1"/>
  <c r="I296" i="1"/>
  <c r="I297" i="1"/>
  <c r="I298" i="1"/>
  <c r="I299" i="1"/>
  <c r="I300" i="1"/>
  <c r="J314" i="1"/>
  <c r="K314" i="1"/>
  <c r="L314" i="1"/>
  <c r="M314" i="1"/>
  <c r="N314" i="1"/>
  <c r="O314" i="1"/>
  <c r="P314" i="1"/>
  <c r="Q314" i="1"/>
  <c r="R314" i="1"/>
  <c r="S314" i="1"/>
  <c r="T314" i="1"/>
  <c r="J315" i="1"/>
  <c r="K315" i="1"/>
  <c r="L315" i="1"/>
  <c r="M315" i="1"/>
  <c r="N315" i="1"/>
  <c r="O315" i="1"/>
  <c r="P315" i="1"/>
  <c r="Q315" i="1"/>
  <c r="R315" i="1"/>
  <c r="S315" i="1"/>
  <c r="T315" i="1"/>
  <c r="J316" i="1"/>
  <c r="K316" i="1"/>
  <c r="L316" i="1"/>
  <c r="M316" i="1"/>
  <c r="N316" i="1"/>
  <c r="O316" i="1"/>
  <c r="P316" i="1"/>
  <c r="Q316" i="1"/>
  <c r="R316" i="1"/>
  <c r="S316" i="1"/>
  <c r="T316" i="1"/>
  <c r="J317" i="1"/>
  <c r="K317" i="1"/>
  <c r="L317" i="1"/>
  <c r="M317" i="1"/>
  <c r="N317" i="1"/>
  <c r="O317" i="1"/>
  <c r="P317" i="1"/>
  <c r="Q317" i="1"/>
  <c r="R317" i="1"/>
  <c r="S317" i="1"/>
  <c r="T317" i="1"/>
  <c r="J318" i="1"/>
  <c r="K318" i="1"/>
  <c r="L318" i="1"/>
  <c r="M318" i="1"/>
  <c r="N318" i="1"/>
  <c r="O318" i="1"/>
  <c r="P318" i="1"/>
  <c r="Q318" i="1"/>
  <c r="R318" i="1"/>
  <c r="S318" i="1"/>
  <c r="T318" i="1"/>
  <c r="J320" i="1"/>
  <c r="K320" i="1"/>
  <c r="L320" i="1"/>
  <c r="M320" i="1"/>
  <c r="N320" i="1"/>
  <c r="O320" i="1"/>
  <c r="P320" i="1"/>
  <c r="Q320" i="1"/>
  <c r="R320" i="1"/>
  <c r="S320" i="1"/>
  <c r="T320" i="1"/>
  <c r="J321" i="1"/>
  <c r="K321" i="1"/>
  <c r="L321" i="1"/>
  <c r="M321" i="1"/>
  <c r="N321" i="1"/>
  <c r="O321" i="1"/>
  <c r="P321" i="1"/>
  <c r="Q321" i="1"/>
  <c r="R321" i="1"/>
  <c r="S321" i="1"/>
  <c r="T321" i="1"/>
  <c r="J322" i="1"/>
  <c r="K322" i="1"/>
  <c r="L322" i="1"/>
  <c r="M322" i="1"/>
  <c r="N322" i="1"/>
  <c r="O322" i="1"/>
  <c r="P322" i="1"/>
  <c r="Q322" i="1"/>
  <c r="R322" i="1"/>
  <c r="S322" i="1"/>
  <c r="T322" i="1"/>
  <c r="J323" i="1"/>
  <c r="K323" i="1"/>
  <c r="L323" i="1"/>
  <c r="M323" i="1"/>
  <c r="N323" i="1"/>
  <c r="O323" i="1"/>
  <c r="P323" i="1"/>
  <c r="Q323" i="1"/>
  <c r="R323" i="1"/>
  <c r="S323" i="1"/>
  <c r="T323" i="1"/>
  <c r="J324" i="1"/>
  <c r="K324" i="1"/>
  <c r="L324" i="1"/>
  <c r="M324" i="1"/>
  <c r="N324" i="1"/>
  <c r="O324" i="1"/>
  <c r="P324" i="1"/>
  <c r="Q324" i="1"/>
  <c r="R324" i="1"/>
  <c r="S324" i="1"/>
  <c r="T324" i="1"/>
  <c r="T325" i="1"/>
  <c r="J326" i="1"/>
  <c r="K326" i="1"/>
  <c r="L326" i="1"/>
  <c r="M326" i="1"/>
  <c r="N326" i="1"/>
  <c r="O326" i="1"/>
  <c r="P326" i="1"/>
  <c r="Q326" i="1"/>
  <c r="R326" i="1"/>
  <c r="S326" i="1"/>
  <c r="T326" i="1"/>
  <c r="J327" i="1"/>
  <c r="K327" i="1"/>
  <c r="L327" i="1"/>
  <c r="M327" i="1"/>
  <c r="N327" i="1"/>
  <c r="O327" i="1"/>
  <c r="P327" i="1"/>
  <c r="Q327" i="1"/>
  <c r="R327" i="1"/>
  <c r="S327" i="1"/>
  <c r="T327" i="1"/>
  <c r="J328" i="1"/>
  <c r="K328" i="1"/>
  <c r="L328" i="1"/>
  <c r="M328" i="1"/>
  <c r="N328" i="1"/>
  <c r="O328" i="1"/>
  <c r="P328" i="1"/>
  <c r="Q328" i="1"/>
  <c r="R328" i="1"/>
  <c r="S328" i="1"/>
  <c r="T328" i="1"/>
  <c r="J329" i="1"/>
  <c r="K329" i="1"/>
  <c r="L329" i="1"/>
  <c r="M329" i="1"/>
  <c r="N329" i="1"/>
  <c r="O329" i="1"/>
  <c r="P329" i="1"/>
  <c r="Q329" i="1"/>
  <c r="R329" i="1"/>
  <c r="S329" i="1"/>
  <c r="T329" i="1"/>
  <c r="J330" i="1"/>
  <c r="K330" i="1"/>
  <c r="L330" i="1"/>
  <c r="M330" i="1"/>
  <c r="N330" i="1"/>
  <c r="O330" i="1"/>
  <c r="P330" i="1"/>
  <c r="Q330" i="1"/>
  <c r="R330" i="1"/>
  <c r="S330" i="1"/>
  <c r="T330" i="1"/>
  <c r="J332" i="1"/>
  <c r="K332" i="1"/>
  <c r="L332" i="1"/>
  <c r="M332" i="1"/>
  <c r="N332" i="1"/>
  <c r="O332" i="1"/>
  <c r="P332" i="1"/>
  <c r="Q332" i="1"/>
  <c r="R332" i="1"/>
  <c r="S332" i="1"/>
  <c r="T332" i="1"/>
  <c r="J333" i="1"/>
  <c r="K333" i="1"/>
  <c r="L333" i="1"/>
  <c r="M333" i="1"/>
  <c r="N333" i="1"/>
  <c r="O333" i="1"/>
  <c r="P333" i="1"/>
  <c r="Q333" i="1"/>
  <c r="R333" i="1"/>
  <c r="S333" i="1"/>
  <c r="T333" i="1"/>
  <c r="J334" i="1"/>
  <c r="K334" i="1"/>
  <c r="L334" i="1"/>
  <c r="M334" i="1"/>
  <c r="N334" i="1"/>
  <c r="O334" i="1"/>
  <c r="P334" i="1"/>
  <c r="Q334" i="1"/>
  <c r="R334" i="1"/>
  <c r="S334" i="1"/>
  <c r="T334" i="1"/>
  <c r="J335" i="1"/>
  <c r="K335" i="1"/>
  <c r="L335" i="1"/>
  <c r="M335" i="1"/>
  <c r="N335" i="1"/>
  <c r="O335" i="1"/>
  <c r="P335" i="1"/>
  <c r="Q335" i="1"/>
  <c r="R335" i="1"/>
  <c r="S335" i="1"/>
  <c r="T335" i="1"/>
  <c r="J336" i="1"/>
  <c r="K336" i="1"/>
  <c r="L336" i="1"/>
  <c r="M336" i="1"/>
  <c r="N336" i="1"/>
  <c r="O336" i="1"/>
  <c r="P336" i="1"/>
  <c r="Q336" i="1"/>
  <c r="R336" i="1"/>
  <c r="S336" i="1"/>
  <c r="T336" i="1"/>
  <c r="J338" i="1"/>
  <c r="K338" i="1"/>
  <c r="L338" i="1"/>
  <c r="M338" i="1"/>
  <c r="N338" i="1"/>
  <c r="O338" i="1"/>
  <c r="P338" i="1"/>
  <c r="Q338" i="1"/>
  <c r="R338" i="1"/>
  <c r="S338" i="1"/>
  <c r="T338" i="1"/>
  <c r="J339" i="1"/>
  <c r="K339" i="1"/>
  <c r="L339" i="1"/>
  <c r="M339" i="1"/>
  <c r="N339" i="1"/>
  <c r="O339" i="1"/>
  <c r="P339" i="1"/>
  <c r="Q339" i="1"/>
  <c r="R339" i="1"/>
  <c r="S339" i="1"/>
  <c r="T339" i="1"/>
  <c r="J340" i="1"/>
  <c r="K340" i="1"/>
  <c r="L340" i="1"/>
  <c r="M340" i="1"/>
  <c r="N340" i="1"/>
  <c r="O340" i="1"/>
  <c r="P340" i="1"/>
  <c r="Q340" i="1"/>
  <c r="R340" i="1"/>
  <c r="S340" i="1"/>
  <c r="T340" i="1"/>
  <c r="J341" i="1"/>
  <c r="K341" i="1"/>
  <c r="L341" i="1"/>
  <c r="M341" i="1"/>
  <c r="N341" i="1"/>
  <c r="O341" i="1"/>
  <c r="P341" i="1"/>
  <c r="Q341" i="1"/>
  <c r="R341" i="1"/>
  <c r="S341" i="1"/>
  <c r="T341" i="1"/>
  <c r="J342" i="1"/>
  <c r="K342" i="1"/>
  <c r="L342" i="1"/>
  <c r="M342" i="1"/>
  <c r="N342" i="1"/>
  <c r="O342" i="1"/>
  <c r="P342" i="1"/>
  <c r="Q342" i="1"/>
  <c r="R342" i="1"/>
  <c r="S342" i="1"/>
  <c r="T342" i="1"/>
  <c r="J344" i="1"/>
  <c r="K344" i="1"/>
  <c r="L344" i="1"/>
  <c r="M344" i="1"/>
  <c r="N344" i="1"/>
  <c r="O344" i="1"/>
  <c r="P344" i="1"/>
  <c r="Q344" i="1"/>
  <c r="R344" i="1"/>
  <c r="S344" i="1"/>
  <c r="T344" i="1"/>
  <c r="J345" i="1"/>
  <c r="K345" i="1"/>
  <c r="L345" i="1"/>
  <c r="M345" i="1"/>
  <c r="N345" i="1"/>
  <c r="O345" i="1"/>
  <c r="P345" i="1"/>
  <c r="Q345" i="1"/>
  <c r="R345" i="1"/>
  <c r="S345" i="1"/>
  <c r="T345" i="1"/>
  <c r="J346" i="1"/>
  <c r="K346" i="1"/>
  <c r="L346" i="1"/>
  <c r="M346" i="1"/>
  <c r="N346" i="1"/>
  <c r="O346" i="1"/>
  <c r="P346" i="1"/>
  <c r="Q346" i="1"/>
  <c r="R346" i="1"/>
  <c r="S346" i="1"/>
  <c r="T346" i="1"/>
  <c r="J347" i="1"/>
  <c r="K347" i="1"/>
  <c r="L347" i="1"/>
  <c r="M347" i="1"/>
  <c r="N347" i="1"/>
  <c r="O347" i="1"/>
  <c r="P347" i="1"/>
  <c r="Q347" i="1"/>
  <c r="R347" i="1"/>
  <c r="S347" i="1"/>
  <c r="T347" i="1"/>
  <c r="J348" i="1"/>
  <c r="K348" i="1"/>
  <c r="L348" i="1"/>
  <c r="M348" i="1"/>
  <c r="N348" i="1"/>
  <c r="O348" i="1"/>
  <c r="P348" i="1"/>
  <c r="Q348" i="1"/>
  <c r="R348" i="1"/>
  <c r="S348" i="1"/>
  <c r="T348" i="1"/>
  <c r="J350" i="1"/>
  <c r="K350" i="1"/>
  <c r="L350" i="1"/>
  <c r="M350" i="1"/>
  <c r="N350" i="1"/>
  <c r="O350" i="1"/>
  <c r="P350" i="1"/>
  <c r="Q350" i="1"/>
  <c r="R350" i="1"/>
  <c r="S350" i="1"/>
  <c r="T350" i="1"/>
  <c r="J351" i="1"/>
  <c r="K351" i="1"/>
  <c r="L351" i="1"/>
  <c r="M351" i="1"/>
  <c r="N351" i="1"/>
  <c r="O351" i="1"/>
  <c r="P351" i="1"/>
  <c r="Q351" i="1"/>
  <c r="R351" i="1"/>
  <c r="S351" i="1"/>
  <c r="T351" i="1"/>
  <c r="J352" i="1"/>
  <c r="K352" i="1"/>
  <c r="L352" i="1"/>
  <c r="M352" i="1"/>
  <c r="N352" i="1"/>
  <c r="O352" i="1"/>
  <c r="P352" i="1"/>
  <c r="Q352" i="1"/>
  <c r="R352" i="1"/>
  <c r="S352" i="1"/>
  <c r="T352" i="1"/>
  <c r="J353" i="1"/>
  <c r="K353" i="1"/>
  <c r="L353" i="1"/>
  <c r="M353" i="1"/>
  <c r="N353" i="1"/>
  <c r="O353" i="1"/>
  <c r="P353" i="1"/>
  <c r="Q353" i="1"/>
  <c r="R353" i="1"/>
  <c r="S353" i="1"/>
  <c r="T353" i="1"/>
  <c r="J354" i="1"/>
  <c r="K354" i="1"/>
  <c r="L354" i="1"/>
  <c r="M354" i="1"/>
  <c r="N354" i="1"/>
  <c r="O354" i="1"/>
  <c r="P354" i="1"/>
  <c r="Q354" i="1"/>
  <c r="R354" i="1"/>
  <c r="S354" i="1"/>
  <c r="T354" i="1"/>
  <c r="T355" i="1"/>
  <c r="J356" i="1"/>
  <c r="K356" i="1"/>
  <c r="L356" i="1"/>
  <c r="M356" i="1"/>
  <c r="N356" i="1"/>
  <c r="O356" i="1"/>
  <c r="P356" i="1"/>
  <c r="Q356" i="1"/>
  <c r="R356" i="1"/>
  <c r="S356" i="1"/>
  <c r="T356" i="1"/>
  <c r="J357" i="1"/>
  <c r="K357" i="1"/>
  <c r="L357" i="1"/>
  <c r="M357" i="1"/>
  <c r="N357" i="1"/>
  <c r="O357" i="1"/>
  <c r="P357" i="1"/>
  <c r="Q357" i="1"/>
  <c r="R357" i="1"/>
  <c r="S357" i="1"/>
  <c r="T357" i="1"/>
  <c r="J358" i="1"/>
  <c r="K358" i="1"/>
  <c r="L358" i="1"/>
  <c r="M358" i="1"/>
  <c r="N358" i="1"/>
  <c r="O358" i="1"/>
  <c r="P358" i="1"/>
  <c r="Q358" i="1"/>
  <c r="R358" i="1"/>
  <c r="S358" i="1"/>
  <c r="T358" i="1"/>
  <c r="J359" i="1"/>
  <c r="K359" i="1"/>
  <c r="L359" i="1"/>
  <c r="M359" i="1"/>
  <c r="N359" i="1"/>
  <c r="O359" i="1"/>
  <c r="P359" i="1"/>
  <c r="Q359" i="1"/>
  <c r="R359" i="1"/>
  <c r="S359" i="1"/>
  <c r="T359" i="1"/>
  <c r="J360" i="1"/>
  <c r="K360" i="1"/>
  <c r="L360" i="1"/>
  <c r="M360" i="1"/>
  <c r="N360" i="1"/>
  <c r="O360" i="1"/>
  <c r="P360" i="1"/>
  <c r="Q360" i="1"/>
  <c r="R360" i="1"/>
  <c r="S360" i="1"/>
  <c r="T360" i="1"/>
  <c r="J362" i="1"/>
  <c r="K362" i="1"/>
  <c r="L362" i="1"/>
  <c r="M362" i="1"/>
  <c r="N362" i="1"/>
  <c r="O362" i="1"/>
  <c r="P362" i="1"/>
  <c r="Q362" i="1"/>
  <c r="R362" i="1"/>
  <c r="S362" i="1"/>
  <c r="T362" i="1"/>
  <c r="J363" i="1"/>
  <c r="K363" i="1"/>
  <c r="L363" i="1"/>
  <c r="M363" i="1"/>
  <c r="N363" i="1"/>
  <c r="O363" i="1"/>
  <c r="P363" i="1"/>
  <c r="Q363" i="1"/>
  <c r="R363" i="1"/>
  <c r="S363" i="1"/>
  <c r="T363" i="1"/>
  <c r="J364" i="1"/>
  <c r="K364" i="1"/>
  <c r="L364" i="1"/>
  <c r="M364" i="1"/>
  <c r="N364" i="1"/>
  <c r="O364" i="1"/>
  <c r="P364" i="1"/>
  <c r="Q364" i="1"/>
  <c r="R364" i="1"/>
  <c r="S364" i="1"/>
  <c r="T364" i="1"/>
  <c r="J365" i="1"/>
  <c r="K365" i="1"/>
  <c r="L365" i="1"/>
  <c r="M365" i="1"/>
  <c r="N365" i="1"/>
  <c r="O365" i="1"/>
  <c r="P365" i="1"/>
  <c r="Q365" i="1"/>
  <c r="R365" i="1"/>
  <c r="S365" i="1"/>
  <c r="T365" i="1"/>
  <c r="J366" i="1"/>
  <c r="K366" i="1"/>
  <c r="L366" i="1"/>
  <c r="M366" i="1"/>
  <c r="N366" i="1"/>
  <c r="O366" i="1"/>
  <c r="P366" i="1"/>
  <c r="Q366" i="1"/>
  <c r="R366" i="1"/>
  <c r="S366" i="1"/>
  <c r="T366" i="1"/>
  <c r="J368" i="1"/>
  <c r="K368" i="1"/>
  <c r="L368" i="1"/>
  <c r="M368" i="1"/>
  <c r="N368" i="1"/>
  <c r="O368" i="1"/>
  <c r="P368" i="1"/>
  <c r="Q368" i="1"/>
  <c r="R368" i="1"/>
  <c r="S368" i="1"/>
  <c r="T368" i="1"/>
  <c r="J369" i="1"/>
  <c r="K369" i="1"/>
  <c r="L369" i="1"/>
  <c r="M369" i="1"/>
  <c r="N369" i="1"/>
  <c r="O369" i="1"/>
  <c r="P369" i="1"/>
  <c r="Q369" i="1"/>
  <c r="R369" i="1"/>
  <c r="S369" i="1"/>
  <c r="T369" i="1"/>
  <c r="J370" i="1"/>
  <c r="K370" i="1"/>
  <c r="L370" i="1"/>
  <c r="M370" i="1"/>
  <c r="N370" i="1"/>
  <c r="O370" i="1"/>
  <c r="P370" i="1"/>
  <c r="Q370" i="1"/>
  <c r="R370" i="1"/>
  <c r="S370" i="1"/>
  <c r="T370" i="1"/>
  <c r="J371" i="1"/>
  <c r="K371" i="1"/>
  <c r="L371" i="1"/>
  <c r="M371" i="1"/>
  <c r="N371" i="1"/>
  <c r="O371" i="1"/>
  <c r="P371" i="1"/>
  <c r="Q371" i="1"/>
  <c r="R371" i="1"/>
  <c r="S371" i="1"/>
  <c r="T371" i="1"/>
  <c r="J372" i="1"/>
  <c r="K372" i="1"/>
  <c r="L372" i="1"/>
  <c r="M372" i="1"/>
  <c r="N372" i="1"/>
  <c r="O372" i="1"/>
  <c r="P372" i="1"/>
  <c r="Q372" i="1"/>
  <c r="R372" i="1"/>
  <c r="S372" i="1"/>
  <c r="T372" i="1"/>
  <c r="J374" i="1"/>
  <c r="K374" i="1"/>
  <c r="L374" i="1"/>
  <c r="M374" i="1"/>
  <c r="N374" i="1"/>
  <c r="O374" i="1"/>
  <c r="P374" i="1"/>
  <c r="Q374" i="1"/>
  <c r="R374" i="1"/>
  <c r="S374" i="1"/>
  <c r="T374" i="1"/>
  <c r="J375" i="1"/>
  <c r="K375" i="1"/>
  <c r="L375" i="1"/>
  <c r="M375" i="1"/>
  <c r="N375" i="1"/>
  <c r="O375" i="1"/>
  <c r="P375" i="1"/>
  <c r="Q375" i="1"/>
  <c r="R375" i="1"/>
  <c r="S375" i="1"/>
  <c r="T375" i="1"/>
  <c r="J376" i="1"/>
  <c r="K376" i="1"/>
  <c r="L376" i="1"/>
  <c r="M376" i="1"/>
  <c r="N376" i="1"/>
  <c r="O376" i="1"/>
  <c r="P376" i="1"/>
  <c r="Q376" i="1"/>
  <c r="R376" i="1"/>
  <c r="S376" i="1"/>
  <c r="T376" i="1"/>
  <c r="J377" i="1"/>
  <c r="K377" i="1"/>
  <c r="L377" i="1"/>
  <c r="M377" i="1"/>
  <c r="N377" i="1"/>
  <c r="O377" i="1"/>
  <c r="P377" i="1"/>
  <c r="Q377" i="1"/>
  <c r="R377" i="1"/>
  <c r="S377" i="1"/>
  <c r="T377" i="1"/>
  <c r="J378" i="1"/>
  <c r="K378" i="1"/>
  <c r="L378" i="1"/>
  <c r="M378" i="1"/>
  <c r="N378" i="1"/>
  <c r="O378" i="1"/>
  <c r="P378" i="1"/>
  <c r="Q378" i="1"/>
  <c r="R378" i="1"/>
  <c r="S378" i="1"/>
  <c r="T378" i="1"/>
  <c r="J380" i="1"/>
  <c r="K380" i="1"/>
  <c r="L380" i="1"/>
  <c r="M380" i="1"/>
  <c r="N380" i="1"/>
  <c r="O380" i="1"/>
  <c r="P380" i="1"/>
  <c r="Q380" i="1"/>
  <c r="R380" i="1"/>
  <c r="S380" i="1"/>
  <c r="T380" i="1"/>
  <c r="J381" i="1"/>
  <c r="K381" i="1"/>
  <c r="L381" i="1"/>
  <c r="M381" i="1"/>
  <c r="N381" i="1"/>
  <c r="O381" i="1"/>
  <c r="P381" i="1"/>
  <c r="Q381" i="1"/>
  <c r="R381" i="1"/>
  <c r="S381" i="1"/>
  <c r="T381" i="1"/>
  <c r="J382" i="1"/>
  <c r="K382" i="1"/>
  <c r="L382" i="1"/>
  <c r="M382" i="1"/>
  <c r="N382" i="1"/>
  <c r="O382" i="1"/>
  <c r="P382" i="1"/>
  <c r="Q382" i="1"/>
  <c r="R382" i="1"/>
  <c r="S382" i="1"/>
  <c r="T382" i="1"/>
  <c r="J383" i="1"/>
  <c r="K383" i="1"/>
  <c r="L383" i="1"/>
  <c r="M383" i="1"/>
  <c r="N383" i="1"/>
  <c r="O383" i="1"/>
  <c r="P383" i="1"/>
  <c r="Q383" i="1"/>
  <c r="R383" i="1"/>
  <c r="S383" i="1"/>
  <c r="T383" i="1"/>
  <c r="J384" i="1"/>
  <c r="K384" i="1"/>
  <c r="L384" i="1"/>
  <c r="M384" i="1"/>
  <c r="N384" i="1"/>
  <c r="O384" i="1"/>
  <c r="P384" i="1"/>
  <c r="Q384" i="1"/>
  <c r="R384" i="1"/>
  <c r="S384" i="1"/>
  <c r="T384" i="1"/>
  <c r="N385" i="1"/>
  <c r="J386" i="1"/>
  <c r="K386" i="1"/>
  <c r="L386" i="1"/>
  <c r="M386" i="1"/>
  <c r="N386" i="1"/>
  <c r="O386" i="1"/>
  <c r="P386" i="1"/>
  <c r="Q386" i="1"/>
  <c r="R386" i="1"/>
  <c r="S386" i="1"/>
  <c r="T386" i="1"/>
  <c r="J387" i="1"/>
  <c r="K387" i="1"/>
  <c r="L387" i="1"/>
  <c r="M387" i="1"/>
  <c r="N387" i="1"/>
  <c r="O387" i="1"/>
  <c r="P387" i="1"/>
  <c r="Q387" i="1"/>
  <c r="R387" i="1"/>
  <c r="S387" i="1"/>
  <c r="T387" i="1"/>
  <c r="J388" i="1"/>
  <c r="K388" i="1"/>
  <c r="L388" i="1"/>
  <c r="M388" i="1"/>
  <c r="N388" i="1"/>
  <c r="O388" i="1"/>
  <c r="P388" i="1"/>
  <c r="Q388" i="1"/>
  <c r="R388" i="1"/>
  <c r="S388" i="1"/>
  <c r="T388" i="1"/>
  <c r="J389" i="1"/>
  <c r="K389" i="1"/>
  <c r="L389" i="1"/>
  <c r="M389" i="1"/>
  <c r="N389" i="1"/>
  <c r="O389" i="1"/>
  <c r="P389" i="1"/>
  <c r="Q389" i="1"/>
  <c r="R389" i="1"/>
  <c r="S389" i="1"/>
  <c r="T389" i="1"/>
  <c r="J390" i="1"/>
  <c r="K390" i="1"/>
  <c r="L390" i="1"/>
  <c r="M390" i="1"/>
  <c r="N390" i="1"/>
  <c r="O390" i="1"/>
  <c r="P390" i="1"/>
  <c r="Q390" i="1"/>
  <c r="R390" i="1"/>
  <c r="S390" i="1"/>
  <c r="T390" i="1"/>
  <c r="J392" i="1"/>
  <c r="K392" i="1"/>
  <c r="L392" i="1"/>
  <c r="M392" i="1"/>
  <c r="N392" i="1"/>
  <c r="O392" i="1"/>
  <c r="P392" i="1"/>
  <c r="Q392" i="1"/>
  <c r="R392" i="1"/>
  <c r="S392" i="1"/>
  <c r="T392" i="1"/>
  <c r="J393" i="1"/>
  <c r="K393" i="1"/>
  <c r="L393" i="1"/>
  <c r="M393" i="1"/>
  <c r="N393" i="1"/>
  <c r="O393" i="1"/>
  <c r="P393" i="1"/>
  <c r="Q393" i="1"/>
  <c r="R393" i="1"/>
  <c r="S393" i="1"/>
  <c r="T393" i="1"/>
  <c r="J394" i="1"/>
  <c r="K394" i="1"/>
  <c r="L394" i="1"/>
  <c r="M394" i="1"/>
  <c r="N394" i="1"/>
  <c r="O394" i="1"/>
  <c r="P394" i="1"/>
  <c r="Q394" i="1"/>
  <c r="R394" i="1"/>
  <c r="S394" i="1"/>
  <c r="T394" i="1"/>
  <c r="J395" i="1"/>
  <c r="K395" i="1"/>
  <c r="L395" i="1"/>
  <c r="M395" i="1"/>
  <c r="N395" i="1"/>
  <c r="O395" i="1"/>
  <c r="P395" i="1"/>
  <c r="Q395" i="1"/>
  <c r="R395" i="1"/>
  <c r="S395" i="1"/>
  <c r="T395" i="1"/>
  <c r="J396" i="1"/>
  <c r="K396" i="1"/>
  <c r="L396" i="1"/>
  <c r="M396" i="1"/>
  <c r="N396" i="1"/>
  <c r="O396" i="1"/>
  <c r="P396" i="1"/>
  <c r="Q396" i="1"/>
  <c r="R396" i="1"/>
  <c r="S396" i="1"/>
  <c r="T396" i="1"/>
  <c r="J398" i="1"/>
  <c r="K398" i="1"/>
  <c r="L398" i="1"/>
  <c r="M398" i="1"/>
  <c r="N398" i="1"/>
  <c r="O398" i="1"/>
  <c r="P398" i="1"/>
  <c r="Q398" i="1"/>
  <c r="R398" i="1"/>
  <c r="S398" i="1"/>
  <c r="T398" i="1"/>
  <c r="J399" i="1"/>
  <c r="K399" i="1"/>
  <c r="L399" i="1"/>
  <c r="M399" i="1"/>
  <c r="N399" i="1"/>
  <c r="O399" i="1"/>
  <c r="P399" i="1"/>
  <c r="Q399" i="1"/>
  <c r="R399" i="1"/>
  <c r="S399" i="1"/>
  <c r="T399" i="1"/>
  <c r="J400" i="1"/>
  <c r="K400" i="1"/>
  <c r="L400" i="1"/>
  <c r="M400" i="1"/>
  <c r="N400" i="1"/>
  <c r="O400" i="1"/>
  <c r="P400" i="1"/>
  <c r="Q400" i="1"/>
  <c r="R400" i="1"/>
  <c r="S400" i="1"/>
  <c r="T400" i="1"/>
  <c r="J401" i="1"/>
  <c r="K401" i="1"/>
  <c r="L401" i="1"/>
  <c r="M401" i="1"/>
  <c r="N401" i="1"/>
  <c r="O401" i="1"/>
  <c r="P401" i="1"/>
  <c r="Q401" i="1"/>
  <c r="R401" i="1"/>
  <c r="S401" i="1"/>
  <c r="T401" i="1"/>
  <c r="J402" i="1"/>
  <c r="K402" i="1"/>
  <c r="L402" i="1"/>
  <c r="M402" i="1"/>
  <c r="N402" i="1"/>
  <c r="O402" i="1"/>
  <c r="P402" i="1"/>
  <c r="Q402" i="1"/>
  <c r="R402" i="1"/>
  <c r="S402" i="1"/>
  <c r="T402" i="1"/>
  <c r="J404" i="1"/>
  <c r="K404" i="1"/>
  <c r="L404" i="1"/>
  <c r="M404" i="1"/>
  <c r="N404" i="1"/>
  <c r="O404" i="1"/>
  <c r="P404" i="1"/>
  <c r="Q404" i="1"/>
  <c r="R404" i="1"/>
  <c r="S404" i="1"/>
  <c r="T404" i="1"/>
  <c r="J405" i="1"/>
  <c r="K405" i="1"/>
  <c r="L405" i="1"/>
  <c r="M405" i="1"/>
  <c r="N405" i="1"/>
  <c r="O405" i="1"/>
  <c r="P405" i="1"/>
  <c r="Q405" i="1"/>
  <c r="R405" i="1"/>
  <c r="S405" i="1"/>
  <c r="T405" i="1"/>
  <c r="J406" i="1"/>
  <c r="K406" i="1"/>
  <c r="L406" i="1"/>
  <c r="M406" i="1"/>
  <c r="N406" i="1"/>
  <c r="O406" i="1"/>
  <c r="P406" i="1"/>
  <c r="Q406" i="1"/>
  <c r="R406" i="1"/>
  <c r="S406" i="1"/>
  <c r="T406" i="1"/>
  <c r="J407" i="1"/>
  <c r="K407" i="1"/>
  <c r="L407" i="1"/>
  <c r="M407" i="1"/>
  <c r="N407" i="1"/>
  <c r="O407" i="1"/>
  <c r="P407" i="1"/>
  <c r="Q407" i="1"/>
  <c r="R407" i="1"/>
  <c r="S407" i="1"/>
  <c r="T407" i="1"/>
  <c r="J408" i="1"/>
  <c r="K408" i="1"/>
  <c r="L408" i="1"/>
  <c r="M408" i="1"/>
  <c r="N408" i="1"/>
  <c r="O408" i="1"/>
  <c r="P408" i="1"/>
  <c r="Q408" i="1"/>
  <c r="R408" i="1"/>
  <c r="S408" i="1"/>
  <c r="T408" i="1"/>
  <c r="J410" i="1"/>
  <c r="K410" i="1"/>
  <c r="L410" i="1"/>
  <c r="M410" i="1"/>
  <c r="N410" i="1"/>
  <c r="O410" i="1"/>
  <c r="P410" i="1"/>
  <c r="Q410" i="1"/>
  <c r="R410" i="1"/>
  <c r="S410" i="1"/>
  <c r="T410" i="1"/>
  <c r="J411" i="1"/>
  <c r="K411" i="1"/>
  <c r="L411" i="1"/>
  <c r="M411" i="1"/>
  <c r="N411" i="1"/>
  <c r="O411" i="1"/>
  <c r="P411" i="1"/>
  <c r="Q411" i="1"/>
  <c r="R411" i="1"/>
  <c r="S411" i="1"/>
  <c r="T411" i="1"/>
  <c r="J412" i="1"/>
  <c r="K412" i="1"/>
  <c r="L412" i="1"/>
  <c r="M412" i="1"/>
  <c r="N412" i="1"/>
  <c r="O412" i="1"/>
  <c r="P412" i="1"/>
  <c r="Q412" i="1"/>
  <c r="R412" i="1"/>
  <c r="S412" i="1"/>
  <c r="T412" i="1"/>
  <c r="J413" i="1"/>
  <c r="K413" i="1"/>
  <c r="L413" i="1"/>
  <c r="M413" i="1"/>
  <c r="N413" i="1"/>
  <c r="O413" i="1"/>
  <c r="P413" i="1"/>
  <c r="Q413" i="1"/>
  <c r="R413" i="1"/>
  <c r="S413" i="1"/>
  <c r="T413" i="1"/>
  <c r="J414" i="1"/>
  <c r="K414" i="1"/>
  <c r="L414" i="1"/>
  <c r="M414" i="1"/>
  <c r="N414" i="1"/>
  <c r="O414" i="1"/>
  <c r="P414" i="1"/>
  <c r="Q414" i="1"/>
  <c r="R414" i="1"/>
  <c r="S414" i="1"/>
  <c r="T414" i="1"/>
  <c r="J416" i="1"/>
  <c r="K416" i="1"/>
  <c r="L416" i="1"/>
  <c r="M416" i="1"/>
  <c r="N416" i="1"/>
  <c r="O416" i="1"/>
  <c r="P416" i="1"/>
  <c r="Q416" i="1"/>
  <c r="R416" i="1"/>
  <c r="S416" i="1"/>
  <c r="T416" i="1"/>
  <c r="J417" i="1"/>
  <c r="K417" i="1"/>
  <c r="L417" i="1"/>
  <c r="M417" i="1"/>
  <c r="N417" i="1"/>
  <c r="O417" i="1"/>
  <c r="P417" i="1"/>
  <c r="Q417" i="1"/>
  <c r="R417" i="1"/>
  <c r="S417" i="1"/>
  <c r="T417" i="1"/>
  <c r="J418" i="1"/>
  <c r="K418" i="1"/>
  <c r="L418" i="1"/>
  <c r="M418" i="1"/>
  <c r="N418" i="1"/>
  <c r="O418" i="1"/>
  <c r="P418" i="1"/>
  <c r="Q418" i="1"/>
  <c r="R418" i="1"/>
  <c r="S418" i="1"/>
  <c r="T418" i="1"/>
  <c r="J419" i="1"/>
  <c r="K419" i="1"/>
  <c r="L419" i="1"/>
  <c r="M419" i="1"/>
  <c r="N419" i="1"/>
  <c r="O419" i="1"/>
  <c r="P419" i="1"/>
  <c r="Q419" i="1"/>
  <c r="R419" i="1"/>
  <c r="S419" i="1"/>
  <c r="T419" i="1"/>
  <c r="J420" i="1"/>
  <c r="K420" i="1"/>
  <c r="L420" i="1"/>
  <c r="M420" i="1"/>
  <c r="N420" i="1"/>
  <c r="O420" i="1"/>
  <c r="P420" i="1"/>
  <c r="Q420" i="1"/>
  <c r="R420" i="1"/>
  <c r="S420" i="1"/>
  <c r="T420" i="1"/>
  <c r="J422" i="1"/>
  <c r="K422" i="1"/>
  <c r="L422" i="1"/>
  <c r="M422" i="1"/>
  <c r="N422" i="1"/>
  <c r="O422" i="1"/>
  <c r="P422" i="1"/>
  <c r="Q422" i="1"/>
  <c r="R422" i="1"/>
  <c r="S422" i="1"/>
  <c r="T422" i="1"/>
  <c r="J423" i="1"/>
  <c r="K423" i="1"/>
  <c r="L423" i="1"/>
  <c r="M423" i="1"/>
  <c r="N423" i="1"/>
  <c r="O423" i="1"/>
  <c r="P423" i="1"/>
  <c r="Q423" i="1"/>
  <c r="R423" i="1"/>
  <c r="S423" i="1"/>
  <c r="T423" i="1"/>
  <c r="J424" i="1"/>
  <c r="K424" i="1"/>
  <c r="L424" i="1"/>
  <c r="M424" i="1"/>
  <c r="N424" i="1"/>
  <c r="O424" i="1"/>
  <c r="P424" i="1"/>
  <c r="Q424" i="1"/>
  <c r="R424" i="1"/>
  <c r="S424" i="1"/>
  <c r="T424" i="1"/>
  <c r="J425" i="1"/>
  <c r="K425" i="1"/>
  <c r="L425" i="1"/>
  <c r="M425" i="1"/>
  <c r="N425" i="1"/>
  <c r="O425" i="1"/>
  <c r="P425" i="1"/>
  <c r="Q425" i="1"/>
  <c r="R425" i="1"/>
  <c r="S425" i="1"/>
  <c r="T425" i="1"/>
  <c r="J426" i="1"/>
  <c r="K426" i="1"/>
  <c r="L426" i="1"/>
  <c r="M426" i="1"/>
  <c r="N426" i="1"/>
  <c r="O426" i="1"/>
  <c r="P426" i="1"/>
  <c r="Q426" i="1"/>
  <c r="R426" i="1"/>
  <c r="S426" i="1"/>
  <c r="T426" i="1"/>
  <c r="J428" i="1"/>
  <c r="K428" i="1"/>
  <c r="L428" i="1"/>
  <c r="M428" i="1"/>
  <c r="N428" i="1"/>
  <c r="O428" i="1"/>
  <c r="P428" i="1"/>
  <c r="Q428" i="1"/>
  <c r="R428" i="1"/>
  <c r="S428" i="1"/>
  <c r="T428" i="1"/>
  <c r="J429" i="1"/>
  <c r="K429" i="1"/>
  <c r="L429" i="1"/>
  <c r="M429" i="1"/>
  <c r="N429" i="1"/>
  <c r="O429" i="1"/>
  <c r="P429" i="1"/>
  <c r="Q429" i="1"/>
  <c r="R429" i="1"/>
  <c r="S429" i="1"/>
  <c r="T429" i="1"/>
  <c r="J430" i="1"/>
  <c r="K430" i="1"/>
  <c r="L430" i="1"/>
  <c r="M430" i="1"/>
  <c r="N430" i="1"/>
  <c r="O430" i="1"/>
  <c r="P430" i="1"/>
  <c r="Q430" i="1"/>
  <c r="R430" i="1"/>
  <c r="S430" i="1"/>
  <c r="T430" i="1"/>
  <c r="J431" i="1"/>
  <c r="K431" i="1"/>
  <c r="L431" i="1"/>
  <c r="M431" i="1"/>
  <c r="N431" i="1"/>
  <c r="O431" i="1"/>
  <c r="P431" i="1"/>
  <c r="Q431" i="1"/>
  <c r="R431" i="1"/>
  <c r="S431" i="1"/>
  <c r="T431" i="1"/>
  <c r="J432" i="1"/>
  <c r="K432" i="1"/>
  <c r="L432" i="1"/>
  <c r="M432" i="1"/>
  <c r="N432" i="1"/>
  <c r="O432" i="1"/>
  <c r="P432" i="1"/>
  <c r="Q432" i="1"/>
  <c r="R432" i="1"/>
  <c r="S432" i="1"/>
  <c r="T432" i="1"/>
  <c r="J434" i="1"/>
  <c r="K434" i="1"/>
  <c r="L434" i="1"/>
  <c r="M434" i="1"/>
  <c r="N434" i="1"/>
  <c r="O434" i="1"/>
  <c r="P434" i="1"/>
  <c r="Q434" i="1"/>
  <c r="R434" i="1"/>
  <c r="S434" i="1"/>
  <c r="T434" i="1"/>
  <c r="J435" i="1"/>
  <c r="K435" i="1"/>
  <c r="L435" i="1"/>
  <c r="M435" i="1"/>
  <c r="N435" i="1"/>
  <c r="O435" i="1"/>
  <c r="P435" i="1"/>
  <c r="Q435" i="1"/>
  <c r="R435" i="1"/>
  <c r="S435" i="1"/>
  <c r="T435" i="1"/>
  <c r="J436" i="1"/>
  <c r="K436" i="1"/>
  <c r="L436" i="1"/>
  <c r="M436" i="1"/>
  <c r="N436" i="1"/>
  <c r="O436" i="1"/>
  <c r="P436" i="1"/>
  <c r="Q436" i="1"/>
  <c r="R436" i="1"/>
  <c r="S436" i="1"/>
  <c r="T436" i="1"/>
  <c r="J437" i="1"/>
  <c r="K437" i="1"/>
  <c r="L437" i="1"/>
  <c r="M437" i="1"/>
  <c r="N437" i="1"/>
  <c r="O437" i="1"/>
  <c r="P437" i="1"/>
  <c r="Q437" i="1"/>
  <c r="R437" i="1"/>
  <c r="S437" i="1"/>
  <c r="T437" i="1"/>
  <c r="J438" i="1"/>
  <c r="K438" i="1"/>
  <c r="L438" i="1"/>
  <c r="M438" i="1"/>
  <c r="N438" i="1"/>
  <c r="O438" i="1"/>
  <c r="P438" i="1"/>
  <c r="Q438" i="1"/>
  <c r="R438" i="1"/>
  <c r="S438" i="1"/>
  <c r="T438" i="1"/>
  <c r="J440" i="1"/>
  <c r="K440" i="1"/>
  <c r="L440" i="1"/>
  <c r="M440" i="1"/>
  <c r="N440" i="1"/>
  <c r="O440" i="1"/>
  <c r="P440" i="1"/>
  <c r="Q440" i="1"/>
  <c r="R440" i="1"/>
  <c r="S440" i="1"/>
  <c r="T440" i="1"/>
  <c r="J441" i="1"/>
  <c r="K441" i="1"/>
  <c r="L441" i="1"/>
  <c r="M441" i="1"/>
  <c r="N441" i="1"/>
  <c r="O441" i="1"/>
  <c r="P441" i="1"/>
  <c r="Q441" i="1"/>
  <c r="R441" i="1"/>
  <c r="S441" i="1"/>
  <c r="T441" i="1"/>
  <c r="J442" i="1"/>
  <c r="K442" i="1"/>
  <c r="L442" i="1"/>
  <c r="M442" i="1"/>
  <c r="N442" i="1"/>
  <c r="O442" i="1"/>
  <c r="P442" i="1"/>
  <c r="Q442" i="1"/>
  <c r="R442" i="1"/>
  <c r="S442" i="1"/>
  <c r="T442" i="1"/>
  <c r="J443" i="1"/>
  <c r="K443" i="1"/>
  <c r="L443" i="1"/>
  <c r="M443" i="1"/>
  <c r="N443" i="1"/>
  <c r="O443" i="1"/>
  <c r="P443" i="1"/>
  <c r="Q443" i="1"/>
  <c r="R443" i="1"/>
  <c r="S443" i="1"/>
  <c r="T443" i="1"/>
  <c r="J444" i="1"/>
  <c r="K444" i="1"/>
  <c r="L444" i="1"/>
  <c r="M444" i="1"/>
  <c r="N444" i="1"/>
  <c r="O444" i="1"/>
  <c r="P444" i="1"/>
  <c r="Q444" i="1"/>
  <c r="R444" i="1"/>
  <c r="S444" i="1"/>
  <c r="T444" i="1"/>
  <c r="J446" i="1"/>
  <c r="K446" i="1"/>
  <c r="L446" i="1"/>
  <c r="M446" i="1"/>
  <c r="N446" i="1"/>
  <c r="O446" i="1"/>
  <c r="P446" i="1"/>
  <c r="Q446" i="1"/>
  <c r="R446" i="1"/>
  <c r="S446" i="1"/>
  <c r="T446" i="1"/>
  <c r="J447" i="1"/>
  <c r="K447" i="1"/>
  <c r="L447" i="1"/>
  <c r="M447" i="1"/>
  <c r="N447" i="1"/>
  <c r="O447" i="1"/>
  <c r="P447" i="1"/>
  <c r="Q447" i="1"/>
  <c r="R447" i="1"/>
  <c r="S447" i="1"/>
  <c r="T447" i="1"/>
  <c r="J448" i="1"/>
  <c r="K448" i="1"/>
  <c r="L448" i="1"/>
  <c r="M448" i="1"/>
  <c r="N448" i="1"/>
  <c r="O448" i="1"/>
  <c r="P448" i="1"/>
  <c r="Q448" i="1"/>
  <c r="R448" i="1"/>
  <c r="S448" i="1"/>
  <c r="T448" i="1"/>
  <c r="J449" i="1"/>
  <c r="K449" i="1"/>
  <c r="L449" i="1"/>
  <c r="M449" i="1"/>
  <c r="N449" i="1"/>
  <c r="O449" i="1"/>
  <c r="P449" i="1"/>
  <c r="Q449" i="1"/>
  <c r="R449" i="1"/>
  <c r="S449" i="1"/>
  <c r="T449" i="1"/>
  <c r="J450" i="1"/>
  <c r="K450" i="1"/>
  <c r="L450" i="1"/>
  <c r="M450" i="1"/>
  <c r="N450" i="1"/>
  <c r="O450" i="1"/>
  <c r="P450" i="1"/>
  <c r="Q450" i="1"/>
  <c r="R450" i="1"/>
  <c r="S450" i="1"/>
  <c r="T450" i="1"/>
  <c r="J452" i="1"/>
  <c r="K452" i="1"/>
  <c r="L452" i="1"/>
  <c r="M452" i="1"/>
  <c r="N452" i="1"/>
  <c r="O452" i="1"/>
  <c r="P452" i="1"/>
  <c r="Q452" i="1"/>
  <c r="R452" i="1"/>
  <c r="S452" i="1"/>
  <c r="T452" i="1"/>
  <c r="J453" i="1"/>
  <c r="K453" i="1"/>
  <c r="L453" i="1"/>
  <c r="M453" i="1"/>
  <c r="N453" i="1"/>
  <c r="O453" i="1"/>
  <c r="P453" i="1"/>
  <c r="Q453" i="1"/>
  <c r="R453" i="1"/>
  <c r="S453" i="1"/>
  <c r="T453" i="1"/>
  <c r="J454" i="1"/>
  <c r="K454" i="1"/>
  <c r="L454" i="1"/>
  <c r="M454" i="1"/>
  <c r="N454" i="1"/>
  <c r="O454" i="1"/>
  <c r="P454" i="1"/>
  <c r="Q454" i="1"/>
  <c r="R454" i="1"/>
  <c r="S454" i="1"/>
  <c r="T454" i="1"/>
  <c r="J455" i="1"/>
  <c r="K455" i="1"/>
  <c r="L455" i="1"/>
  <c r="M455" i="1"/>
  <c r="N455" i="1"/>
  <c r="O455" i="1"/>
  <c r="P455" i="1"/>
  <c r="Q455" i="1"/>
  <c r="R455" i="1"/>
  <c r="S455" i="1"/>
  <c r="T455" i="1"/>
  <c r="J456" i="1"/>
  <c r="K456" i="1"/>
  <c r="L456" i="1"/>
  <c r="M456" i="1"/>
  <c r="N456" i="1"/>
  <c r="O456" i="1"/>
  <c r="P456" i="1"/>
  <c r="Q456" i="1"/>
  <c r="R456" i="1"/>
  <c r="S456" i="1"/>
  <c r="T456" i="1"/>
  <c r="J458" i="1"/>
  <c r="K458" i="1"/>
  <c r="L458" i="1"/>
  <c r="M458" i="1"/>
  <c r="N458" i="1"/>
  <c r="O458" i="1"/>
  <c r="P458" i="1"/>
  <c r="Q458" i="1"/>
  <c r="R458" i="1"/>
  <c r="S458" i="1"/>
  <c r="T458" i="1"/>
  <c r="J459" i="1"/>
  <c r="K459" i="1"/>
  <c r="L459" i="1"/>
  <c r="M459" i="1"/>
  <c r="N459" i="1"/>
  <c r="O459" i="1"/>
  <c r="P459" i="1"/>
  <c r="Q459" i="1"/>
  <c r="R459" i="1"/>
  <c r="S459" i="1"/>
  <c r="T459" i="1"/>
  <c r="J460" i="1"/>
  <c r="K460" i="1"/>
  <c r="L460" i="1"/>
  <c r="M460" i="1"/>
  <c r="N460" i="1"/>
  <c r="O460" i="1"/>
  <c r="P460" i="1"/>
  <c r="Q460" i="1"/>
  <c r="R460" i="1"/>
  <c r="S460" i="1"/>
  <c r="T460" i="1"/>
  <c r="J461" i="1"/>
  <c r="K461" i="1"/>
  <c r="L461" i="1"/>
  <c r="M461" i="1"/>
  <c r="N461" i="1"/>
  <c r="O461" i="1"/>
  <c r="P461" i="1"/>
  <c r="Q461" i="1"/>
  <c r="R461" i="1"/>
  <c r="S461" i="1"/>
  <c r="T461" i="1"/>
  <c r="J462" i="1"/>
  <c r="K462" i="1"/>
  <c r="L462" i="1"/>
  <c r="M462" i="1"/>
  <c r="N462" i="1"/>
  <c r="O462" i="1"/>
  <c r="P462" i="1"/>
  <c r="Q462" i="1"/>
  <c r="R462" i="1"/>
  <c r="S462" i="1"/>
  <c r="T462" i="1"/>
  <c r="J464" i="1"/>
  <c r="K464" i="1"/>
  <c r="L464" i="1"/>
  <c r="M464" i="1"/>
  <c r="N464" i="1"/>
  <c r="O464" i="1"/>
  <c r="P464" i="1"/>
  <c r="Q464" i="1"/>
  <c r="R464" i="1"/>
  <c r="S464" i="1"/>
  <c r="T464" i="1"/>
  <c r="J465" i="1"/>
  <c r="K465" i="1"/>
  <c r="L465" i="1"/>
  <c r="M465" i="1"/>
  <c r="N465" i="1"/>
  <c r="O465" i="1"/>
  <c r="P465" i="1"/>
  <c r="Q465" i="1"/>
  <c r="R465" i="1"/>
  <c r="S465" i="1"/>
  <c r="T465" i="1"/>
  <c r="J466" i="1"/>
  <c r="K466" i="1"/>
  <c r="L466" i="1"/>
  <c r="M466" i="1"/>
  <c r="N466" i="1"/>
  <c r="O466" i="1"/>
  <c r="P466" i="1"/>
  <c r="Q466" i="1"/>
  <c r="R466" i="1"/>
  <c r="S466" i="1"/>
  <c r="T466" i="1"/>
  <c r="J467" i="1"/>
  <c r="K467" i="1"/>
  <c r="L467" i="1"/>
  <c r="M467" i="1"/>
  <c r="N467" i="1"/>
  <c r="O467" i="1"/>
  <c r="P467" i="1"/>
  <c r="Q467" i="1"/>
  <c r="R467" i="1"/>
  <c r="S467" i="1"/>
  <c r="T467" i="1"/>
  <c r="J468" i="1"/>
  <c r="K468" i="1"/>
  <c r="L468" i="1"/>
  <c r="M468" i="1"/>
  <c r="N468" i="1"/>
  <c r="O468" i="1"/>
  <c r="P468" i="1"/>
  <c r="Q468" i="1"/>
  <c r="R468" i="1"/>
  <c r="S468" i="1"/>
  <c r="T468" i="1"/>
  <c r="J470" i="1"/>
  <c r="K470" i="1"/>
  <c r="L470" i="1"/>
  <c r="M470" i="1"/>
  <c r="N470" i="1"/>
  <c r="O470" i="1"/>
  <c r="P470" i="1"/>
  <c r="Q470" i="1"/>
  <c r="R470" i="1"/>
  <c r="S470" i="1"/>
  <c r="T470" i="1"/>
  <c r="J471" i="1"/>
  <c r="K471" i="1"/>
  <c r="L471" i="1"/>
  <c r="M471" i="1"/>
  <c r="N471" i="1"/>
  <c r="O471" i="1"/>
  <c r="P471" i="1"/>
  <c r="Q471" i="1"/>
  <c r="R471" i="1"/>
  <c r="S471" i="1"/>
  <c r="T471" i="1"/>
  <c r="J472" i="1"/>
  <c r="K472" i="1"/>
  <c r="L472" i="1"/>
  <c r="M472" i="1"/>
  <c r="N472" i="1"/>
  <c r="O472" i="1"/>
  <c r="P472" i="1"/>
  <c r="Q472" i="1"/>
  <c r="R472" i="1"/>
  <c r="S472" i="1"/>
  <c r="T472" i="1"/>
  <c r="J473" i="1"/>
  <c r="K473" i="1"/>
  <c r="L473" i="1"/>
  <c r="M473" i="1"/>
  <c r="N473" i="1"/>
  <c r="O473" i="1"/>
  <c r="P473" i="1"/>
  <c r="Q473" i="1"/>
  <c r="R473" i="1"/>
  <c r="S473" i="1"/>
  <c r="T473" i="1"/>
  <c r="J474" i="1"/>
  <c r="K474" i="1"/>
  <c r="L474" i="1"/>
  <c r="M474" i="1"/>
  <c r="N474" i="1"/>
  <c r="O474" i="1"/>
  <c r="P474" i="1"/>
  <c r="Q474" i="1"/>
  <c r="R474" i="1"/>
  <c r="S474" i="1"/>
  <c r="T474" i="1"/>
  <c r="J476" i="1"/>
  <c r="K476" i="1"/>
  <c r="L476" i="1"/>
  <c r="M476" i="1"/>
  <c r="N476" i="1"/>
  <c r="O476" i="1"/>
  <c r="P476" i="1"/>
  <c r="Q476" i="1"/>
  <c r="R476" i="1"/>
  <c r="S476" i="1"/>
  <c r="T476" i="1"/>
  <c r="J477" i="1"/>
  <c r="K477" i="1"/>
  <c r="L477" i="1"/>
  <c r="M477" i="1"/>
  <c r="N477" i="1"/>
  <c r="O477" i="1"/>
  <c r="P477" i="1"/>
  <c r="Q477" i="1"/>
  <c r="R477" i="1"/>
  <c r="S477" i="1"/>
  <c r="T477" i="1"/>
  <c r="J478" i="1"/>
  <c r="K478" i="1"/>
  <c r="L478" i="1"/>
  <c r="M478" i="1"/>
  <c r="N478" i="1"/>
  <c r="O478" i="1"/>
  <c r="P478" i="1"/>
  <c r="Q478" i="1"/>
  <c r="R478" i="1"/>
  <c r="S478" i="1"/>
  <c r="T478" i="1"/>
  <c r="J479" i="1"/>
  <c r="K479" i="1"/>
  <c r="L479" i="1"/>
  <c r="M479" i="1"/>
  <c r="N479" i="1"/>
  <c r="O479" i="1"/>
  <c r="P479" i="1"/>
  <c r="Q479" i="1"/>
  <c r="R479" i="1"/>
  <c r="S479" i="1"/>
  <c r="T479" i="1"/>
  <c r="J480" i="1"/>
  <c r="K480" i="1"/>
  <c r="L480" i="1"/>
  <c r="M480" i="1"/>
  <c r="N480" i="1"/>
  <c r="O480" i="1"/>
  <c r="P480" i="1"/>
  <c r="Q480" i="1"/>
  <c r="R480" i="1"/>
  <c r="S480" i="1"/>
  <c r="T480" i="1"/>
  <c r="S481" i="1"/>
  <c r="J482" i="1"/>
  <c r="K482" i="1"/>
  <c r="L482" i="1"/>
  <c r="M482" i="1"/>
  <c r="N482" i="1"/>
  <c r="O482" i="1"/>
  <c r="P482" i="1"/>
  <c r="Q482" i="1"/>
  <c r="R482" i="1"/>
  <c r="S482" i="1"/>
  <c r="T482" i="1"/>
  <c r="J483" i="1"/>
  <c r="K483" i="1"/>
  <c r="L483" i="1"/>
  <c r="M483" i="1"/>
  <c r="N483" i="1"/>
  <c r="O483" i="1"/>
  <c r="P483" i="1"/>
  <c r="Q483" i="1"/>
  <c r="R483" i="1"/>
  <c r="S483" i="1"/>
  <c r="T483" i="1"/>
  <c r="J484" i="1"/>
  <c r="K484" i="1"/>
  <c r="L484" i="1"/>
  <c r="M484" i="1"/>
  <c r="N484" i="1"/>
  <c r="O484" i="1"/>
  <c r="P484" i="1"/>
  <c r="Q484" i="1"/>
  <c r="R484" i="1"/>
  <c r="S484" i="1"/>
  <c r="T484" i="1"/>
  <c r="J485" i="1"/>
  <c r="K485" i="1"/>
  <c r="L485" i="1"/>
  <c r="M485" i="1"/>
  <c r="N485" i="1"/>
  <c r="O485" i="1"/>
  <c r="P485" i="1"/>
  <c r="Q485" i="1"/>
  <c r="R485" i="1"/>
  <c r="S485" i="1"/>
  <c r="T485" i="1"/>
  <c r="J486" i="1"/>
  <c r="K486" i="1"/>
  <c r="L486" i="1"/>
  <c r="M486" i="1"/>
  <c r="N486" i="1"/>
  <c r="O486" i="1"/>
  <c r="P486" i="1"/>
  <c r="Q486" i="1"/>
  <c r="R486" i="1"/>
  <c r="S486" i="1"/>
  <c r="T486" i="1"/>
  <c r="J488" i="1"/>
  <c r="K488" i="1"/>
  <c r="L488" i="1"/>
  <c r="M488" i="1"/>
  <c r="N488" i="1"/>
  <c r="O488" i="1"/>
  <c r="P488" i="1"/>
  <c r="Q488" i="1"/>
  <c r="R488" i="1"/>
  <c r="S488" i="1"/>
  <c r="T488" i="1"/>
  <c r="J489" i="1"/>
  <c r="K489" i="1"/>
  <c r="L489" i="1"/>
  <c r="M489" i="1"/>
  <c r="N489" i="1"/>
  <c r="O489" i="1"/>
  <c r="P489" i="1"/>
  <c r="Q489" i="1"/>
  <c r="R489" i="1"/>
  <c r="S489" i="1"/>
  <c r="T489" i="1"/>
  <c r="J490" i="1"/>
  <c r="K490" i="1"/>
  <c r="L490" i="1"/>
  <c r="M490" i="1"/>
  <c r="N490" i="1"/>
  <c r="O490" i="1"/>
  <c r="P490" i="1"/>
  <c r="Q490" i="1"/>
  <c r="R490" i="1"/>
  <c r="S490" i="1"/>
  <c r="T490" i="1"/>
  <c r="J491" i="1"/>
  <c r="K491" i="1"/>
  <c r="L491" i="1"/>
  <c r="M491" i="1"/>
  <c r="N491" i="1"/>
  <c r="O491" i="1"/>
  <c r="P491" i="1"/>
  <c r="Q491" i="1"/>
  <c r="R491" i="1"/>
  <c r="S491" i="1"/>
  <c r="T491" i="1"/>
  <c r="J492" i="1"/>
  <c r="K492" i="1"/>
  <c r="L492" i="1"/>
  <c r="M492" i="1"/>
  <c r="N492" i="1"/>
  <c r="O492" i="1"/>
  <c r="P492" i="1"/>
  <c r="Q492" i="1"/>
  <c r="R492" i="1"/>
  <c r="S492" i="1"/>
  <c r="T492" i="1"/>
  <c r="J494" i="1"/>
  <c r="K494" i="1"/>
  <c r="L494" i="1"/>
  <c r="M494" i="1"/>
  <c r="N494" i="1"/>
  <c r="O494" i="1"/>
  <c r="P494" i="1"/>
  <c r="Q494" i="1"/>
  <c r="R494" i="1"/>
  <c r="S494" i="1"/>
  <c r="T494" i="1"/>
  <c r="J495" i="1"/>
  <c r="K495" i="1"/>
  <c r="L495" i="1"/>
  <c r="M495" i="1"/>
  <c r="N495" i="1"/>
  <c r="O495" i="1"/>
  <c r="P495" i="1"/>
  <c r="Q495" i="1"/>
  <c r="R495" i="1"/>
  <c r="S495" i="1"/>
  <c r="T495" i="1"/>
  <c r="J496" i="1"/>
  <c r="K496" i="1"/>
  <c r="L496" i="1"/>
  <c r="M496" i="1"/>
  <c r="N496" i="1"/>
  <c r="O496" i="1"/>
  <c r="P496" i="1"/>
  <c r="Q496" i="1"/>
  <c r="R496" i="1"/>
  <c r="S496" i="1"/>
  <c r="T496" i="1"/>
  <c r="J497" i="1"/>
  <c r="K497" i="1"/>
  <c r="L497" i="1"/>
  <c r="M497" i="1"/>
  <c r="N497" i="1"/>
  <c r="O497" i="1"/>
  <c r="P497" i="1"/>
  <c r="Q497" i="1"/>
  <c r="R497" i="1"/>
  <c r="S497" i="1"/>
  <c r="T497" i="1"/>
  <c r="J498" i="1"/>
  <c r="K498" i="1"/>
  <c r="L498" i="1"/>
  <c r="M498" i="1"/>
  <c r="N498" i="1"/>
  <c r="O498" i="1"/>
  <c r="P498" i="1"/>
  <c r="Q498" i="1"/>
  <c r="R498" i="1"/>
  <c r="S498" i="1"/>
  <c r="T498" i="1"/>
  <c r="J500" i="1"/>
  <c r="K500" i="1"/>
  <c r="L500" i="1"/>
  <c r="M500" i="1"/>
  <c r="N500" i="1"/>
  <c r="O500" i="1"/>
  <c r="P500" i="1"/>
  <c r="Q500" i="1"/>
  <c r="R500" i="1"/>
  <c r="S500" i="1"/>
  <c r="T500" i="1"/>
  <c r="J501" i="1"/>
  <c r="K501" i="1"/>
  <c r="L501" i="1"/>
  <c r="M501" i="1"/>
  <c r="N501" i="1"/>
  <c r="O501" i="1"/>
  <c r="P501" i="1"/>
  <c r="Q501" i="1"/>
  <c r="R501" i="1"/>
  <c r="S501" i="1"/>
  <c r="T501" i="1"/>
  <c r="J502" i="1"/>
  <c r="K502" i="1"/>
  <c r="L502" i="1"/>
  <c r="M502" i="1"/>
  <c r="N502" i="1"/>
  <c r="O502" i="1"/>
  <c r="P502" i="1"/>
  <c r="Q502" i="1"/>
  <c r="R502" i="1"/>
  <c r="S502" i="1"/>
  <c r="T502" i="1"/>
  <c r="J503" i="1"/>
  <c r="K503" i="1"/>
  <c r="L503" i="1"/>
  <c r="M503" i="1"/>
  <c r="N503" i="1"/>
  <c r="O503" i="1"/>
  <c r="P503" i="1"/>
  <c r="Q503" i="1"/>
  <c r="R503" i="1"/>
  <c r="S503" i="1"/>
  <c r="T503" i="1"/>
  <c r="J504" i="1"/>
  <c r="K504" i="1"/>
  <c r="L504" i="1"/>
  <c r="M504" i="1"/>
  <c r="N504" i="1"/>
  <c r="O504" i="1"/>
  <c r="P504" i="1"/>
  <c r="Q504" i="1"/>
  <c r="R504" i="1"/>
  <c r="S504" i="1"/>
  <c r="T504" i="1"/>
  <c r="J506" i="1"/>
  <c r="K506" i="1"/>
  <c r="L506" i="1"/>
  <c r="M506" i="1"/>
  <c r="N506" i="1"/>
  <c r="O506" i="1"/>
  <c r="P506" i="1"/>
  <c r="Q506" i="1"/>
  <c r="R506" i="1"/>
  <c r="S506" i="1"/>
  <c r="T506" i="1"/>
  <c r="J507" i="1"/>
  <c r="K507" i="1"/>
  <c r="L507" i="1"/>
  <c r="M507" i="1"/>
  <c r="N507" i="1"/>
  <c r="O507" i="1"/>
  <c r="P507" i="1"/>
  <c r="Q507" i="1"/>
  <c r="R507" i="1"/>
  <c r="S507" i="1"/>
  <c r="T507" i="1"/>
  <c r="J508" i="1"/>
  <c r="K508" i="1"/>
  <c r="L508" i="1"/>
  <c r="M508" i="1"/>
  <c r="N508" i="1"/>
  <c r="O508" i="1"/>
  <c r="P508" i="1"/>
  <c r="Q508" i="1"/>
  <c r="R508" i="1"/>
  <c r="S508" i="1"/>
  <c r="T508" i="1"/>
  <c r="J509" i="1"/>
  <c r="K509" i="1"/>
  <c r="L509" i="1"/>
  <c r="M509" i="1"/>
  <c r="N509" i="1"/>
  <c r="O509" i="1"/>
  <c r="P509" i="1"/>
  <c r="Q509" i="1"/>
  <c r="R509" i="1"/>
  <c r="S509" i="1"/>
  <c r="T509" i="1"/>
  <c r="J510" i="1"/>
  <c r="K510" i="1"/>
  <c r="L510" i="1"/>
  <c r="M510" i="1"/>
  <c r="N510" i="1"/>
  <c r="O510" i="1"/>
  <c r="P510" i="1"/>
  <c r="Q510" i="1"/>
  <c r="R510" i="1"/>
  <c r="S510" i="1"/>
  <c r="T510" i="1"/>
  <c r="J512" i="1"/>
  <c r="K512" i="1"/>
  <c r="L512" i="1"/>
  <c r="M512" i="1"/>
  <c r="N512" i="1"/>
  <c r="O512" i="1"/>
  <c r="P512" i="1"/>
  <c r="Q512" i="1"/>
  <c r="R512" i="1"/>
  <c r="S512" i="1"/>
  <c r="T512" i="1"/>
  <c r="J513" i="1"/>
  <c r="K513" i="1"/>
  <c r="L513" i="1"/>
  <c r="M513" i="1"/>
  <c r="N513" i="1"/>
  <c r="O513" i="1"/>
  <c r="P513" i="1"/>
  <c r="Q513" i="1"/>
  <c r="R513" i="1"/>
  <c r="S513" i="1"/>
  <c r="T513" i="1"/>
  <c r="J514" i="1"/>
  <c r="K514" i="1"/>
  <c r="L514" i="1"/>
  <c r="M514" i="1"/>
  <c r="N514" i="1"/>
  <c r="O514" i="1"/>
  <c r="P514" i="1"/>
  <c r="Q514" i="1"/>
  <c r="R514" i="1"/>
  <c r="S514" i="1"/>
  <c r="T514" i="1"/>
  <c r="J515" i="1"/>
  <c r="K515" i="1"/>
  <c r="L515" i="1"/>
  <c r="M515" i="1"/>
  <c r="N515" i="1"/>
  <c r="O515" i="1"/>
  <c r="P515" i="1"/>
  <c r="Q515" i="1"/>
  <c r="R515" i="1"/>
  <c r="S515" i="1"/>
  <c r="T515" i="1"/>
  <c r="J516" i="1"/>
  <c r="K516" i="1"/>
  <c r="L516" i="1"/>
  <c r="M516" i="1"/>
  <c r="N516" i="1"/>
  <c r="O516" i="1"/>
  <c r="P516" i="1"/>
  <c r="Q516" i="1"/>
  <c r="R516" i="1"/>
  <c r="S516" i="1"/>
  <c r="T516" i="1"/>
  <c r="J518" i="1"/>
  <c r="K518" i="1"/>
  <c r="L518" i="1"/>
  <c r="M518" i="1"/>
  <c r="N518" i="1"/>
  <c r="O518" i="1"/>
  <c r="P518" i="1"/>
  <c r="Q518" i="1"/>
  <c r="R518" i="1"/>
  <c r="S518" i="1"/>
  <c r="T518" i="1"/>
  <c r="J519" i="1"/>
  <c r="K519" i="1"/>
  <c r="L519" i="1"/>
  <c r="M519" i="1"/>
  <c r="N519" i="1"/>
  <c r="O519" i="1"/>
  <c r="P519" i="1"/>
  <c r="Q519" i="1"/>
  <c r="R519" i="1"/>
  <c r="S519" i="1"/>
  <c r="T519" i="1"/>
  <c r="J520" i="1"/>
  <c r="K520" i="1"/>
  <c r="L520" i="1"/>
  <c r="M520" i="1"/>
  <c r="N520" i="1"/>
  <c r="O520" i="1"/>
  <c r="P520" i="1"/>
  <c r="Q520" i="1"/>
  <c r="R520" i="1"/>
  <c r="S520" i="1"/>
  <c r="T520" i="1"/>
  <c r="J521" i="1"/>
  <c r="K521" i="1"/>
  <c r="L521" i="1"/>
  <c r="M521" i="1"/>
  <c r="N521" i="1"/>
  <c r="O521" i="1"/>
  <c r="P521" i="1"/>
  <c r="Q521" i="1"/>
  <c r="R521" i="1"/>
  <c r="S521" i="1"/>
  <c r="T521" i="1"/>
  <c r="J522" i="1"/>
  <c r="K522" i="1"/>
  <c r="L522" i="1"/>
  <c r="M522" i="1"/>
  <c r="N522" i="1"/>
  <c r="O522" i="1"/>
  <c r="P522" i="1"/>
  <c r="Q522" i="1"/>
  <c r="R522" i="1"/>
  <c r="S522" i="1"/>
  <c r="T522" i="1"/>
  <c r="J524" i="1"/>
  <c r="K524" i="1"/>
  <c r="L524" i="1"/>
  <c r="M524" i="1"/>
  <c r="N524" i="1"/>
  <c r="O524" i="1"/>
  <c r="P524" i="1"/>
  <c r="Q524" i="1"/>
  <c r="R524" i="1"/>
  <c r="S524" i="1"/>
  <c r="T524" i="1"/>
  <c r="J525" i="1"/>
  <c r="K525" i="1"/>
  <c r="L525" i="1"/>
  <c r="M525" i="1"/>
  <c r="N525" i="1"/>
  <c r="O525" i="1"/>
  <c r="P525" i="1"/>
  <c r="Q525" i="1"/>
  <c r="R525" i="1"/>
  <c r="S525" i="1"/>
  <c r="T525" i="1"/>
  <c r="J526" i="1"/>
  <c r="K526" i="1"/>
  <c r="L526" i="1"/>
  <c r="M526" i="1"/>
  <c r="N526" i="1"/>
  <c r="O526" i="1"/>
  <c r="P526" i="1"/>
  <c r="Q526" i="1"/>
  <c r="R526" i="1"/>
  <c r="S526" i="1"/>
  <c r="T526" i="1"/>
  <c r="J527" i="1"/>
  <c r="K527" i="1"/>
  <c r="L527" i="1"/>
  <c r="M527" i="1"/>
  <c r="N527" i="1"/>
  <c r="O527" i="1"/>
  <c r="P527" i="1"/>
  <c r="Q527" i="1"/>
  <c r="R527" i="1"/>
  <c r="S527" i="1"/>
  <c r="T527" i="1"/>
  <c r="J528" i="1"/>
  <c r="K528" i="1"/>
  <c r="L528" i="1"/>
  <c r="M528" i="1"/>
  <c r="N528" i="1"/>
  <c r="O528" i="1"/>
  <c r="P528" i="1"/>
  <c r="Q528" i="1"/>
  <c r="R528" i="1"/>
  <c r="S528" i="1"/>
  <c r="T528" i="1"/>
  <c r="J530" i="1"/>
  <c r="K530" i="1"/>
  <c r="L530" i="1"/>
  <c r="M530" i="1"/>
  <c r="N530" i="1"/>
  <c r="O530" i="1"/>
  <c r="P530" i="1"/>
  <c r="Q530" i="1"/>
  <c r="R530" i="1"/>
  <c r="S530" i="1"/>
  <c r="T530" i="1"/>
  <c r="J531" i="1"/>
  <c r="K531" i="1"/>
  <c r="L531" i="1"/>
  <c r="M531" i="1"/>
  <c r="N531" i="1"/>
  <c r="O531" i="1"/>
  <c r="P531" i="1"/>
  <c r="Q531" i="1"/>
  <c r="R531" i="1"/>
  <c r="S531" i="1"/>
  <c r="T531" i="1"/>
  <c r="J532" i="1"/>
  <c r="K532" i="1"/>
  <c r="L532" i="1"/>
  <c r="M532" i="1"/>
  <c r="N532" i="1"/>
  <c r="O532" i="1"/>
  <c r="P532" i="1"/>
  <c r="Q532" i="1"/>
  <c r="R532" i="1"/>
  <c r="S532" i="1"/>
  <c r="T532" i="1"/>
  <c r="J533" i="1"/>
  <c r="K533" i="1"/>
  <c r="L533" i="1"/>
  <c r="M533" i="1"/>
  <c r="N533" i="1"/>
  <c r="O533" i="1"/>
  <c r="P533" i="1"/>
  <c r="Q533" i="1"/>
  <c r="R533" i="1"/>
  <c r="S533" i="1"/>
  <c r="T533" i="1"/>
  <c r="J534" i="1"/>
  <c r="K534" i="1"/>
  <c r="L534" i="1"/>
  <c r="M534" i="1"/>
  <c r="N534" i="1"/>
  <c r="O534" i="1"/>
  <c r="P534" i="1"/>
  <c r="Q534" i="1"/>
  <c r="R534" i="1"/>
  <c r="S534" i="1"/>
  <c r="T534" i="1"/>
  <c r="J536" i="1"/>
  <c r="K536" i="1"/>
  <c r="L536" i="1"/>
  <c r="M536" i="1"/>
  <c r="N536" i="1"/>
  <c r="O536" i="1"/>
  <c r="P536" i="1"/>
  <c r="Q536" i="1"/>
  <c r="R536" i="1"/>
  <c r="S536" i="1"/>
  <c r="T536" i="1"/>
  <c r="J537" i="1"/>
  <c r="K537" i="1"/>
  <c r="L537" i="1"/>
  <c r="M537" i="1"/>
  <c r="N537" i="1"/>
  <c r="O537" i="1"/>
  <c r="P537" i="1"/>
  <c r="Q537" i="1"/>
  <c r="R537" i="1"/>
  <c r="S537" i="1"/>
  <c r="T537" i="1"/>
  <c r="J538" i="1"/>
  <c r="K538" i="1"/>
  <c r="L538" i="1"/>
  <c r="M538" i="1"/>
  <c r="N538" i="1"/>
  <c r="O538" i="1"/>
  <c r="P538" i="1"/>
  <c r="Q538" i="1"/>
  <c r="R538" i="1"/>
  <c r="S538" i="1"/>
  <c r="T538" i="1"/>
  <c r="J539" i="1"/>
  <c r="K539" i="1"/>
  <c r="L539" i="1"/>
  <c r="M539" i="1"/>
  <c r="N539" i="1"/>
  <c r="O539" i="1"/>
  <c r="P539" i="1"/>
  <c r="Q539" i="1"/>
  <c r="R539" i="1"/>
  <c r="S539" i="1"/>
  <c r="T539" i="1"/>
  <c r="J540" i="1"/>
  <c r="K540" i="1"/>
  <c r="L540" i="1"/>
  <c r="M540" i="1"/>
  <c r="N540" i="1"/>
  <c r="O540" i="1"/>
  <c r="P540" i="1"/>
  <c r="Q540" i="1"/>
  <c r="R540" i="1"/>
  <c r="S540" i="1"/>
  <c r="T540" i="1"/>
  <c r="O541" i="1"/>
  <c r="J542" i="1"/>
  <c r="K542" i="1"/>
  <c r="L542" i="1"/>
  <c r="M542" i="1"/>
  <c r="N542" i="1"/>
  <c r="O542" i="1"/>
  <c r="P542" i="1"/>
  <c r="Q542" i="1"/>
  <c r="R542" i="1"/>
  <c r="S542" i="1"/>
  <c r="T542" i="1"/>
  <c r="J543" i="1"/>
  <c r="K543" i="1"/>
  <c r="L543" i="1"/>
  <c r="M543" i="1"/>
  <c r="N543" i="1"/>
  <c r="O543" i="1"/>
  <c r="P543" i="1"/>
  <c r="Q543" i="1"/>
  <c r="R543" i="1"/>
  <c r="S543" i="1"/>
  <c r="T543" i="1"/>
  <c r="J544" i="1"/>
  <c r="K544" i="1"/>
  <c r="L544" i="1"/>
  <c r="M544" i="1"/>
  <c r="N544" i="1"/>
  <c r="O544" i="1"/>
  <c r="P544" i="1"/>
  <c r="Q544" i="1"/>
  <c r="R544" i="1"/>
  <c r="S544" i="1"/>
  <c r="T544" i="1"/>
  <c r="J545" i="1"/>
  <c r="K545" i="1"/>
  <c r="L545" i="1"/>
  <c r="M545" i="1"/>
  <c r="N545" i="1"/>
  <c r="O545" i="1"/>
  <c r="P545" i="1"/>
  <c r="Q545" i="1"/>
  <c r="R545" i="1"/>
  <c r="S545" i="1"/>
  <c r="T545" i="1"/>
  <c r="J546" i="1"/>
  <c r="K546" i="1"/>
  <c r="L546" i="1"/>
  <c r="M546" i="1"/>
  <c r="N546" i="1"/>
  <c r="O546" i="1"/>
  <c r="P546" i="1"/>
  <c r="Q546" i="1"/>
  <c r="R546" i="1"/>
  <c r="S546" i="1"/>
  <c r="T546" i="1"/>
  <c r="J548" i="1"/>
  <c r="K548" i="1"/>
  <c r="L548" i="1"/>
  <c r="M548" i="1"/>
  <c r="N548" i="1"/>
  <c r="O548" i="1"/>
  <c r="P548" i="1"/>
  <c r="Q548" i="1"/>
  <c r="R548" i="1"/>
  <c r="S548" i="1"/>
  <c r="T548" i="1"/>
  <c r="J549" i="1"/>
  <c r="K549" i="1"/>
  <c r="L549" i="1"/>
  <c r="M549" i="1"/>
  <c r="N549" i="1"/>
  <c r="O549" i="1"/>
  <c r="P549" i="1"/>
  <c r="Q549" i="1"/>
  <c r="R549" i="1"/>
  <c r="S549" i="1"/>
  <c r="T549" i="1"/>
  <c r="J550" i="1"/>
  <c r="K550" i="1"/>
  <c r="L550" i="1"/>
  <c r="M550" i="1"/>
  <c r="N550" i="1"/>
  <c r="O550" i="1"/>
  <c r="P550" i="1"/>
  <c r="Q550" i="1"/>
  <c r="R550" i="1"/>
  <c r="S550" i="1"/>
  <c r="T550" i="1"/>
  <c r="J551" i="1"/>
  <c r="K551" i="1"/>
  <c r="L551" i="1"/>
  <c r="M551" i="1"/>
  <c r="N551" i="1"/>
  <c r="O551" i="1"/>
  <c r="P551" i="1"/>
  <c r="Q551" i="1"/>
  <c r="R551" i="1"/>
  <c r="S551" i="1"/>
  <c r="T551" i="1"/>
  <c r="J552" i="1"/>
  <c r="K552" i="1"/>
  <c r="L552" i="1"/>
  <c r="M552" i="1"/>
  <c r="N552" i="1"/>
  <c r="O552" i="1"/>
  <c r="P552" i="1"/>
  <c r="Q552" i="1"/>
  <c r="R552" i="1"/>
  <c r="S552" i="1"/>
  <c r="T552" i="1"/>
  <c r="J554" i="1"/>
  <c r="K554" i="1"/>
  <c r="L554" i="1"/>
  <c r="M554" i="1"/>
  <c r="N554" i="1"/>
  <c r="O554" i="1"/>
  <c r="P554" i="1"/>
  <c r="Q554" i="1"/>
  <c r="R554" i="1"/>
  <c r="S554" i="1"/>
  <c r="T554" i="1"/>
  <c r="J555" i="1"/>
  <c r="K555" i="1"/>
  <c r="L555" i="1"/>
  <c r="M555" i="1"/>
  <c r="N555" i="1"/>
  <c r="O555" i="1"/>
  <c r="P555" i="1"/>
  <c r="Q555" i="1"/>
  <c r="R555" i="1"/>
  <c r="S555" i="1"/>
  <c r="T555" i="1"/>
  <c r="J556" i="1"/>
  <c r="K556" i="1"/>
  <c r="L556" i="1"/>
  <c r="M556" i="1"/>
  <c r="N556" i="1"/>
  <c r="O556" i="1"/>
  <c r="P556" i="1"/>
  <c r="Q556" i="1"/>
  <c r="R556" i="1"/>
  <c r="S556" i="1"/>
  <c r="T556" i="1"/>
  <c r="J557" i="1"/>
  <c r="K557" i="1"/>
  <c r="L557" i="1"/>
  <c r="M557" i="1"/>
  <c r="N557" i="1"/>
  <c r="O557" i="1"/>
  <c r="P557" i="1"/>
  <c r="Q557" i="1"/>
  <c r="R557" i="1"/>
  <c r="S557" i="1"/>
  <c r="T557" i="1"/>
  <c r="J558" i="1"/>
  <c r="K558" i="1"/>
  <c r="L558" i="1"/>
  <c r="M558" i="1"/>
  <c r="N558" i="1"/>
  <c r="O558" i="1"/>
  <c r="P558" i="1"/>
  <c r="Q558" i="1"/>
  <c r="R558" i="1"/>
  <c r="S558" i="1"/>
  <c r="T558" i="1"/>
  <c r="J560" i="1"/>
  <c r="K560" i="1"/>
  <c r="L560" i="1"/>
  <c r="M560" i="1"/>
  <c r="N560" i="1"/>
  <c r="O560" i="1"/>
  <c r="P560" i="1"/>
  <c r="Q560" i="1"/>
  <c r="R560" i="1"/>
  <c r="S560" i="1"/>
  <c r="T560" i="1"/>
  <c r="J561" i="1"/>
  <c r="K561" i="1"/>
  <c r="L561" i="1"/>
  <c r="M561" i="1"/>
  <c r="N561" i="1"/>
  <c r="O561" i="1"/>
  <c r="P561" i="1"/>
  <c r="Q561" i="1"/>
  <c r="R561" i="1"/>
  <c r="S561" i="1"/>
  <c r="T561" i="1"/>
  <c r="J562" i="1"/>
  <c r="K562" i="1"/>
  <c r="L562" i="1"/>
  <c r="M562" i="1"/>
  <c r="N562" i="1"/>
  <c r="O562" i="1"/>
  <c r="P562" i="1"/>
  <c r="Q562" i="1"/>
  <c r="R562" i="1"/>
  <c r="S562" i="1"/>
  <c r="T562" i="1"/>
  <c r="J563" i="1"/>
  <c r="K563" i="1"/>
  <c r="L563" i="1"/>
  <c r="M563" i="1"/>
  <c r="N563" i="1"/>
  <c r="O563" i="1"/>
  <c r="P563" i="1"/>
  <c r="Q563" i="1"/>
  <c r="R563" i="1"/>
  <c r="S563" i="1"/>
  <c r="T563" i="1"/>
  <c r="J564" i="1"/>
  <c r="K564" i="1"/>
  <c r="L564" i="1"/>
  <c r="M564" i="1"/>
  <c r="N564" i="1"/>
  <c r="O564" i="1"/>
  <c r="P564" i="1"/>
  <c r="Q564" i="1"/>
  <c r="R564" i="1"/>
  <c r="S564" i="1"/>
  <c r="T564" i="1"/>
  <c r="J566" i="1"/>
  <c r="K566" i="1"/>
  <c r="L566" i="1"/>
  <c r="M566" i="1"/>
  <c r="N566" i="1"/>
  <c r="O566" i="1"/>
  <c r="P566" i="1"/>
  <c r="Q566" i="1"/>
  <c r="R566" i="1"/>
  <c r="S566" i="1"/>
  <c r="T566" i="1"/>
  <c r="J567" i="1"/>
  <c r="K567" i="1"/>
  <c r="L567" i="1"/>
  <c r="M567" i="1"/>
  <c r="N567" i="1"/>
  <c r="O567" i="1"/>
  <c r="P567" i="1"/>
  <c r="Q567" i="1"/>
  <c r="R567" i="1"/>
  <c r="S567" i="1"/>
  <c r="T567" i="1"/>
  <c r="J568" i="1"/>
  <c r="K568" i="1"/>
  <c r="L568" i="1"/>
  <c r="M568" i="1"/>
  <c r="N568" i="1"/>
  <c r="O568" i="1"/>
  <c r="P568" i="1"/>
  <c r="Q568" i="1"/>
  <c r="R568" i="1"/>
  <c r="S568" i="1"/>
  <c r="T568" i="1"/>
  <c r="J569" i="1"/>
  <c r="K569" i="1"/>
  <c r="L569" i="1"/>
  <c r="M569" i="1"/>
  <c r="N569" i="1"/>
  <c r="O569" i="1"/>
  <c r="P569" i="1"/>
  <c r="Q569" i="1"/>
  <c r="R569" i="1"/>
  <c r="S569" i="1"/>
  <c r="T569" i="1"/>
  <c r="J570" i="1"/>
  <c r="K570" i="1"/>
  <c r="L570" i="1"/>
  <c r="M570" i="1"/>
  <c r="N570" i="1"/>
  <c r="O570" i="1"/>
  <c r="P570" i="1"/>
  <c r="Q570" i="1"/>
  <c r="R570" i="1"/>
  <c r="S570" i="1"/>
  <c r="T570" i="1"/>
  <c r="J572" i="1"/>
  <c r="K572" i="1"/>
  <c r="L572" i="1"/>
  <c r="M572" i="1"/>
  <c r="N572" i="1"/>
  <c r="O572" i="1"/>
  <c r="P572" i="1"/>
  <c r="Q572" i="1"/>
  <c r="R572" i="1"/>
  <c r="S572" i="1"/>
  <c r="T572" i="1"/>
  <c r="J573" i="1"/>
  <c r="K573" i="1"/>
  <c r="L573" i="1"/>
  <c r="M573" i="1"/>
  <c r="N573" i="1"/>
  <c r="O573" i="1"/>
  <c r="P573" i="1"/>
  <c r="Q573" i="1"/>
  <c r="R573" i="1"/>
  <c r="S573" i="1"/>
  <c r="T573" i="1"/>
  <c r="J574" i="1"/>
  <c r="K574" i="1"/>
  <c r="L574" i="1"/>
  <c r="M574" i="1"/>
  <c r="N574" i="1"/>
  <c r="O574" i="1"/>
  <c r="P574" i="1"/>
  <c r="Q574" i="1"/>
  <c r="R574" i="1"/>
  <c r="S574" i="1"/>
  <c r="T574" i="1"/>
  <c r="J575" i="1"/>
  <c r="K575" i="1"/>
  <c r="L575" i="1"/>
  <c r="M575" i="1"/>
  <c r="N575" i="1"/>
  <c r="O575" i="1"/>
  <c r="P575" i="1"/>
  <c r="Q575" i="1"/>
  <c r="R575" i="1"/>
  <c r="S575" i="1"/>
  <c r="T575" i="1"/>
  <c r="J576" i="1"/>
  <c r="K576" i="1"/>
  <c r="L576" i="1"/>
  <c r="M576" i="1"/>
  <c r="N576" i="1"/>
  <c r="O576" i="1"/>
  <c r="P576" i="1"/>
  <c r="Q576" i="1"/>
  <c r="R576" i="1"/>
  <c r="S576" i="1"/>
  <c r="T576" i="1"/>
  <c r="J578" i="1"/>
  <c r="K578" i="1"/>
  <c r="L578" i="1"/>
  <c r="M578" i="1"/>
  <c r="N578" i="1"/>
  <c r="O578" i="1"/>
  <c r="P578" i="1"/>
  <c r="Q578" i="1"/>
  <c r="R578" i="1"/>
  <c r="S578" i="1"/>
  <c r="T578" i="1"/>
  <c r="J579" i="1"/>
  <c r="K579" i="1"/>
  <c r="L579" i="1"/>
  <c r="M579" i="1"/>
  <c r="N579" i="1"/>
  <c r="O579" i="1"/>
  <c r="P579" i="1"/>
  <c r="Q579" i="1"/>
  <c r="R579" i="1"/>
  <c r="S579" i="1"/>
  <c r="T579" i="1"/>
  <c r="J580" i="1"/>
  <c r="K580" i="1"/>
  <c r="L580" i="1"/>
  <c r="M580" i="1"/>
  <c r="N580" i="1"/>
  <c r="O580" i="1"/>
  <c r="P580" i="1"/>
  <c r="Q580" i="1"/>
  <c r="R580" i="1"/>
  <c r="S580" i="1"/>
  <c r="T580" i="1"/>
  <c r="J581" i="1"/>
  <c r="K581" i="1"/>
  <c r="L581" i="1"/>
  <c r="M581" i="1"/>
  <c r="N581" i="1"/>
  <c r="O581" i="1"/>
  <c r="P581" i="1"/>
  <c r="Q581" i="1"/>
  <c r="R581" i="1"/>
  <c r="S581" i="1"/>
  <c r="T581" i="1"/>
  <c r="J582" i="1"/>
  <c r="K582" i="1"/>
  <c r="L582" i="1"/>
  <c r="M582" i="1"/>
  <c r="N582" i="1"/>
  <c r="O582" i="1"/>
  <c r="P582" i="1"/>
  <c r="Q582" i="1"/>
  <c r="R582" i="1"/>
  <c r="S582" i="1"/>
  <c r="T582" i="1"/>
  <c r="J584" i="1"/>
  <c r="K584" i="1"/>
  <c r="L584" i="1"/>
  <c r="M584" i="1"/>
  <c r="N584" i="1"/>
  <c r="O584" i="1"/>
  <c r="P584" i="1"/>
  <c r="Q584" i="1"/>
  <c r="R584" i="1"/>
  <c r="S584" i="1"/>
  <c r="T584" i="1"/>
  <c r="J585" i="1"/>
  <c r="K585" i="1"/>
  <c r="L585" i="1"/>
  <c r="M585" i="1"/>
  <c r="N585" i="1"/>
  <c r="O585" i="1"/>
  <c r="P585" i="1"/>
  <c r="Q585" i="1"/>
  <c r="R585" i="1"/>
  <c r="S585" i="1"/>
  <c r="T585" i="1"/>
  <c r="J586" i="1"/>
  <c r="K586" i="1"/>
  <c r="L586" i="1"/>
  <c r="M586" i="1"/>
  <c r="N586" i="1"/>
  <c r="O586" i="1"/>
  <c r="P586" i="1"/>
  <c r="Q586" i="1"/>
  <c r="R586" i="1"/>
  <c r="S586" i="1"/>
  <c r="T586" i="1"/>
  <c r="J587" i="1"/>
  <c r="K587" i="1"/>
  <c r="L587" i="1"/>
  <c r="M587" i="1"/>
  <c r="N587" i="1"/>
  <c r="O587" i="1"/>
  <c r="P587" i="1"/>
  <c r="Q587" i="1"/>
  <c r="R587" i="1"/>
  <c r="S587" i="1"/>
  <c r="T587" i="1"/>
  <c r="J588" i="1"/>
  <c r="K588" i="1"/>
  <c r="L588" i="1"/>
  <c r="M588" i="1"/>
  <c r="N588" i="1"/>
  <c r="O588" i="1"/>
  <c r="P588" i="1"/>
  <c r="Q588" i="1"/>
  <c r="R588" i="1"/>
  <c r="S588" i="1"/>
  <c r="T588" i="1"/>
  <c r="J590" i="1"/>
  <c r="K590" i="1"/>
  <c r="L590" i="1"/>
  <c r="M590" i="1"/>
  <c r="N590" i="1"/>
  <c r="O590" i="1"/>
  <c r="P590" i="1"/>
  <c r="Q590" i="1"/>
  <c r="R590" i="1"/>
  <c r="S590" i="1"/>
  <c r="T590" i="1"/>
  <c r="J591" i="1"/>
  <c r="K591" i="1"/>
  <c r="L591" i="1"/>
  <c r="M591" i="1"/>
  <c r="N591" i="1"/>
  <c r="O591" i="1"/>
  <c r="P591" i="1"/>
  <c r="Q591" i="1"/>
  <c r="R591" i="1"/>
  <c r="S591" i="1"/>
  <c r="T591" i="1"/>
  <c r="J592" i="1"/>
  <c r="K592" i="1"/>
  <c r="L592" i="1"/>
  <c r="M592" i="1"/>
  <c r="N592" i="1"/>
  <c r="O592" i="1"/>
  <c r="P592" i="1"/>
  <c r="Q592" i="1"/>
  <c r="R592" i="1"/>
  <c r="S592" i="1"/>
  <c r="T592" i="1"/>
  <c r="J593" i="1"/>
  <c r="K593" i="1"/>
  <c r="L593" i="1"/>
  <c r="M593" i="1"/>
  <c r="N593" i="1"/>
  <c r="O593" i="1"/>
  <c r="P593" i="1"/>
  <c r="Q593" i="1"/>
  <c r="R593" i="1"/>
  <c r="S593" i="1"/>
  <c r="T593" i="1"/>
  <c r="J594" i="1"/>
  <c r="K594" i="1"/>
  <c r="L594" i="1"/>
  <c r="M594" i="1"/>
  <c r="N594" i="1"/>
  <c r="O594" i="1"/>
  <c r="P594" i="1"/>
  <c r="Q594" i="1"/>
  <c r="R594" i="1"/>
  <c r="S594" i="1"/>
  <c r="T594" i="1"/>
  <c r="J596" i="1"/>
  <c r="K596" i="1"/>
  <c r="L596" i="1"/>
  <c r="M596" i="1"/>
  <c r="N596" i="1"/>
  <c r="O596" i="1"/>
  <c r="P596" i="1"/>
  <c r="Q596" i="1"/>
  <c r="R596" i="1"/>
  <c r="S596" i="1"/>
  <c r="T596" i="1"/>
  <c r="J597" i="1"/>
  <c r="K597" i="1"/>
  <c r="L597" i="1"/>
  <c r="M597" i="1"/>
  <c r="N597" i="1"/>
  <c r="O597" i="1"/>
  <c r="P597" i="1"/>
  <c r="Q597" i="1"/>
  <c r="R597" i="1"/>
  <c r="S597" i="1"/>
  <c r="T597" i="1"/>
  <c r="J598" i="1"/>
  <c r="K598" i="1"/>
  <c r="L598" i="1"/>
  <c r="M598" i="1"/>
  <c r="N598" i="1"/>
  <c r="O598" i="1"/>
  <c r="P598" i="1"/>
  <c r="Q598" i="1"/>
  <c r="R598" i="1"/>
  <c r="S598" i="1"/>
  <c r="T598" i="1"/>
  <c r="J599" i="1"/>
  <c r="K599" i="1"/>
  <c r="L599" i="1"/>
  <c r="M599" i="1"/>
  <c r="N599" i="1"/>
  <c r="O599" i="1"/>
  <c r="P599" i="1"/>
  <c r="Q599" i="1"/>
  <c r="R599" i="1"/>
  <c r="S599" i="1"/>
  <c r="T599" i="1"/>
  <c r="J600" i="1"/>
  <c r="K600" i="1"/>
  <c r="L600" i="1"/>
  <c r="M600" i="1"/>
  <c r="N600" i="1"/>
  <c r="O600" i="1"/>
  <c r="P600" i="1"/>
  <c r="Q600" i="1"/>
  <c r="R600" i="1"/>
  <c r="S600" i="1"/>
  <c r="T600" i="1"/>
  <c r="J601" i="1"/>
  <c r="J602" i="1"/>
  <c r="K602" i="1"/>
  <c r="L602" i="1"/>
  <c r="M602" i="1"/>
  <c r="N602" i="1"/>
  <c r="O602" i="1"/>
  <c r="P602" i="1"/>
  <c r="Q602" i="1"/>
  <c r="R602" i="1"/>
  <c r="S602" i="1"/>
  <c r="T602" i="1"/>
  <c r="J603" i="1"/>
  <c r="K603" i="1"/>
  <c r="L603" i="1"/>
  <c r="M603" i="1"/>
  <c r="N603" i="1"/>
  <c r="O603" i="1"/>
  <c r="P603" i="1"/>
  <c r="Q603" i="1"/>
  <c r="R603" i="1"/>
  <c r="S603" i="1"/>
  <c r="T603" i="1"/>
  <c r="J604" i="1"/>
  <c r="K604" i="1"/>
  <c r="L604" i="1"/>
  <c r="M604" i="1"/>
  <c r="N604" i="1"/>
  <c r="O604" i="1"/>
  <c r="P604" i="1"/>
  <c r="Q604" i="1"/>
  <c r="R604" i="1"/>
  <c r="S604" i="1"/>
  <c r="T604" i="1"/>
  <c r="J605" i="1"/>
  <c r="K605" i="1"/>
  <c r="L605" i="1"/>
  <c r="M605" i="1"/>
  <c r="N605" i="1"/>
  <c r="O605" i="1"/>
  <c r="P605" i="1"/>
  <c r="Q605" i="1"/>
  <c r="R605" i="1"/>
  <c r="S605" i="1"/>
  <c r="T605" i="1"/>
  <c r="J606" i="1"/>
  <c r="K606" i="1"/>
  <c r="L606" i="1"/>
  <c r="M606" i="1"/>
  <c r="N606" i="1"/>
  <c r="O606" i="1"/>
  <c r="P606" i="1"/>
  <c r="Q606" i="1"/>
  <c r="R606" i="1"/>
  <c r="S606" i="1"/>
  <c r="T606" i="1"/>
  <c r="J608" i="1"/>
  <c r="K608" i="1"/>
  <c r="L608" i="1"/>
  <c r="M608" i="1"/>
  <c r="N608" i="1"/>
  <c r="O608" i="1"/>
  <c r="P608" i="1"/>
  <c r="Q608" i="1"/>
  <c r="R608" i="1"/>
  <c r="S608" i="1"/>
  <c r="T608" i="1"/>
  <c r="J609" i="1"/>
  <c r="K609" i="1"/>
  <c r="L609" i="1"/>
  <c r="M609" i="1"/>
  <c r="N609" i="1"/>
  <c r="O609" i="1"/>
  <c r="P609" i="1"/>
  <c r="Q609" i="1"/>
  <c r="R609" i="1"/>
  <c r="S609" i="1"/>
  <c r="T609" i="1"/>
  <c r="J610" i="1"/>
  <c r="K610" i="1"/>
  <c r="L610" i="1"/>
  <c r="M610" i="1"/>
  <c r="N610" i="1"/>
  <c r="O610" i="1"/>
  <c r="P610" i="1"/>
  <c r="Q610" i="1"/>
  <c r="R610" i="1"/>
  <c r="S610" i="1"/>
  <c r="T610" i="1"/>
  <c r="J611" i="1"/>
  <c r="K611" i="1"/>
  <c r="L611" i="1"/>
  <c r="M611" i="1"/>
  <c r="N611" i="1"/>
  <c r="O611" i="1"/>
  <c r="P611" i="1"/>
  <c r="Q611" i="1"/>
  <c r="R611" i="1"/>
  <c r="S611" i="1"/>
  <c r="T611" i="1"/>
  <c r="J612" i="1"/>
  <c r="K612" i="1"/>
  <c r="L612" i="1"/>
  <c r="M612" i="1"/>
  <c r="N612" i="1"/>
  <c r="O612" i="1"/>
  <c r="P612" i="1"/>
  <c r="Q612" i="1"/>
  <c r="R612" i="1"/>
  <c r="S612" i="1"/>
  <c r="T612" i="1"/>
  <c r="J614" i="1"/>
  <c r="K614" i="1"/>
  <c r="L614" i="1"/>
  <c r="M614" i="1"/>
  <c r="N614" i="1"/>
  <c r="O614" i="1"/>
  <c r="P614" i="1"/>
  <c r="Q614" i="1"/>
  <c r="R614" i="1"/>
  <c r="S614" i="1"/>
  <c r="T614" i="1"/>
  <c r="J615" i="1"/>
  <c r="K615" i="1"/>
  <c r="L615" i="1"/>
  <c r="M615" i="1"/>
  <c r="N615" i="1"/>
  <c r="O615" i="1"/>
  <c r="P615" i="1"/>
  <c r="Q615" i="1"/>
  <c r="R615" i="1"/>
  <c r="S615" i="1"/>
  <c r="T615" i="1"/>
  <c r="J616" i="1"/>
  <c r="K616" i="1"/>
  <c r="L616" i="1"/>
  <c r="M616" i="1"/>
  <c r="N616" i="1"/>
  <c r="O616" i="1"/>
  <c r="P616" i="1"/>
  <c r="Q616" i="1"/>
  <c r="R616" i="1"/>
  <c r="S616" i="1"/>
  <c r="T616" i="1"/>
  <c r="J617" i="1"/>
  <c r="K617" i="1"/>
  <c r="L617" i="1"/>
  <c r="M617" i="1"/>
  <c r="N617" i="1"/>
  <c r="O617" i="1"/>
  <c r="P617" i="1"/>
  <c r="Q617" i="1"/>
  <c r="R617" i="1"/>
  <c r="S617" i="1"/>
  <c r="T617" i="1"/>
  <c r="J618" i="1"/>
  <c r="K618" i="1"/>
  <c r="L618" i="1"/>
  <c r="M618" i="1"/>
  <c r="N618" i="1"/>
  <c r="O618" i="1"/>
  <c r="P618" i="1"/>
  <c r="Q618" i="1"/>
  <c r="R618" i="1"/>
  <c r="S618" i="1"/>
  <c r="T618" i="1"/>
  <c r="J620" i="1"/>
  <c r="K620" i="1"/>
  <c r="L620" i="1"/>
  <c r="M620" i="1"/>
  <c r="N620" i="1"/>
  <c r="O620" i="1"/>
  <c r="P620" i="1"/>
  <c r="Q620" i="1"/>
  <c r="R620" i="1"/>
  <c r="S620" i="1"/>
  <c r="T620" i="1"/>
  <c r="J621" i="1"/>
  <c r="K621" i="1"/>
  <c r="L621" i="1"/>
  <c r="M621" i="1"/>
  <c r="N621" i="1"/>
  <c r="O621" i="1"/>
  <c r="P621" i="1"/>
  <c r="Q621" i="1"/>
  <c r="R621" i="1"/>
  <c r="S621" i="1"/>
  <c r="T621" i="1"/>
  <c r="J622" i="1"/>
  <c r="K622" i="1"/>
  <c r="L622" i="1"/>
  <c r="M622" i="1"/>
  <c r="N622" i="1"/>
  <c r="O622" i="1"/>
  <c r="P622" i="1"/>
  <c r="Q622" i="1"/>
  <c r="R622" i="1"/>
  <c r="S622" i="1"/>
  <c r="T622" i="1"/>
  <c r="J623" i="1"/>
  <c r="K623" i="1"/>
  <c r="L623" i="1"/>
  <c r="M623" i="1"/>
  <c r="N623" i="1"/>
  <c r="O623" i="1"/>
  <c r="P623" i="1"/>
  <c r="Q623" i="1"/>
  <c r="R623" i="1"/>
  <c r="S623" i="1"/>
  <c r="T623" i="1"/>
  <c r="J624" i="1"/>
  <c r="K624" i="1"/>
  <c r="L624" i="1"/>
  <c r="M624" i="1"/>
  <c r="N624" i="1"/>
  <c r="O624" i="1"/>
  <c r="P624" i="1"/>
  <c r="Q624" i="1"/>
  <c r="R624" i="1"/>
  <c r="S624" i="1"/>
  <c r="T624" i="1"/>
  <c r="J626" i="1"/>
  <c r="K626" i="1"/>
  <c r="L626" i="1"/>
  <c r="M626" i="1"/>
  <c r="N626" i="1"/>
  <c r="O626" i="1"/>
  <c r="P626" i="1"/>
  <c r="Q626" i="1"/>
  <c r="R626" i="1"/>
  <c r="S626" i="1"/>
  <c r="T626" i="1"/>
  <c r="J627" i="1"/>
  <c r="K627" i="1"/>
  <c r="L627" i="1"/>
  <c r="M627" i="1"/>
  <c r="N627" i="1"/>
  <c r="O627" i="1"/>
  <c r="P627" i="1"/>
  <c r="Q627" i="1"/>
  <c r="R627" i="1"/>
  <c r="S627" i="1"/>
  <c r="T627" i="1"/>
  <c r="J628" i="1"/>
  <c r="K628" i="1"/>
  <c r="L628" i="1"/>
  <c r="M628" i="1"/>
  <c r="N628" i="1"/>
  <c r="O628" i="1"/>
  <c r="P628" i="1"/>
  <c r="Q628" i="1"/>
  <c r="R628" i="1"/>
  <c r="S628" i="1"/>
  <c r="T628" i="1"/>
  <c r="J629" i="1"/>
  <c r="K629" i="1"/>
  <c r="L629" i="1"/>
  <c r="M629" i="1"/>
  <c r="N629" i="1"/>
  <c r="O629" i="1"/>
  <c r="P629" i="1"/>
  <c r="Q629" i="1"/>
  <c r="R629" i="1"/>
  <c r="S629" i="1"/>
  <c r="T629" i="1"/>
  <c r="J630" i="1"/>
  <c r="K630" i="1"/>
  <c r="L630" i="1"/>
  <c r="M630" i="1"/>
  <c r="N630" i="1"/>
  <c r="O630" i="1"/>
  <c r="P630" i="1"/>
  <c r="Q630" i="1"/>
  <c r="R630" i="1"/>
  <c r="S630" i="1"/>
  <c r="T630" i="1"/>
  <c r="J632" i="1"/>
  <c r="K632" i="1"/>
  <c r="L632" i="1"/>
  <c r="M632" i="1"/>
  <c r="N632" i="1"/>
  <c r="O632" i="1"/>
  <c r="P632" i="1"/>
  <c r="Q632" i="1"/>
  <c r="R632" i="1"/>
  <c r="S632" i="1"/>
  <c r="T632" i="1"/>
  <c r="J633" i="1"/>
  <c r="K633" i="1"/>
  <c r="L633" i="1"/>
  <c r="M633" i="1"/>
  <c r="N633" i="1"/>
  <c r="O633" i="1"/>
  <c r="P633" i="1"/>
  <c r="Q633" i="1"/>
  <c r="R633" i="1"/>
  <c r="S633" i="1"/>
  <c r="T633" i="1"/>
  <c r="J634" i="1"/>
  <c r="K634" i="1"/>
  <c r="L634" i="1"/>
  <c r="M634" i="1"/>
  <c r="N634" i="1"/>
  <c r="O634" i="1"/>
  <c r="P634" i="1"/>
  <c r="Q634" i="1"/>
  <c r="R634" i="1"/>
  <c r="S634" i="1"/>
  <c r="T634" i="1"/>
  <c r="J635" i="1"/>
  <c r="K635" i="1"/>
  <c r="L635" i="1"/>
  <c r="M635" i="1"/>
  <c r="N635" i="1"/>
  <c r="O635" i="1"/>
  <c r="P635" i="1"/>
  <c r="Q635" i="1"/>
  <c r="R635" i="1"/>
  <c r="S635" i="1"/>
  <c r="T635" i="1"/>
  <c r="J636" i="1"/>
  <c r="K636" i="1"/>
  <c r="L636" i="1"/>
  <c r="M636" i="1"/>
  <c r="N636" i="1"/>
  <c r="O636" i="1"/>
  <c r="P636" i="1"/>
  <c r="Q636" i="1"/>
  <c r="R636" i="1"/>
  <c r="S636" i="1"/>
  <c r="T636" i="1"/>
  <c r="J637" i="1"/>
  <c r="J638" i="1"/>
  <c r="K638" i="1"/>
  <c r="L638" i="1"/>
  <c r="M638" i="1"/>
  <c r="N638" i="1"/>
  <c r="O638" i="1"/>
  <c r="P638" i="1"/>
  <c r="Q638" i="1"/>
  <c r="R638" i="1"/>
  <c r="S638" i="1"/>
  <c r="T638" i="1"/>
  <c r="J639" i="1"/>
  <c r="K639" i="1"/>
  <c r="L639" i="1"/>
  <c r="M639" i="1"/>
  <c r="N639" i="1"/>
  <c r="O639" i="1"/>
  <c r="P639" i="1"/>
  <c r="Q639" i="1"/>
  <c r="R639" i="1"/>
  <c r="S639" i="1"/>
  <c r="T639" i="1"/>
  <c r="J640" i="1"/>
  <c r="K640" i="1"/>
  <c r="L640" i="1"/>
  <c r="M640" i="1"/>
  <c r="N640" i="1"/>
  <c r="O640" i="1"/>
  <c r="P640" i="1"/>
  <c r="Q640" i="1"/>
  <c r="R640" i="1"/>
  <c r="S640" i="1"/>
  <c r="T640" i="1"/>
  <c r="J641" i="1"/>
  <c r="K641" i="1"/>
  <c r="L641" i="1"/>
  <c r="M641" i="1"/>
  <c r="N641" i="1"/>
  <c r="O641" i="1"/>
  <c r="P641" i="1"/>
  <c r="Q641" i="1"/>
  <c r="R641" i="1"/>
  <c r="S641" i="1"/>
  <c r="T641" i="1"/>
  <c r="J642" i="1"/>
  <c r="K642" i="1"/>
  <c r="L642" i="1"/>
  <c r="M642" i="1"/>
  <c r="N642" i="1"/>
  <c r="O642" i="1"/>
  <c r="P642" i="1"/>
  <c r="Q642" i="1"/>
  <c r="R642" i="1"/>
  <c r="S642" i="1"/>
  <c r="T642" i="1"/>
  <c r="J644" i="1"/>
  <c r="K644" i="1"/>
  <c r="L644" i="1"/>
  <c r="M644" i="1"/>
  <c r="N644" i="1"/>
  <c r="O644" i="1"/>
  <c r="P644" i="1"/>
  <c r="Q644" i="1"/>
  <c r="R644" i="1"/>
  <c r="S644" i="1"/>
  <c r="T644" i="1"/>
  <c r="J645" i="1"/>
  <c r="K645" i="1"/>
  <c r="L645" i="1"/>
  <c r="M645" i="1"/>
  <c r="N645" i="1"/>
  <c r="O645" i="1"/>
  <c r="P645" i="1"/>
  <c r="Q645" i="1"/>
  <c r="R645" i="1"/>
  <c r="S645" i="1"/>
  <c r="T645" i="1"/>
  <c r="J646" i="1"/>
  <c r="K646" i="1"/>
  <c r="L646" i="1"/>
  <c r="M646" i="1"/>
  <c r="N646" i="1"/>
  <c r="O646" i="1"/>
  <c r="P646" i="1"/>
  <c r="Q646" i="1"/>
  <c r="R646" i="1"/>
  <c r="S646" i="1"/>
  <c r="T646" i="1"/>
  <c r="J647" i="1"/>
  <c r="K647" i="1"/>
  <c r="L647" i="1"/>
  <c r="M647" i="1"/>
  <c r="N647" i="1"/>
  <c r="O647" i="1"/>
  <c r="P647" i="1"/>
  <c r="Q647" i="1"/>
  <c r="R647" i="1"/>
  <c r="S647" i="1"/>
  <c r="T647" i="1"/>
  <c r="J648" i="1"/>
  <c r="K648" i="1"/>
  <c r="L648" i="1"/>
  <c r="M648" i="1"/>
  <c r="N648" i="1"/>
  <c r="O648" i="1"/>
  <c r="P648" i="1"/>
  <c r="Q648" i="1"/>
  <c r="R648" i="1"/>
  <c r="S648" i="1"/>
  <c r="T648" i="1"/>
  <c r="J650" i="1"/>
  <c r="K650" i="1"/>
  <c r="L650" i="1"/>
  <c r="M650" i="1"/>
  <c r="N650" i="1"/>
  <c r="O650" i="1"/>
  <c r="P650" i="1"/>
  <c r="Q650" i="1"/>
  <c r="R650" i="1"/>
  <c r="S650" i="1"/>
  <c r="T650" i="1"/>
  <c r="J651" i="1"/>
  <c r="K651" i="1"/>
  <c r="L651" i="1"/>
  <c r="M651" i="1"/>
  <c r="N651" i="1"/>
  <c r="O651" i="1"/>
  <c r="P651" i="1"/>
  <c r="Q651" i="1"/>
  <c r="R651" i="1"/>
  <c r="S651" i="1"/>
  <c r="T651" i="1"/>
  <c r="J652" i="1"/>
  <c r="K652" i="1"/>
  <c r="L652" i="1"/>
  <c r="M652" i="1"/>
  <c r="N652" i="1"/>
  <c r="O652" i="1"/>
  <c r="P652" i="1"/>
  <c r="Q652" i="1"/>
  <c r="R652" i="1"/>
  <c r="S652" i="1"/>
  <c r="T652" i="1"/>
  <c r="J653" i="1"/>
  <c r="K653" i="1"/>
  <c r="L653" i="1"/>
  <c r="M653" i="1"/>
  <c r="N653" i="1"/>
  <c r="O653" i="1"/>
  <c r="P653" i="1"/>
  <c r="Q653" i="1"/>
  <c r="R653" i="1"/>
  <c r="S653" i="1"/>
  <c r="T653" i="1"/>
  <c r="J654" i="1"/>
  <c r="K654" i="1"/>
  <c r="L654" i="1"/>
  <c r="M654" i="1"/>
  <c r="N654" i="1"/>
  <c r="O654" i="1"/>
  <c r="P654" i="1"/>
  <c r="Q654" i="1"/>
  <c r="R654" i="1"/>
  <c r="S654" i="1"/>
  <c r="T654" i="1"/>
  <c r="J656" i="1"/>
  <c r="K656" i="1"/>
  <c r="L656" i="1"/>
  <c r="M656" i="1"/>
  <c r="N656" i="1"/>
  <c r="O656" i="1"/>
  <c r="P656" i="1"/>
  <c r="Q656" i="1"/>
  <c r="R656" i="1"/>
  <c r="S656" i="1"/>
  <c r="T656" i="1"/>
  <c r="J657" i="1"/>
  <c r="K657" i="1"/>
  <c r="L657" i="1"/>
  <c r="M657" i="1"/>
  <c r="N657" i="1"/>
  <c r="O657" i="1"/>
  <c r="P657" i="1"/>
  <c r="Q657" i="1"/>
  <c r="R657" i="1"/>
  <c r="S657" i="1"/>
  <c r="T657" i="1"/>
  <c r="J658" i="1"/>
  <c r="K658" i="1"/>
  <c r="L658" i="1"/>
  <c r="M658" i="1"/>
  <c r="N658" i="1"/>
  <c r="O658" i="1"/>
  <c r="P658" i="1"/>
  <c r="Q658" i="1"/>
  <c r="R658" i="1"/>
  <c r="S658" i="1"/>
  <c r="T658" i="1"/>
  <c r="J659" i="1"/>
  <c r="K659" i="1"/>
  <c r="L659" i="1"/>
  <c r="M659" i="1"/>
  <c r="N659" i="1"/>
  <c r="O659" i="1"/>
  <c r="P659" i="1"/>
  <c r="Q659" i="1"/>
  <c r="R659" i="1"/>
  <c r="S659" i="1"/>
  <c r="T659" i="1"/>
  <c r="J660" i="1"/>
  <c r="K660" i="1"/>
  <c r="L660" i="1"/>
  <c r="M660" i="1"/>
  <c r="N660" i="1"/>
  <c r="O660" i="1"/>
  <c r="P660" i="1"/>
  <c r="Q660" i="1"/>
  <c r="R660" i="1"/>
  <c r="S660" i="1"/>
  <c r="T660" i="1"/>
  <c r="J662" i="1"/>
  <c r="K662" i="1"/>
  <c r="L662" i="1"/>
  <c r="M662" i="1"/>
  <c r="N662" i="1"/>
  <c r="O662" i="1"/>
  <c r="P662" i="1"/>
  <c r="Q662" i="1"/>
  <c r="R662" i="1"/>
  <c r="S662" i="1"/>
  <c r="T662" i="1"/>
  <c r="J663" i="1"/>
  <c r="K663" i="1"/>
  <c r="L663" i="1"/>
  <c r="M663" i="1"/>
  <c r="N663" i="1"/>
  <c r="O663" i="1"/>
  <c r="P663" i="1"/>
  <c r="Q663" i="1"/>
  <c r="R663" i="1"/>
  <c r="S663" i="1"/>
  <c r="T663" i="1"/>
  <c r="J664" i="1"/>
  <c r="K664" i="1"/>
  <c r="L664" i="1"/>
  <c r="M664" i="1"/>
  <c r="N664" i="1"/>
  <c r="O664" i="1"/>
  <c r="P664" i="1"/>
  <c r="Q664" i="1"/>
  <c r="R664" i="1"/>
  <c r="S664" i="1"/>
  <c r="T664" i="1"/>
  <c r="J665" i="1"/>
  <c r="K665" i="1"/>
  <c r="L665" i="1"/>
  <c r="M665" i="1"/>
  <c r="N665" i="1"/>
  <c r="O665" i="1"/>
  <c r="P665" i="1"/>
  <c r="Q665" i="1"/>
  <c r="R665" i="1"/>
  <c r="S665" i="1"/>
  <c r="T665" i="1"/>
  <c r="J666" i="1"/>
  <c r="K666" i="1"/>
  <c r="L666" i="1"/>
  <c r="M666" i="1"/>
  <c r="N666" i="1"/>
  <c r="O666" i="1"/>
  <c r="P666" i="1"/>
  <c r="Q666" i="1"/>
  <c r="R666" i="1"/>
  <c r="S666" i="1"/>
  <c r="T666" i="1"/>
  <c r="J668" i="1"/>
  <c r="K668" i="1"/>
  <c r="L668" i="1"/>
  <c r="M668" i="1"/>
  <c r="N668" i="1"/>
  <c r="O668" i="1"/>
  <c r="P668" i="1"/>
  <c r="Q668" i="1"/>
  <c r="R668" i="1"/>
  <c r="S668" i="1"/>
  <c r="T668" i="1"/>
  <c r="J669" i="1"/>
  <c r="K669" i="1"/>
  <c r="L669" i="1"/>
  <c r="M669" i="1"/>
  <c r="N669" i="1"/>
  <c r="O669" i="1"/>
  <c r="P669" i="1"/>
  <c r="Q669" i="1"/>
  <c r="R669" i="1"/>
  <c r="S669" i="1"/>
  <c r="T669" i="1"/>
  <c r="J670" i="1"/>
  <c r="K670" i="1"/>
  <c r="L670" i="1"/>
  <c r="M670" i="1"/>
  <c r="N670" i="1"/>
  <c r="O670" i="1"/>
  <c r="P670" i="1"/>
  <c r="Q670" i="1"/>
  <c r="R670" i="1"/>
  <c r="S670" i="1"/>
  <c r="T670" i="1"/>
  <c r="J671" i="1"/>
  <c r="K671" i="1"/>
  <c r="L671" i="1"/>
  <c r="M671" i="1"/>
  <c r="N671" i="1"/>
  <c r="O671" i="1"/>
  <c r="P671" i="1"/>
  <c r="Q671" i="1"/>
  <c r="R671" i="1"/>
  <c r="S671" i="1"/>
  <c r="T671" i="1"/>
  <c r="J672" i="1"/>
  <c r="K672" i="1"/>
  <c r="L672" i="1"/>
  <c r="M672" i="1"/>
  <c r="N672" i="1"/>
  <c r="O672" i="1"/>
  <c r="P672" i="1"/>
  <c r="Q672" i="1"/>
  <c r="R672" i="1"/>
  <c r="S672" i="1"/>
  <c r="T672" i="1"/>
  <c r="J673" i="1"/>
  <c r="J674" i="1"/>
  <c r="K674" i="1"/>
  <c r="L674" i="1"/>
  <c r="M674" i="1"/>
  <c r="N674" i="1"/>
  <c r="O674" i="1"/>
  <c r="P674" i="1"/>
  <c r="Q674" i="1"/>
  <c r="R674" i="1"/>
  <c r="S674" i="1"/>
  <c r="T674" i="1"/>
  <c r="J675" i="1"/>
  <c r="K675" i="1"/>
  <c r="L675" i="1"/>
  <c r="M675" i="1"/>
  <c r="N675" i="1"/>
  <c r="O675" i="1"/>
  <c r="P675" i="1"/>
  <c r="Q675" i="1"/>
  <c r="R675" i="1"/>
  <c r="S675" i="1"/>
  <c r="T675" i="1"/>
  <c r="J676" i="1"/>
  <c r="K676" i="1"/>
  <c r="L676" i="1"/>
  <c r="M676" i="1"/>
  <c r="N676" i="1"/>
  <c r="O676" i="1"/>
  <c r="P676" i="1"/>
  <c r="Q676" i="1"/>
  <c r="R676" i="1"/>
  <c r="S676" i="1"/>
  <c r="T676" i="1"/>
  <c r="J677" i="1"/>
  <c r="K677" i="1"/>
  <c r="L677" i="1"/>
  <c r="M677" i="1"/>
  <c r="N677" i="1"/>
  <c r="O677" i="1"/>
  <c r="P677" i="1"/>
  <c r="Q677" i="1"/>
  <c r="R677" i="1"/>
  <c r="S677" i="1"/>
  <c r="T677" i="1"/>
  <c r="J678" i="1"/>
  <c r="K678" i="1"/>
  <c r="L678" i="1"/>
  <c r="M678" i="1"/>
  <c r="N678" i="1"/>
  <c r="O678" i="1"/>
  <c r="P678" i="1"/>
  <c r="Q678" i="1"/>
  <c r="R678" i="1"/>
  <c r="S678" i="1"/>
  <c r="T678" i="1"/>
  <c r="J680" i="1"/>
  <c r="K680" i="1"/>
  <c r="L680" i="1"/>
  <c r="M680" i="1"/>
  <c r="N680" i="1"/>
  <c r="O680" i="1"/>
  <c r="P680" i="1"/>
  <c r="Q680" i="1"/>
  <c r="R680" i="1"/>
  <c r="S680" i="1"/>
  <c r="T680" i="1"/>
  <c r="J681" i="1"/>
  <c r="K681" i="1"/>
  <c r="L681" i="1"/>
  <c r="M681" i="1"/>
  <c r="N681" i="1"/>
  <c r="O681" i="1"/>
  <c r="P681" i="1"/>
  <c r="Q681" i="1"/>
  <c r="R681" i="1"/>
  <c r="S681" i="1"/>
  <c r="T681" i="1"/>
  <c r="J682" i="1"/>
  <c r="K682" i="1"/>
  <c r="L682" i="1"/>
  <c r="M682" i="1"/>
  <c r="N682" i="1"/>
  <c r="O682" i="1"/>
  <c r="P682" i="1"/>
  <c r="Q682" i="1"/>
  <c r="R682" i="1"/>
  <c r="S682" i="1"/>
  <c r="T682" i="1"/>
  <c r="J683" i="1"/>
  <c r="K683" i="1"/>
  <c r="L683" i="1"/>
  <c r="M683" i="1"/>
  <c r="N683" i="1"/>
  <c r="O683" i="1"/>
  <c r="P683" i="1"/>
  <c r="Q683" i="1"/>
  <c r="R683" i="1"/>
  <c r="S683" i="1"/>
  <c r="T683" i="1"/>
  <c r="J684" i="1"/>
  <c r="K684" i="1"/>
  <c r="L684" i="1"/>
  <c r="M684" i="1"/>
  <c r="N684" i="1"/>
  <c r="O684" i="1"/>
  <c r="P684" i="1"/>
  <c r="Q684" i="1"/>
  <c r="R684" i="1"/>
  <c r="S684" i="1"/>
  <c r="T684" i="1"/>
  <c r="J686" i="1"/>
  <c r="K686" i="1"/>
  <c r="L686" i="1"/>
  <c r="M686" i="1"/>
  <c r="N686" i="1"/>
  <c r="O686" i="1"/>
  <c r="P686" i="1"/>
  <c r="Q686" i="1"/>
  <c r="R686" i="1"/>
  <c r="S686" i="1"/>
  <c r="T686" i="1"/>
  <c r="J687" i="1"/>
  <c r="K687" i="1"/>
  <c r="L687" i="1"/>
  <c r="M687" i="1"/>
  <c r="N687" i="1"/>
  <c r="O687" i="1"/>
  <c r="P687" i="1"/>
  <c r="Q687" i="1"/>
  <c r="R687" i="1"/>
  <c r="S687" i="1"/>
  <c r="T687" i="1"/>
  <c r="J688" i="1"/>
  <c r="K688" i="1"/>
  <c r="L688" i="1"/>
  <c r="M688" i="1"/>
  <c r="N688" i="1"/>
  <c r="O688" i="1"/>
  <c r="P688" i="1"/>
  <c r="Q688" i="1"/>
  <c r="R688" i="1"/>
  <c r="S688" i="1"/>
  <c r="T688" i="1"/>
  <c r="J689" i="1"/>
  <c r="K689" i="1"/>
  <c r="L689" i="1"/>
  <c r="M689" i="1"/>
  <c r="N689" i="1"/>
  <c r="O689" i="1"/>
  <c r="P689" i="1"/>
  <c r="Q689" i="1"/>
  <c r="R689" i="1"/>
  <c r="S689" i="1"/>
  <c r="T689" i="1"/>
  <c r="J690" i="1"/>
  <c r="K690" i="1"/>
  <c r="L690" i="1"/>
  <c r="M690" i="1"/>
  <c r="N690" i="1"/>
  <c r="O690" i="1"/>
  <c r="P690" i="1"/>
  <c r="Q690" i="1"/>
  <c r="R690" i="1"/>
  <c r="S690" i="1"/>
  <c r="T690" i="1"/>
  <c r="J692" i="1"/>
  <c r="K692" i="1"/>
  <c r="L692" i="1"/>
  <c r="M692" i="1"/>
  <c r="N692" i="1"/>
  <c r="O692" i="1"/>
  <c r="P692" i="1"/>
  <c r="Q692" i="1"/>
  <c r="R692" i="1"/>
  <c r="S692" i="1"/>
  <c r="T692" i="1"/>
  <c r="J693" i="1"/>
  <c r="K693" i="1"/>
  <c r="L693" i="1"/>
  <c r="M693" i="1"/>
  <c r="N693" i="1"/>
  <c r="O693" i="1"/>
  <c r="P693" i="1"/>
  <c r="Q693" i="1"/>
  <c r="R693" i="1"/>
  <c r="S693" i="1"/>
  <c r="T693" i="1"/>
  <c r="J694" i="1"/>
  <c r="K694" i="1"/>
  <c r="L694" i="1"/>
  <c r="M694" i="1"/>
  <c r="N694" i="1"/>
  <c r="O694" i="1"/>
  <c r="P694" i="1"/>
  <c r="Q694" i="1"/>
  <c r="R694" i="1"/>
  <c r="S694" i="1"/>
  <c r="T694" i="1"/>
  <c r="J695" i="1"/>
  <c r="K695" i="1"/>
  <c r="L695" i="1"/>
  <c r="M695" i="1"/>
  <c r="N695" i="1"/>
  <c r="O695" i="1"/>
  <c r="P695" i="1"/>
  <c r="Q695" i="1"/>
  <c r="R695" i="1"/>
  <c r="S695" i="1"/>
  <c r="T695" i="1"/>
  <c r="J696" i="1"/>
  <c r="K696" i="1"/>
  <c r="L696" i="1"/>
  <c r="M696" i="1"/>
  <c r="N696" i="1"/>
  <c r="O696" i="1"/>
  <c r="P696" i="1"/>
  <c r="Q696" i="1"/>
  <c r="R696" i="1"/>
  <c r="S696" i="1"/>
  <c r="T696" i="1"/>
  <c r="J698" i="1"/>
  <c r="K698" i="1"/>
  <c r="L698" i="1"/>
  <c r="M698" i="1"/>
  <c r="N698" i="1"/>
  <c r="O698" i="1"/>
  <c r="P698" i="1"/>
  <c r="Q698" i="1"/>
  <c r="R698" i="1"/>
  <c r="S698" i="1"/>
  <c r="T698" i="1"/>
  <c r="J699" i="1"/>
  <c r="K699" i="1"/>
  <c r="L699" i="1"/>
  <c r="M699" i="1"/>
  <c r="N699" i="1"/>
  <c r="O699" i="1"/>
  <c r="P699" i="1"/>
  <c r="Q699" i="1"/>
  <c r="R699" i="1"/>
  <c r="S699" i="1"/>
  <c r="T699" i="1"/>
  <c r="J700" i="1"/>
  <c r="K700" i="1"/>
  <c r="L700" i="1"/>
  <c r="M700" i="1"/>
  <c r="N700" i="1"/>
  <c r="O700" i="1"/>
  <c r="P700" i="1"/>
  <c r="Q700" i="1"/>
  <c r="R700" i="1"/>
  <c r="S700" i="1"/>
  <c r="T700" i="1"/>
  <c r="J701" i="1"/>
  <c r="K701" i="1"/>
  <c r="L701" i="1"/>
  <c r="M701" i="1"/>
  <c r="N701" i="1"/>
  <c r="O701" i="1"/>
  <c r="P701" i="1"/>
  <c r="Q701" i="1"/>
  <c r="R701" i="1"/>
  <c r="S701" i="1"/>
  <c r="T701" i="1"/>
  <c r="J702" i="1"/>
  <c r="K702" i="1"/>
  <c r="L702" i="1"/>
  <c r="M702" i="1"/>
  <c r="N702" i="1"/>
  <c r="O702" i="1"/>
  <c r="P702" i="1"/>
  <c r="Q702" i="1"/>
  <c r="R702" i="1"/>
  <c r="S702" i="1"/>
  <c r="T702" i="1"/>
  <c r="J704" i="1"/>
  <c r="K704" i="1"/>
  <c r="L704" i="1"/>
  <c r="M704" i="1"/>
  <c r="N704" i="1"/>
  <c r="O704" i="1"/>
  <c r="P704" i="1"/>
  <c r="Q704" i="1"/>
  <c r="R704" i="1"/>
  <c r="S704" i="1"/>
  <c r="T704" i="1"/>
  <c r="J705" i="1"/>
  <c r="K705" i="1"/>
  <c r="L705" i="1"/>
  <c r="M705" i="1"/>
  <c r="N705" i="1"/>
  <c r="O705" i="1"/>
  <c r="P705" i="1"/>
  <c r="Q705" i="1"/>
  <c r="R705" i="1"/>
  <c r="S705" i="1"/>
  <c r="T705" i="1"/>
  <c r="J706" i="1"/>
  <c r="K706" i="1"/>
  <c r="L706" i="1"/>
  <c r="M706" i="1"/>
  <c r="N706" i="1"/>
  <c r="O706" i="1"/>
  <c r="P706" i="1"/>
  <c r="Q706" i="1"/>
  <c r="R706" i="1"/>
  <c r="S706" i="1"/>
  <c r="T706" i="1"/>
  <c r="J707" i="1"/>
  <c r="K707" i="1"/>
  <c r="L707" i="1"/>
  <c r="M707" i="1"/>
  <c r="N707" i="1"/>
  <c r="O707" i="1"/>
  <c r="P707" i="1"/>
  <c r="Q707" i="1"/>
  <c r="R707" i="1"/>
  <c r="S707" i="1"/>
  <c r="T707" i="1"/>
  <c r="J708" i="1"/>
  <c r="K708" i="1"/>
  <c r="L708" i="1"/>
  <c r="M708" i="1"/>
  <c r="N708" i="1"/>
  <c r="O708" i="1"/>
  <c r="P708" i="1"/>
  <c r="Q708" i="1"/>
  <c r="R708" i="1"/>
  <c r="S708" i="1"/>
  <c r="T708" i="1"/>
  <c r="P709" i="1"/>
  <c r="J710" i="1"/>
  <c r="K710" i="1"/>
  <c r="L710" i="1"/>
  <c r="M710" i="1"/>
  <c r="N710" i="1"/>
  <c r="O710" i="1"/>
  <c r="P710" i="1"/>
  <c r="Q710" i="1"/>
  <c r="R710" i="1"/>
  <c r="S710" i="1"/>
  <c r="T710" i="1"/>
  <c r="J711" i="1"/>
  <c r="K711" i="1"/>
  <c r="L711" i="1"/>
  <c r="M711" i="1"/>
  <c r="N711" i="1"/>
  <c r="O711" i="1"/>
  <c r="P711" i="1"/>
  <c r="Q711" i="1"/>
  <c r="R711" i="1"/>
  <c r="S711" i="1"/>
  <c r="T711" i="1"/>
  <c r="J712" i="1"/>
  <c r="K712" i="1"/>
  <c r="L712" i="1"/>
  <c r="M712" i="1"/>
  <c r="N712" i="1"/>
  <c r="O712" i="1"/>
  <c r="P712" i="1"/>
  <c r="Q712" i="1"/>
  <c r="R712" i="1"/>
  <c r="S712" i="1"/>
  <c r="T712" i="1"/>
  <c r="J713" i="1"/>
  <c r="K713" i="1"/>
  <c r="L713" i="1"/>
  <c r="M713" i="1"/>
  <c r="N713" i="1"/>
  <c r="O713" i="1"/>
  <c r="P713" i="1"/>
  <c r="Q713" i="1"/>
  <c r="R713" i="1"/>
  <c r="S713" i="1"/>
  <c r="T713" i="1"/>
  <c r="J714" i="1"/>
  <c r="K714" i="1"/>
  <c r="L714" i="1"/>
  <c r="M714" i="1"/>
  <c r="N714" i="1"/>
  <c r="O714" i="1"/>
  <c r="P714" i="1"/>
  <c r="Q714" i="1"/>
  <c r="R714" i="1"/>
  <c r="S714" i="1"/>
  <c r="T714" i="1"/>
  <c r="J716" i="1"/>
  <c r="K716" i="1"/>
  <c r="L716" i="1"/>
  <c r="M716" i="1"/>
  <c r="N716" i="1"/>
  <c r="O716" i="1"/>
  <c r="P716" i="1"/>
  <c r="Q716" i="1"/>
  <c r="R716" i="1"/>
  <c r="S716" i="1"/>
  <c r="T716" i="1"/>
  <c r="J717" i="1"/>
  <c r="K717" i="1"/>
  <c r="L717" i="1"/>
  <c r="M717" i="1"/>
  <c r="N717" i="1"/>
  <c r="O717" i="1"/>
  <c r="P717" i="1"/>
  <c r="Q717" i="1"/>
  <c r="R717" i="1"/>
  <c r="S717" i="1"/>
  <c r="T717" i="1"/>
  <c r="J718" i="1"/>
  <c r="K718" i="1"/>
  <c r="L718" i="1"/>
  <c r="M718" i="1"/>
  <c r="N718" i="1"/>
  <c r="O718" i="1"/>
  <c r="P718" i="1"/>
  <c r="Q718" i="1"/>
  <c r="R718" i="1"/>
  <c r="S718" i="1"/>
  <c r="T718" i="1"/>
  <c r="J719" i="1"/>
  <c r="K719" i="1"/>
  <c r="L719" i="1"/>
  <c r="M719" i="1"/>
  <c r="N719" i="1"/>
  <c r="O719" i="1"/>
  <c r="P719" i="1"/>
  <c r="Q719" i="1"/>
  <c r="R719" i="1"/>
  <c r="S719" i="1"/>
  <c r="T719" i="1"/>
  <c r="J720" i="1"/>
  <c r="K720" i="1"/>
  <c r="L720" i="1"/>
  <c r="M720" i="1"/>
  <c r="N720" i="1"/>
  <c r="O720" i="1"/>
  <c r="P720" i="1"/>
  <c r="Q720" i="1"/>
  <c r="R720" i="1"/>
  <c r="S720" i="1"/>
  <c r="T720" i="1"/>
  <c r="J722" i="1"/>
  <c r="K722" i="1"/>
  <c r="L722" i="1"/>
  <c r="M722" i="1"/>
  <c r="N722" i="1"/>
  <c r="O722" i="1"/>
  <c r="P722" i="1"/>
  <c r="Q722" i="1"/>
  <c r="R722" i="1"/>
  <c r="S722" i="1"/>
  <c r="T722" i="1"/>
  <c r="J723" i="1"/>
  <c r="K723" i="1"/>
  <c r="L723" i="1"/>
  <c r="M723" i="1"/>
  <c r="N723" i="1"/>
  <c r="O723" i="1"/>
  <c r="P723" i="1"/>
  <c r="Q723" i="1"/>
  <c r="R723" i="1"/>
  <c r="S723" i="1"/>
  <c r="T723" i="1"/>
  <c r="J724" i="1"/>
  <c r="K724" i="1"/>
  <c r="L724" i="1"/>
  <c r="M724" i="1"/>
  <c r="N724" i="1"/>
  <c r="O724" i="1"/>
  <c r="P724" i="1"/>
  <c r="Q724" i="1"/>
  <c r="R724" i="1"/>
  <c r="S724" i="1"/>
  <c r="T724" i="1"/>
  <c r="J725" i="1"/>
  <c r="K725" i="1"/>
  <c r="L725" i="1"/>
  <c r="M725" i="1"/>
  <c r="N725" i="1"/>
  <c r="O725" i="1"/>
  <c r="P725" i="1"/>
  <c r="Q725" i="1"/>
  <c r="R725" i="1"/>
  <c r="S725" i="1"/>
  <c r="T725" i="1"/>
  <c r="J726" i="1"/>
  <c r="K726" i="1"/>
  <c r="L726" i="1"/>
  <c r="M726" i="1"/>
  <c r="N726" i="1"/>
  <c r="O726" i="1"/>
  <c r="P726" i="1"/>
  <c r="Q726" i="1"/>
  <c r="R726" i="1"/>
  <c r="S726" i="1"/>
  <c r="T726" i="1"/>
  <c r="Q727" i="1"/>
  <c r="J728" i="1"/>
  <c r="K728" i="1"/>
  <c r="L728" i="1"/>
  <c r="M728" i="1"/>
  <c r="N728" i="1"/>
  <c r="O728" i="1"/>
  <c r="P728" i="1"/>
  <c r="Q728" i="1"/>
  <c r="R728" i="1"/>
  <c r="S728" i="1"/>
  <c r="T728" i="1"/>
  <c r="J729" i="1"/>
  <c r="K729" i="1"/>
  <c r="L729" i="1"/>
  <c r="M729" i="1"/>
  <c r="N729" i="1"/>
  <c r="O729" i="1"/>
  <c r="P729" i="1"/>
  <c r="Q729" i="1"/>
  <c r="R729" i="1"/>
  <c r="S729" i="1"/>
  <c r="T729" i="1"/>
  <c r="J730" i="1"/>
  <c r="K730" i="1"/>
  <c r="L730" i="1"/>
  <c r="M730" i="1"/>
  <c r="N730" i="1"/>
  <c r="O730" i="1"/>
  <c r="P730" i="1"/>
  <c r="Q730" i="1"/>
  <c r="R730" i="1"/>
  <c r="S730" i="1"/>
  <c r="T730" i="1"/>
  <c r="J731" i="1"/>
  <c r="K731" i="1"/>
  <c r="L731" i="1"/>
  <c r="M731" i="1"/>
  <c r="N731" i="1"/>
  <c r="O731" i="1"/>
  <c r="P731" i="1"/>
  <c r="Q731" i="1"/>
  <c r="R731" i="1"/>
  <c r="S731" i="1"/>
  <c r="T731" i="1"/>
  <c r="J732" i="1"/>
  <c r="K732" i="1"/>
  <c r="L732" i="1"/>
  <c r="M732" i="1"/>
  <c r="N732" i="1"/>
  <c r="O732" i="1"/>
  <c r="P732" i="1"/>
  <c r="Q732" i="1"/>
  <c r="R732" i="1"/>
  <c r="S732" i="1"/>
  <c r="T732" i="1"/>
  <c r="J734" i="1"/>
  <c r="K734" i="1"/>
  <c r="L734" i="1"/>
  <c r="M734" i="1"/>
  <c r="N734" i="1"/>
  <c r="O734" i="1"/>
  <c r="P734" i="1"/>
  <c r="Q734" i="1"/>
  <c r="R734" i="1"/>
  <c r="S734" i="1"/>
  <c r="T734" i="1"/>
  <c r="J735" i="1"/>
  <c r="K735" i="1"/>
  <c r="L735" i="1"/>
  <c r="M735" i="1"/>
  <c r="N735" i="1"/>
  <c r="O735" i="1"/>
  <c r="P735" i="1"/>
  <c r="Q735" i="1"/>
  <c r="R735" i="1"/>
  <c r="S735" i="1"/>
  <c r="T735" i="1"/>
  <c r="J736" i="1"/>
  <c r="K736" i="1"/>
  <c r="L736" i="1"/>
  <c r="M736" i="1"/>
  <c r="N736" i="1"/>
  <c r="O736" i="1"/>
  <c r="P736" i="1"/>
  <c r="Q736" i="1"/>
  <c r="R736" i="1"/>
  <c r="S736" i="1"/>
  <c r="T736" i="1"/>
  <c r="J737" i="1"/>
  <c r="K737" i="1"/>
  <c r="L737" i="1"/>
  <c r="M737" i="1"/>
  <c r="N737" i="1"/>
  <c r="O737" i="1"/>
  <c r="P737" i="1"/>
  <c r="Q737" i="1"/>
  <c r="R737" i="1"/>
  <c r="S737" i="1"/>
  <c r="T737" i="1"/>
  <c r="J738" i="1"/>
  <c r="K738" i="1"/>
  <c r="L738" i="1"/>
  <c r="M738" i="1"/>
  <c r="N738" i="1"/>
  <c r="O738" i="1"/>
  <c r="P738" i="1"/>
  <c r="Q738" i="1"/>
  <c r="R738" i="1"/>
  <c r="S738" i="1"/>
  <c r="T738" i="1"/>
  <c r="K739" i="1"/>
  <c r="J740" i="1"/>
  <c r="K740" i="1"/>
  <c r="L740" i="1"/>
  <c r="M740" i="1"/>
  <c r="N740" i="1"/>
  <c r="O740" i="1"/>
  <c r="P740" i="1"/>
  <c r="Q740" i="1"/>
  <c r="R740" i="1"/>
  <c r="S740" i="1"/>
  <c r="T740" i="1"/>
  <c r="J741" i="1"/>
  <c r="K741" i="1"/>
  <c r="L741" i="1"/>
  <c r="M741" i="1"/>
  <c r="N741" i="1"/>
  <c r="O741" i="1"/>
  <c r="P741" i="1"/>
  <c r="Q741" i="1"/>
  <c r="R741" i="1"/>
  <c r="S741" i="1"/>
  <c r="T741" i="1"/>
  <c r="J742" i="1"/>
  <c r="K742" i="1"/>
  <c r="L742" i="1"/>
  <c r="M742" i="1"/>
  <c r="N742" i="1"/>
  <c r="O742" i="1"/>
  <c r="P742" i="1"/>
  <c r="Q742" i="1"/>
  <c r="R742" i="1"/>
  <c r="S742" i="1"/>
  <c r="T742" i="1"/>
  <c r="J743" i="1"/>
  <c r="K743" i="1"/>
  <c r="L743" i="1"/>
  <c r="M743" i="1"/>
  <c r="N743" i="1"/>
  <c r="O743" i="1"/>
  <c r="P743" i="1"/>
  <c r="Q743" i="1"/>
  <c r="R743" i="1"/>
  <c r="S743" i="1"/>
  <c r="T743" i="1"/>
  <c r="J744" i="1"/>
  <c r="K744" i="1"/>
  <c r="L744" i="1"/>
  <c r="M744" i="1"/>
  <c r="N744" i="1"/>
  <c r="O744" i="1"/>
  <c r="P744" i="1"/>
  <c r="Q744" i="1"/>
  <c r="R744" i="1"/>
  <c r="S744" i="1"/>
  <c r="T744" i="1"/>
  <c r="O745" i="1"/>
  <c r="J746" i="1"/>
  <c r="K746" i="1"/>
  <c r="L746" i="1"/>
  <c r="M746" i="1"/>
  <c r="N746" i="1"/>
  <c r="O746" i="1"/>
  <c r="P746" i="1"/>
  <c r="Q746" i="1"/>
  <c r="R746" i="1"/>
  <c r="S746" i="1"/>
  <c r="T746" i="1"/>
  <c r="J747" i="1"/>
  <c r="K747" i="1"/>
  <c r="L747" i="1"/>
  <c r="M747" i="1"/>
  <c r="N747" i="1"/>
  <c r="O747" i="1"/>
  <c r="P747" i="1"/>
  <c r="Q747" i="1"/>
  <c r="R747" i="1"/>
  <c r="S747" i="1"/>
  <c r="T747" i="1"/>
  <c r="J748" i="1"/>
  <c r="K748" i="1"/>
  <c r="L748" i="1"/>
  <c r="M748" i="1"/>
  <c r="N748" i="1"/>
  <c r="O748" i="1"/>
  <c r="P748" i="1"/>
  <c r="Q748" i="1"/>
  <c r="R748" i="1"/>
  <c r="S748" i="1"/>
  <c r="T748" i="1"/>
  <c r="J749" i="1"/>
  <c r="K749" i="1"/>
  <c r="L749" i="1"/>
  <c r="M749" i="1"/>
  <c r="N749" i="1"/>
  <c r="O749" i="1"/>
  <c r="P749" i="1"/>
  <c r="Q749" i="1"/>
  <c r="R749" i="1"/>
  <c r="S749" i="1"/>
  <c r="T749" i="1"/>
  <c r="J750" i="1"/>
  <c r="K750" i="1"/>
  <c r="L750" i="1"/>
  <c r="M750" i="1"/>
  <c r="N750" i="1"/>
  <c r="O750" i="1"/>
  <c r="P750" i="1"/>
  <c r="Q750" i="1"/>
  <c r="R750" i="1"/>
  <c r="S750" i="1"/>
  <c r="T750" i="1"/>
  <c r="K751" i="1"/>
  <c r="J752" i="1"/>
  <c r="K752" i="1"/>
  <c r="L752" i="1"/>
  <c r="M752" i="1"/>
  <c r="N752" i="1"/>
  <c r="O752" i="1"/>
  <c r="P752" i="1"/>
  <c r="Q752" i="1"/>
  <c r="R752" i="1"/>
  <c r="S752" i="1"/>
  <c r="T752" i="1"/>
  <c r="J753" i="1"/>
  <c r="K753" i="1"/>
  <c r="L753" i="1"/>
  <c r="M753" i="1"/>
  <c r="N753" i="1"/>
  <c r="O753" i="1"/>
  <c r="P753" i="1"/>
  <c r="Q753" i="1"/>
  <c r="R753" i="1"/>
  <c r="S753" i="1"/>
  <c r="T753" i="1"/>
  <c r="J754" i="1"/>
  <c r="K754" i="1"/>
  <c r="L754" i="1"/>
  <c r="M754" i="1"/>
  <c r="N754" i="1"/>
  <c r="O754" i="1"/>
  <c r="P754" i="1"/>
  <c r="Q754" i="1"/>
  <c r="R754" i="1"/>
  <c r="S754" i="1"/>
  <c r="T754" i="1"/>
  <c r="J755" i="1"/>
  <c r="K755" i="1"/>
  <c r="L755" i="1"/>
  <c r="M755" i="1"/>
  <c r="N755" i="1"/>
  <c r="O755" i="1"/>
  <c r="P755" i="1"/>
  <c r="Q755" i="1"/>
  <c r="R755" i="1"/>
  <c r="S755" i="1"/>
  <c r="T755" i="1"/>
  <c r="J756" i="1"/>
  <c r="K756" i="1"/>
  <c r="L756" i="1"/>
  <c r="M756" i="1"/>
  <c r="N756" i="1"/>
  <c r="O756" i="1"/>
  <c r="P756" i="1"/>
  <c r="Q756" i="1"/>
  <c r="R756" i="1"/>
  <c r="S756" i="1"/>
  <c r="T756" i="1"/>
  <c r="Q757" i="1"/>
  <c r="J758" i="1"/>
  <c r="K758" i="1"/>
  <c r="L758" i="1"/>
  <c r="M758" i="1"/>
  <c r="N758" i="1"/>
  <c r="O758" i="1"/>
  <c r="P758" i="1"/>
  <c r="Q758" i="1"/>
  <c r="R758" i="1"/>
  <c r="S758" i="1"/>
  <c r="T758" i="1"/>
  <c r="J759" i="1"/>
  <c r="K759" i="1"/>
  <c r="L759" i="1"/>
  <c r="M759" i="1"/>
  <c r="N759" i="1"/>
  <c r="O759" i="1"/>
  <c r="P759" i="1"/>
  <c r="Q759" i="1"/>
  <c r="R759" i="1"/>
  <c r="S759" i="1"/>
  <c r="T759" i="1"/>
  <c r="J760" i="1"/>
  <c r="K760" i="1"/>
  <c r="L760" i="1"/>
  <c r="M760" i="1"/>
  <c r="N760" i="1"/>
  <c r="O760" i="1"/>
  <c r="P760" i="1"/>
  <c r="Q760" i="1"/>
  <c r="R760" i="1"/>
  <c r="S760" i="1"/>
  <c r="T760" i="1"/>
  <c r="J761" i="1"/>
  <c r="K761" i="1"/>
  <c r="L761" i="1"/>
  <c r="M761" i="1"/>
  <c r="N761" i="1"/>
  <c r="O761" i="1"/>
  <c r="P761" i="1"/>
  <c r="Q761" i="1"/>
  <c r="R761" i="1"/>
  <c r="S761" i="1"/>
  <c r="T761" i="1"/>
  <c r="J762" i="1"/>
  <c r="K762" i="1"/>
  <c r="L762" i="1"/>
  <c r="M762" i="1"/>
  <c r="N762" i="1"/>
  <c r="O762" i="1"/>
  <c r="P762" i="1"/>
  <c r="Q762" i="1"/>
  <c r="R762" i="1"/>
  <c r="S762" i="1"/>
  <c r="T762" i="1"/>
  <c r="O763" i="1"/>
  <c r="J764" i="1"/>
  <c r="K764" i="1"/>
  <c r="L764" i="1"/>
  <c r="M764" i="1"/>
  <c r="N764" i="1"/>
  <c r="O764" i="1"/>
  <c r="P764" i="1"/>
  <c r="Q764" i="1"/>
  <c r="R764" i="1"/>
  <c r="S764" i="1"/>
  <c r="T764" i="1"/>
  <c r="J765" i="1"/>
  <c r="K765" i="1"/>
  <c r="L765" i="1"/>
  <c r="M765" i="1"/>
  <c r="N765" i="1"/>
  <c r="O765" i="1"/>
  <c r="P765" i="1"/>
  <c r="Q765" i="1"/>
  <c r="R765" i="1"/>
  <c r="S765" i="1"/>
  <c r="T765" i="1"/>
  <c r="J766" i="1"/>
  <c r="K766" i="1"/>
  <c r="L766" i="1"/>
  <c r="M766" i="1"/>
  <c r="N766" i="1"/>
  <c r="O766" i="1"/>
  <c r="P766" i="1"/>
  <c r="Q766" i="1"/>
  <c r="R766" i="1"/>
  <c r="S766" i="1"/>
  <c r="T766" i="1"/>
  <c r="J767" i="1"/>
  <c r="K767" i="1"/>
  <c r="L767" i="1"/>
  <c r="M767" i="1"/>
  <c r="N767" i="1"/>
  <c r="O767" i="1"/>
  <c r="P767" i="1"/>
  <c r="Q767" i="1"/>
  <c r="R767" i="1"/>
  <c r="S767" i="1"/>
  <c r="T767" i="1"/>
  <c r="J768" i="1"/>
  <c r="K768" i="1"/>
  <c r="L768" i="1"/>
  <c r="M768" i="1"/>
  <c r="N768" i="1"/>
  <c r="O768" i="1"/>
  <c r="P768" i="1"/>
  <c r="Q768" i="1"/>
  <c r="R768" i="1"/>
  <c r="S768" i="1"/>
  <c r="T768" i="1"/>
  <c r="K769" i="1"/>
  <c r="J770" i="1"/>
  <c r="K770" i="1"/>
  <c r="L770" i="1"/>
  <c r="M770" i="1"/>
  <c r="N770" i="1"/>
  <c r="O770" i="1"/>
  <c r="P770" i="1"/>
  <c r="Q770" i="1"/>
  <c r="R770" i="1"/>
  <c r="S770" i="1"/>
  <c r="T770" i="1"/>
  <c r="J771" i="1"/>
  <c r="K771" i="1"/>
  <c r="L771" i="1"/>
  <c r="M771" i="1"/>
  <c r="N771" i="1"/>
  <c r="O771" i="1"/>
  <c r="P771" i="1"/>
  <c r="Q771" i="1"/>
  <c r="R771" i="1"/>
  <c r="S771" i="1"/>
  <c r="T771" i="1"/>
  <c r="J772" i="1"/>
  <c r="K772" i="1"/>
  <c r="L772" i="1"/>
  <c r="M772" i="1"/>
  <c r="N772" i="1"/>
  <c r="O772" i="1"/>
  <c r="P772" i="1"/>
  <c r="Q772" i="1"/>
  <c r="R772" i="1"/>
  <c r="S772" i="1"/>
  <c r="T772" i="1"/>
  <c r="J773" i="1"/>
  <c r="K773" i="1"/>
  <c r="L773" i="1"/>
  <c r="M773" i="1"/>
  <c r="N773" i="1"/>
  <c r="O773" i="1"/>
  <c r="P773" i="1"/>
  <c r="Q773" i="1"/>
  <c r="R773" i="1"/>
  <c r="S773" i="1"/>
  <c r="T773" i="1"/>
  <c r="J774" i="1"/>
  <c r="K774" i="1"/>
  <c r="L774" i="1"/>
  <c r="M774" i="1"/>
  <c r="N774" i="1"/>
  <c r="O774" i="1"/>
  <c r="P774" i="1"/>
  <c r="Q774" i="1"/>
  <c r="R774" i="1"/>
  <c r="S774" i="1"/>
  <c r="T774" i="1"/>
  <c r="Q775" i="1"/>
  <c r="J776" i="1"/>
  <c r="K776" i="1"/>
  <c r="L776" i="1"/>
  <c r="M776" i="1"/>
  <c r="N776" i="1"/>
  <c r="O776" i="1"/>
  <c r="P776" i="1"/>
  <c r="Q776" i="1"/>
  <c r="R776" i="1"/>
  <c r="S776" i="1"/>
  <c r="T776" i="1"/>
  <c r="J777" i="1"/>
  <c r="K777" i="1"/>
  <c r="L777" i="1"/>
  <c r="M777" i="1"/>
  <c r="N777" i="1"/>
  <c r="O777" i="1"/>
  <c r="P777" i="1"/>
  <c r="Q777" i="1"/>
  <c r="R777" i="1"/>
  <c r="S777" i="1"/>
  <c r="T777" i="1"/>
  <c r="J778" i="1"/>
  <c r="K778" i="1"/>
  <c r="L778" i="1"/>
  <c r="M778" i="1"/>
  <c r="N778" i="1"/>
  <c r="O778" i="1"/>
  <c r="P778" i="1"/>
  <c r="Q778" i="1"/>
  <c r="R778" i="1"/>
  <c r="S778" i="1"/>
  <c r="T778" i="1"/>
  <c r="J779" i="1"/>
  <c r="K779" i="1"/>
  <c r="L779" i="1"/>
  <c r="M779" i="1"/>
  <c r="N779" i="1"/>
  <c r="O779" i="1"/>
  <c r="P779" i="1"/>
  <c r="Q779" i="1"/>
  <c r="R779" i="1"/>
  <c r="S779" i="1"/>
  <c r="T779" i="1"/>
  <c r="J780" i="1"/>
  <c r="K780" i="1"/>
  <c r="L780" i="1"/>
  <c r="M780" i="1"/>
  <c r="N780" i="1"/>
  <c r="O780" i="1"/>
  <c r="P780" i="1"/>
  <c r="Q780" i="1"/>
  <c r="R780" i="1"/>
  <c r="S780" i="1"/>
  <c r="T780" i="1"/>
  <c r="O781" i="1"/>
  <c r="J782" i="1"/>
  <c r="K782" i="1"/>
  <c r="L782" i="1"/>
  <c r="M782" i="1"/>
  <c r="N782" i="1"/>
  <c r="O782" i="1"/>
  <c r="P782" i="1"/>
  <c r="Q782" i="1"/>
  <c r="R782" i="1"/>
  <c r="S782" i="1"/>
  <c r="T782" i="1"/>
  <c r="J783" i="1"/>
  <c r="K783" i="1"/>
  <c r="L783" i="1"/>
  <c r="M783" i="1"/>
  <c r="N783" i="1"/>
  <c r="O783" i="1"/>
  <c r="P783" i="1"/>
  <c r="Q783" i="1"/>
  <c r="R783" i="1"/>
  <c r="S783" i="1"/>
  <c r="T783" i="1"/>
  <c r="J784" i="1"/>
  <c r="K784" i="1"/>
  <c r="L784" i="1"/>
  <c r="M784" i="1"/>
  <c r="N784" i="1"/>
  <c r="O784" i="1"/>
  <c r="P784" i="1"/>
  <c r="Q784" i="1"/>
  <c r="R784" i="1"/>
  <c r="S784" i="1"/>
  <c r="T784" i="1"/>
  <c r="J785" i="1"/>
  <c r="K785" i="1"/>
  <c r="L785" i="1"/>
  <c r="M785" i="1"/>
  <c r="N785" i="1"/>
  <c r="O785" i="1"/>
  <c r="P785" i="1"/>
  <c r="Q785" i="1"/>
  <c r="R785" i="1"/>
  <c r="S785" i="1"/>
  <c r="T785" i="1"/>
  <c r="J786" i="1"/>
  <c r="K786" i="1"/>
  <c r="L786" i="1"/>
  <c r="M786" i="1"/>
  <c r="N786" i="1"/>
  <c r="O786" i="1"/>
  <c r="P786" i="1"/>
  <c r="Q786" i="1"/>
  <c r="R786" i="1"/>
  <c r="S786" i="1"/>
  <c r="T786" i="1"/>
  <c r="K787" i="1"/>
  <c r="J788" i="1"/>
  <c r="K788" i="1"/>
  <c r="L788" i="1"/>
  <c r="M788" i="1"/>
  <c r="N788" i="1"/>
  <c r="O788" i="1"/>
  <c r="P788" i="1"/>
  <c r="Q788" i="1"/>
  <c r="R788" i="1"/>
  <c r="S788" i="1"/>
  <c r="T788" i="1"/>
  <c r="J789" i="1"/>
  <c r="K789" i="1"/>
  <c r="L789" i="1"/>
  <c r="M789" i="1"/>
  <c r="N789" i="1"/>
  <c r="O789" i="1"/>
  <c r="P789" i="1"/>
  <c r="Q789" i="1"/>
  <c r="R789" i="1"/>
  <c r="S789" i="1"/>
  <c r="T789" i="1"/>
  <c r="J790" i="1"/>
  <c r="K790" i="1"/>
  <c r="L790" i="1"/>
  <c r="M790" i="1"/>
  <c r="N790" i="1"/>
  <c r="O790" i="1"/>
  <c r="P790" i="1"/>
  <c r="Q790" i="1"/>
  <c r="R790" i="1"/>
  <c r="S790" i="1"/>
  <c r="T790" i="1"/>
  <c r="J791" i="1"/>
  <c r="K791" i="1"/>
  <c r="L791" i="1"/>
  <c r="M791" i="1"/>
  <c r="N791" i="1"/>
  <c r="O791" i="1"/>
  <c r="P791" i="1"/>
  <c r="Q791" i="1"/>
  <c r="R791" i="1"/>
  <c r="S791" i="1"/>
  <c r="T791" i="1"/>
  <c r="J792" i="1"/>
  <c r="K792" i="1"/>
  <c r="L792" i="1"/>
  <c r="M792" i="1"/>
  <c r="N792" i="1"/>
  <c r="O792" i="1"/>
  <c r="P792" i="1"/>
  <c r="Q792" i="1"/>
  <c r="R792" i="1"/>
  <c r="S792" i="1"/>
  <c r="T792" i="1"/>
  <c r="Q793" i="1"/>
  <c r="J794" i="1"/>
  <c r="K794" i="1"/>
  <c r="L794" i="1"/>
  <c r="M794" i="1"/>
  <c r="N794" i="1"/>
  <c r="O794" i="1"/>
  <c r="P794" i="1"/>
  <c r="Q794" i="1"/>
  <c r="R794" i="1"/>
  <c r="S794" i="1"/>
  <c r="T794" i="1"/>
  <c r="J795" i="1"/>
  <c r="K795" i="1"/>
  <c r="L795" i="1"/>
  <c r="M795" i="1"/>
  <c r="N795" i="1"/>
  <c r="O795" i="1"/>
  <c r="P795" i="1"/>
  <c r="Q795" i="1"/>
  <c r="R795" i="1"/>
  <c r="S795" i="1"/>
  <c r="T795" i="1"/>
  <c r="J796" i="1"/>
  <c r="K796" i="1"/>
  <c r="L796" i="1"/>
  <c r="M796" i="1"/>
  <c r="N796" i="1"/>
  <c r="O796" i="1"/>
  <c r="P796" i="1"/>
  <c r="Q796" i="1"/>
  <c r="R796" i="1"/>
  <c r="S796" i="1"/>
  <c r="T796" i="1"/>
  <c r="J797" i="1"/>
  <c r="K797" i="1"/>
  <c r="L797" i="1"/>
  <c r="M797" i="1"/>
  <c r="N797" i="1"/>
  <c r="O797" i="1"/>
  <c r="P797" i="1"/>
  <c r="Q797" i="1"/>
  <c r="R797" i="1"/>
  <c r="S797" i="1"/>
  <c r="T797" i="1"/>
  <c r="J798" i="1"/>
  <c r="K798" i="1"/>
  <c r="L798" i="1"/>
  <c r="M798" i="1"/>
  <c r="N798" i="1"/>
  <c r="O798" i="1"/>
  <c r="P798" i="1"/>
  <c r="Q798" i="1"/>
  <c r="R798" i="1"/>
  <c r="S798" i="1"/>
  <c r="T798" i="1"/>
  <c r="N799" i="1"/>
  <c r="J800" i="1"/>
  <c r="K800" i="1"/>
  <c r="L800" i="1"/>
  <c r="M800" i="1"/>
  <c r="N800" i="1"/>
  <c r="O800" i="1"/>
  <c r="P800" i="1"/>
  <c r="Q800" i="1"/>
  <c r="R800" i="1"/>
  <c r="S800" i="1"/>
  <c r="T800" i="1"/>
  <c r="J801" i="1"/>
  <c r="K801" i="1"/>
  <c r="L801" i="1"/>
  <c r="M801" i="1"/>
  <c r="N801" i="1"/>
  <c r="O801" i="1"/>
  <c r="P801" i="1"/>
  <c r="Q801" i="1"/>
  <c r="R801" i="1"/>
  <c r="S801" i="1"/>
  <c r="T801" i="1"/>
  <c r="J802" i="1"/>
  <c r="K802" i="1"/>
  <c r="L802" i="1"/>
  <c r="M802" i="1"/>
  <c r="N802" i="1"/>
  <c r="O802" i="1"/>
  <c r="P802" i="1"/>
  <c r="Q802" i="1"/>
  <c r="R802" i="1"/>
  <c r="S802" i="1"/>
  <c r="T802" i="1"/>
  <c r="J803" i="1"/>
  <c r="K803" i="1"/>
  <c r="L803" i="1"/>
  <c r="M803" i="1"/>
  <c r="N803" i="1"/>
  <c r="O803" i="1"/>
  <c r="P803" i="1"/>
  <c r="Q803" i="1"/>
  <c r="R803" i="1"/>
  <c r="S803" i="1"/>
  <c r="T803" i="1"/>
  <c r="J804" i="1"/>
  <c r="K804" i="1"/>
  <c r="L804" i="1"/>
  <c r="M804" i="1"/>
  <c r="N804" i="1"/>
  <c r="O804" i="1"/>
  <c r="P804" i="1"/>
  <c r="Q804" i="1"/>
  <c r="R804" i="1"/>
  <c r="S804" i="1"/>
  <c r="T804" i="1"/>
  <c r="P805" i="1"/>
  <c r="J806" i="1"/>
  <c r="K806" i="1"/>
  <c r="L806" i="1"/>
  <c r="M806" i="1"/>
  <c r="N806" i="1"/>
  <c r="O806" i="1"/>
  <c r="P806" i="1"/>
  <c r="Q806" i="1"/>
  <c r="R806" i="1"/>
  <c r="S806" i="1"/>
  <c r="T806" i="1"/>
  <c r="J807" i="1"/>
  <c r="K807" i="1"/>
  <c r="L807" i="1"/>
  <c r="M807" i="1"/>
  <c r="N807" i="1"/>
  <c r="O807" i="1"/>
  <c r="P807" i="1"/>
  <c r="Q807" i="1"/>
  <c r="R807" i="1"/>
  <c r="S807" i="1"/>
  <c r="T807" i="1"/>
  <c r="J808" i="1"/>
  <c r="K808" i="1"/>
  <c r="L808" i="1"/>
  <c r="M808" i="1"/>
  <c r="N808" i="1"/>
  <c r="O808" i="1"/>
  <c r="P808" i="1"/>
  <c r="Q808" i="1"/>
  <c r="R808" i="1"/>
  <c r="S808" i="1"/>
  <c r="T808" i="1"/>
  <c r="J809" i="1"/>
  <c r="K809" i="1"/>
  <c r="L809" i="1"/>
  <c r="M809" i="1"/>
  <c r="N809" i="1"/>
  <c r="O809" i="1"/>
  <c r="P809" i="1"/>
  <c r="Q809" i="1"/>
  <c r="R809" i="1"/>
  <c r="S809" i="1"/>
  <c r="T809" i="1"/>
  <c r="J810" i="1"/>
  <c r="K810" i="1"/>
  <c r="L810" i="1"/>
  <c r="M810" i="1"/>
  <c r="N810" i="1"/>
  <c r="O810" i="1"/>
  <c r="P810" i="1"/>
  <c r="Q810" i="1"/>
  <c r="R810" i="1"/>
  <c r="S810" i="1"/>
  <c r="T810" i="1"/>
  <c r="K811" i="1"/>
  <c r="R811" i="1"/>
  <c r="J812" i="1"/>
  <c r="K812" i="1"/>
  <c r="L812" i="1"/>
  <c r="M812" i="1"/>
  <c r="N812" i="1"/>
  <c r="O812" i="1"/>
  <c r="P812" i="1"/>
  <c r="Q812" i="1"/>
  <c r="R812" i="1"/>
  <c r="S812" i="1"/>
  <c r="T812" i="1"/>
  <c r="J813" i="1"/>
  <c r="K813" i="1"/>
  <c r="L813" i="1"/>
  <c r="M813" i="1"/>
  <c r="N813" i="1"/>
  <c r="O813" i="1"/>
  <c r="P813" i="1"/>
  <c r="Q813" i="1"/>
  <c r="R813" i="1"/>
  <c r="S813" i="1"/>
  <c r="T813" i="1"/>
  <c r="J814" i="1"/>
  <c r="K814" i="1"/>
  <c r="L814" i="1"/>
  <c r="M814" i="1"/>
  <c r="N814" i="1"/>
  <c r="O814" i="1"/>
  <c r="P814" i="1"/>
  <c r="Q814" i="1"/>
  <c r="R814" i="1"/>
  <c r="S814" i="1"/>
  <c r="T814" i="1"/>
  <c r="J815" i="1"/>
  <c r="K815" i="1"/>
  <c r="L815" i="1"/>
  <c r="M815" i="1"/>
  <c r="N815" i="1"/>
  <c r="O815" i="1"/>
  <c r="P815" i="1"/>
  <c r="Q815" i="1"/>
  <c r="R815" i="1"/>
  <c r="S815" i="1"/>
  <c r="T815" i="1"/>
  <c r="J816" i="1"/>
  <c r="K816" i="1"/>
  <c r="L816" i="1"/>
  <c r="M816" i="1"/>
  <c r="N816" i="1"/>
  <c r="O816" i="1"/>
  <c r="P816" i="1"/>
  <c r="Q816" i="1"/>
  <c r="R816" i="1"/>
  <c r="S816" i="1"/>
  <c r="T816" i="1"/>
  <c r="N817" i="1"/>
  <c r="J818" i="1"/>
  <c r="K818" i="1"/>
  <c r="L818" i="1"/>
  <c r="M818" i="1"/>
  <c r="N818" i="1"/>
  <c r="O818" i="1"/>
  <c r="P818" i="1"/>
  <c r="Q818" i="1"/>
  <c r="R818" i="1"/>
  <c r="S818" i="1"/>
  <c r="T818" i="1"/>
  <c r="J819" i="1"/>
  <c r="K819" i="1"/>
  <c r="L819" i="1"/>
  <c r="M819" i="1"/>
  <c r="N819" i="1"/>
  <c r="O819" i="1"/>
  <c r="P819" i="1"/>
  <c r="Q819" i="1"/>
  <c r="R819" i="1"/>
  <c r="S819" i="1"/>
  <c r="T819" i="1"/>
  <c r="J820" i="1"/>
  <c r="K820" i="1"/>
  <c r="L820" i="1"/>
  <c r="M820" i="1"/>
  <c r="N820" i="1"/>
  <c r="O820" i="1"/>
  <c r="P820" i="1"/>
  <c r="Q820" i="1"/>
  <c r="R820" i="1"/>
  <c r="S820" i="1"/>
  <c r="T820" i="1"/>
  <c r="J821" i="1"/>
  <c r="K821" i="1"/>
  <c r="L821" i="1"/>
  <c r="M821" i="1"/>
  <c r="N821" i="1"/>
  <c r="O821" i="1"/>
  <c r="P821" i="1"/>
  <c r="Q821" i="1"/>
  <c r="R821" i="1"/>
  <c r="S821" i="1"/>
  <c r="T821" i="1"/>
  <c r="J822" i="1"/>
  <c r="K822" i="1"/>
  <c r="L822" i="1"/>
  <c r="M822" i="1"/>
  <c r="N822" i="1"/>
  <c r="O822" i="1"/>
  <c r="P822" i="1"/>
  <c r="Q822" i="1"/>
  <c r="R822" i="1"/>
  <c r="S822" i="1"/>
  <c r="T822" i="1"/>
  <c r="P823" i="1"/>
  <c r="J824" i="1"/>
  <c r="K824" i="1"/>
  <c r="L824" i="1"/>
  <c r="M824" i="1"/>
  <c r="N824" i="1"/>
  <c r="O824" i="1"/>
  <c r="P824" i="1"/>
  <c r="Q824" i="1"/>
  <c r="R824" i="1"/>
  <c r="S824" i="1"/>
  <c r="T824" i="1"/>
  <c r="J825" i="1"/>
  <c r="K825" i="1"/>
  <c r="L825" i="1"/>
  <c r="M825" i="1"/>
  <c r="N825" i="1"/>
  <c r="O825" i="1"/>
  <c r="P825" i="1"/>
  <c r="Q825" i="1"/>
  <c r="R825" i="1"/>
  <c r="S825" i="1"/>
  <c r="T825" i="1"/>
  <c r="J826" i="1"/>
  <c r="K826" i="1"/>
  <c r="L826" i="1"/>
  <c r="M826" i="1"/>
  <c r="N826" i="1"/>
  <c r="O826" i="1"/>
  <c r="P826" i="1"/>
  <c r="Q826" i="1"/>
  <c r="R826" i="1"/>
  <c r="S826" i="1"/>
  <c r="T826" i="1"/>
  <c r="J827" i="1"/>
  <c r="K827" i="1"/>
  <c r="L827" i="1"/>
  <c r="M827" i="1"/>
  <c r="N827" i="1"/>
  <c r="O827" i="1"/>
  <c r="P827" i="1"/>
  <c r="Q827" i="1"/>
  <c r="R827" i="1"/>
  <c r="S827" i="1"/>
  <c r="T827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J302" i="1"/>
  <c r="K302" i="1"/>
  <c r="L302" i="1"/>
  <c r="M302" i="1"/>
  <c r="N302" i="1"/>
  <c r="O302" i="1"/>
  <c r="P302" i="1"/>
  <c r="Q302" i="1"/>
  <c r="R302" i="1"/>
  <c r="S302" i="1"/>
  <c r="T302" i="1"/>
  <c r="J303" i="1"/>
  <c r="K303" i="1"/>
  <c r="L303" i="1"/>
  <c r="M303" i="1"/>
  <c r="N303" i="1"/>
  <c r="O303" i="1"/>
  <c r="P303" i="1"/>
  <c r="Q303" i="1"/>
  <c r="R303" i="1"/>
  <c r="S303" i="1"/>
  <c r="T303" i="1"/>
  <c r="J304" i="1"/>
  <c r="K304" i="1"/>
  <c r="L304" i="1"/>
  <c r="M304" i="1"/>
  <c r="N304" i="1"/>
  <c r="O304" i="1"/>
  <c r="P304" i="1"/>
  <c r="Q304" i="1"/>
  <c r="R304" i="1"/>
  <c r="S304" i="1"/>
  <c r="T304" i="1"/>
  <c r="J305" i="1"/>
  <c r="K305" i="1"/>
  <c r="L305" i="1"/>
  <c r="M305" i="1"/>
  <c r="N305" i="1"/>
  <c r="O305" i="1"/>
  <c r="P305" i="1"/>
  <c r="Q305" i="1"/>
  <c r="R305" i="1"/>
  <c r="S305" i="1"/>
  <c r="T305" i="1"/>
  <c r="J306" i="1"/>
  <c r="K306" i="1"/>
  <c r="L306" i="1"/>
  <c r="M306" i="1"/>
  <c r="N306" i="1"/>
  <c r="O306" i="1"/>
  <c r="P306" i="1"/>
  <c r="Q306" i="1"/>
  <c r="R306" i="1"/>
  <c r="S306" i="1"/>
  <c r="T306" i="1"/>
  <c r="J307" i="1"/>
  <c r="P307" i="1"/>
  <c r="J308" i="1"/>
  <c r="K308" i="1"/>
  <c r="L308" i="1"/>
  <c r="M308" i="1"/>
  <c r="N308" i="1"/>
  <c r="O308" i="1"/>
  <c r="P308" i="1"/>
  <c r="Q308" i="1"/>
  <c r="R308" i="1"/>
  <c r="S308" i="1"/>
  <c r="T308" i="1"/>
  <c r="J309" i="1"/>
  <c r="K309" i="1"/>
  <c r="L309" i="1"/>
  <c r="M309" i="1"/>
  <c r="N309" i="1"/>
  <c r="O309" i="1"/>
  <c r="P309" i="1"/>
  <c r="Q309" i="1"/>
  <c r="R309" i="1"/>
  <c r="S309" i="1"/>
  <c r="T309" i="1"/>
  <c r="J310" i="1"/>
  <c r="K310" i="1"/>
  <c r="L310" i="1"/>
  <c r="M310" i="1"/>
  <c r="N310" i="1"/>
  <c r="O310" i="1"/>
  <c r="P310" i="1"/>
  <c r="Q310" i="1"/>
  <c r="R310" i="1"/>
  <c r="S310" i="1"/>
  <c r="T310" i="1"/>
  <c r="J311" i="1"/>
  <c r="K311" i="1"/>
  <c r="L311" i="1"/>
  <c r="M311" i="1"/>
  <c r="N311" i="1"/>
  <c r="O311" i="1"/>
  <c r="P311" i="1"/>
  <c r="Q311" i="1"/>
  <c r="R311" i="1"/>
  <c r="S311" i="1"/>
  <c r="T311" i="1"/>
  <c r="J312" i="1"/>
  <c r="K312" i="1"/>
  <c r="L312" i="1"/>
  <c r="M312" i="1"/>
  <c r="N312" i="1"/>
  <c r="O312" i="1"/>
  <c r="P312" i="1"/>
  <c r="Q312" i="1"/>
  <c r="R312" i="1"/>
  <c r="S312" i="1"/>
  <c r="T312" i="1"/>
  <c r="I302" i="1"/>
  <c r="I303" i="1"/>
  <c r="I304" i="1"/>
  <c r="I305" i="1"/>
  <c r="I306" i="1"/>
  <c r="I308" i="1"/>
  <c r="I309" i="1"/>
  <c r="I310" i="1"/>
  <c r="I311" i="1"/>
  <c r="I31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2" i="1"/>
  <c r="P226" i="1" l="1"/>
  <c r="J226" i="1"/>
  <c r="R221" i="1"/>
  <c r="L221" i="1"/>
  <c r="Q220" i="1"/>
  <c r="K220" i="1"/>
  <c r="U220" i="1" s="1"/>
  <c r="V220" i="1" s="1"/>
  <c r="W220" i="1" s="1"/>
  <c r="AA220" i="1" s="1"/>
  <c r="S215" i="1"/>
  <c r="M215" i="1"/>
  <c r="R214" i="1"/>
  <c r="L214" i="1"/>
  <c r="T209" i="1"/>
  <c r="N209" i="1"/>
  <c r="U209" i="1" s="1"/>
  <c r="V209" i="1" s="1"/>
  <c r="W209" i="1" s="1"/>
  <c r="AA209" i="1" s="1"/>
  <c r="S208" i="1"/>
  <c r="M208" i="1"/>
  <c r="O203" i="1"/>
  <c r="T202" i="1"/>
  <c r="N202" i="1"/>
  <c r="P197" i="1"/>
  <c r="U197" i="1" s="1"/>
  <c r="V197" i="1" s="1"/>
  <c r="W197" i="1" s="1"/>
  <c r="AA197" i="1" s="1"/>
  <c r="J197" i="1"/>
  <c r="Q190" i="1"/>
  <c r="Q185" i="1"/>
  <c r="N179" i="1"/>
  <c r="R178" i="1"/>
  <c r="S173" i="1"/>
  <c r="U173" i="1" s="1"/>
  <c r="V173" i="1" s="1"/>
  <c r="W173" i="1" s="1"/>
  <c r="AA173" i="1" s="1"/>
  <c r="P172" i="1"/>
  <c r="T166" i="1"/>
  <c r="T161" i="1"/>
  <c r="T154" i="1"/>
  <c r="S149" i="1"/>
  <c r="Q143" i="1"/>
  <c r="U143" i="1" s="1"/>
  <c r="V143" i="1" s="1"/>
  <c r="W143" i="1" s="1"/>
  <c r="AA143" i="1" s="1"/>
  <c r="J143" i="1"/>
  <c r="T137" i="1"/>
  <c r="T125" i="1"/>
  <c r="M191" i="1"/>
  <c r="S191" i="1"/>
  <c r="N185" i="1"/>
  <c r="T185" i="1"/>
  <c r="J173" i="1"/>
  <c r="P173" i="1"/>
  <c r="K167" i="1"/>
  <c r="Q167" i="1"/>
  <c r="L161" i="1"/>
  <c r="U161" i="1" s="1"/>
  <c r="V161" i="1" s="1"/>
  <c r="W161" i="1" s="1"/>
  <c r="AA161" i="1" s="1"/>
  <c r="R161" i="1"/>
  <c r="M155" i="1"/>
  <c r="S155" i="1"/>
  <c r="N149" i="1"/>
  <c r="T149" i="1"/>
  <c r="M137" i="1"/>
  <c r="S137" i="1"/>
  <c r="P137" i="1"/>
  <c r="N137" i="1"/>
  <c r="N131" i="1"/>
  <c r="T131" i="1"/>
  <c r="L131" i="1"/>
  <c r="S131" i="1"/>
  <c r="J131" i="1"/>
  <c r="Q131" i="1"/>
  <c r="O125" i="1"/>
  <c r="J125" i="1"/>
  <c r="Q125" i="1"/>
  <c r="U125" i="1" s="1"/>
  <c r="V125" i="1" s="1"/>
  <c r="W125" i="1" s="1"/>
  <c r="AA125" i="1" s="1"/>
  <c r="N125" i="1"/>
  <c r="J119" i="1"/>
  <c r="P119" i="1"/>
  <c r="N119" i="1"/>
  <c r="L119" i="1"/>
  <c r="S119" i="1"/>
  <c r="U119" i="1" s="1"/>
  <c r="V119" i="1" s="1"/>
  <c r="W119" i="1" s="1"/>
  <c r="AA119" i="1" s="1"/>
  <c r="K113" i="1"/>
  <c r="Q113" i="1"/>
  <c r="L113" i="1"/>
  <c r="S113" i="1"/>
  <c r="P113" i="1"/>
  <c r="L107" i="1"/>
  <c r="U107" i="1" s="1"/>
  <c r="V107" i="1" s="1"/>
  <c r="W107" i="1" s="1"/>
  <c r="AA107" i="1" s="1"/>
  <c r="R107" i="1"/>
  <c r="O107" i="1"/>
  <c r="M107" i="1"/>
  <c r="T107" i="1"/>
  <c r="M101" i="1"/>
  <c r="S101" i="1"/>
  <c r="U101" i="1" s="1"/>
  <c r="V101" i="1" s="1"/>
  <c r="W101" i="1" s="1"/>
  <c r="AA101" i="1" s="1"/>
  <c r="K101" i="1"/>
  <c r="R101" i="1"/>
  <c r="P101" i="1"/>
  <c r="N95" i="1"/>
  <c r="T95" i="1"/>
  <c r="O95" i="1"/>
  <c r="U95" i="1" s="1"/>
  <c r="V95" i="1" s="1"/>
  <c r="W95" i="1" s="1"/>
  <c r="AA95" i="1" s="1"/>
  <c r="L95" i="1"/>
  <c r="S95" i="1"/>
  <c r="O89" i="1"/>
  <c r="L89" i="1"/>
  <c r="S89" i="1"/>
  <c r="J89" i="1"/>
  <c r="Q89" i="1"/>
  <c r="M83" i="1"/>
  <c r="S83" i="1"/>
  <c r="J83" i="1"/>
  <c r="P83" i="1"/>
  <c r="O83" i="1"/>
  <c r="U83" i="1" s="1"/>
  <c r="V83" i="1" s="1"/>
  <c r="W83" i="1" s="1"/>
  <c r="AA83" i="1" s="1"/>
  <c r="L83" i="1"/>
  <c r="N77" i="1"/>
  <c r="T77" i="1"/>
  <c r="K77" i="1"/>
  <c r="Q77" i="1"/>
  <c r="O77" i="1"/>
  <c r="L77" i="1"/>
  <c r="O71" i="1"/>
  <c r="J71" i="1"/>
  <c r="P71" i="1"/>
  <c r="L71" i="1"/>
  <c r="R71" i="1"/>
  <c r="M71" i="1"/>
  <c r="T71" i="1"/>
  <c r="J65" i="1"/>
  <c r="P65" i="1"/>
  <c r="K65" i="1"/>
  <c r="Q65" i="1"/>
  <c r="U65" i="1" s="1"/>
  <c r="V65" i="1" s="1"/>
  <c r="W65" i="1" s="1"/>
  <c r="AA65" i="1" s="1"/>
  <c r="M65" i="1"/>
  <c r="S65" i="1"/>
  <c r="R65" i="1"/>
  <c r="N65" i="1"/>
  <c r="K196" i="1"/>
  <c r="Q196" i="1"/>
  <c r="L190" i="1"/>
  <c r="R190" i="1"/>
  <c r="M184" i="1"/>
  <c r="S184" i="1"/>
  <c r="N178" i="1"/>
  <c r="T178" i="1"/>
  <c r="U178" i="1" s="1"/>
  <c r="V178" i="1" s="1"/>
  <c r="W178" i="1" s="1"/>
  <c r="AA178" i="1" s="1"/>
  <c r="J166" i="1"/>
  <c r="P166" i="1"/>
  <c r="K160" i="1"/>
  <c r="Q160" i="1"/>
  <c r="L154" i="1"/>
  <c r="R154" i="1"/>
  <c r="U154" i="1" s="1"/>
  <c r="V154" i="1" s="1"/>
  <c r="W154" i="1" s="1"/>
  <c r="AA154" i="1" s="1"/>
  <c r="M148" i="1"/>
  <c r="S148" i="1"/>
  <c r="K142" i="1"/>
  <c r="N142" i="1"/>
  <c r="T142" i="1"/>
  <c r="L136" i="1"/>
  <c r="U136" i="1" s="1"/>
  <c r="V136" i="1" s="1"/>
  <c r="W136" i="1" s="1"/>
  <c r="AA136" i="1" s="1"/>
  <c r="R136" i="1"/>
  <c r="M136" i="1"/>
  <c r="T136" i="1"/>
  <c r="J136" i="1"/>
  <c r="Q136" i="1"/>
  <c r="M130" i="1"/>
  <c r="S130" i="1"/>
  <c r="P130" i="1"/>
  <c r="N130" i="1"/>
  <c r="N124" i="1"/>
  <c r="T124" i="1"/>
  <c r="M124" i="1"/>
  <c r="K124" i="1"/>
  <c r="R124" i="1"/>
  <c r="O118" i="1"/>
  <c r="K118" i="1"/>
  <c r="R118" i="1"/>
  <c r="P118" i="1"/>
  <c r="U118" i="1" s="1"/>
  <c r="V118" i="1" s="1"/>
  <c r="W118" i="1" s="1"/>
  <c r="AA118" i="1" s="1"/>
  <c r="J112" i="1"/>
  <c r="P112" i="1"/>
  <c r="O112" i="1"/>
  <c r="M112" i="1"/>
  <c r="T112" i="1"/>
  <c r="K106" i="1"/>
  <c r="Q106" i="1"/>
  <c r="L106" i="1"/>
  <c r="S106" i="1"/>
  <c r="P106" i="1"/>
  <c r="L100" i="1"/>
  <c r="R100" i="1"/>
  <c r="U100" i="1" s="1"/>
  <c r="V100" i="1" s="1"/>
  <c r="W100" i="1" s="1"/>
  <c r="AA100" i="1" s="1"/>
  <c r="O100" i="1"/>
  <c r="M100" i="1"/>
  <c r="T100" i="1"/>
  <c r="M94" i="1"/>
  <c r="S94" i="1"/>
  <c r="K94" i="1"/>
  <c r="R94" i="1"/>
  <c r="P94" i="1"/>
  <c r="N88" i="1"/>
  <c r="T88" i="1"/>
  <c r="P88" i="1"/>
  <c r="M88" i="1"/>
  <c r="U88" i="1" s="1"/>
  <c r="V88" i="1" s="1"/>
  <c r="W88" i="1" s="1"/>
  <c r="AA88" i="1" s="1"/>
  <c r="L82" i="1"/>
  <c r="R82" i="1"/>
  <c r="O82" i="1"/>
  <c r="Q82" i="1"/>
  <c r="N82" i="1"/>
  <c r="M76" i="1"/>
  <c r="U76" i="1" s="1"/>
  <c r="V76" i="1" s="1"/>
  <c r="W76" i="1" s="1"/>
  <c r="AA76" i="1" s="1"/>
  <c r="S76" i="1"/>
  <c r="J76" i="1"/>
  <c r="P76" i="1"/>
  <c r="Q76" i="1"/>
  <c r="N76" i="1"/>
  <c r="N70" i="1"/>
  <c r="U70" i="1" s="1"/>
  <c r="V70" i="1" s="1"/>
  <c r="W70" i="1" s="1"/>
  <c r="AA70" i="1" s="1"/>
  <c r="T70" i="1"/>
  <c r="O70" i="1"/>
  <c r="K70" i="1"/>
  <c r="Q70" i="1"/>
  <c r="L70" i="1"/>
  <c r="S70" i="1"/>
  <c r="O64" i="1"/>
  <c r="J64" i="1"/>
  <c r="P64" i="1"/>
  <c r="L64" i="1"/>
  <c r="R64" i="1"/>
  <c r="Q64" i="1"/>
  <c r="U64" i="1" s="1"/>
  <c r="V64" i="1" s="1"/>
  <c r="W64" i="1" s="1"/>
  <c r="AA64" i="1" s="1"/>
  <c r="M64" i="1"/>
  <c r="R232" i="1"/>
  <c r="S226" i="1"/>
  <c r="T220" i="1"/>
  <c r="P215" i="1"/>
  <c r="Q209" i="1"/>
  <c r="P208" i="1"/>
  <c r="R203" i="1"/>
  <c r="Q202" i="1"/>
  <c r="S197" i="1"/>
  <c r="R196" i="1"/>
  <c r="J196" i="1"/>
  <c r="U196" i="1" s="1"/>
  <c r="V196" i="1" s="1"/>
  <c r="W196" i="1" s="1"/>
  <c r="AA196" i="1" s="1"/>
  <c r="Q191" i="1"/>
  <c r="J191" i="1"/>
  <c r="N190" i="1"/>
  <c r="M185" i="1"/>
  <c r="Q184" i="1"/>
  <c r="J184" i="1"/>
  <c r="U184" i="1" s="1"/>
  <c r="V184" i="1" s="1"/>
  <c r="W184" i="1" s="1"/>
  <c r="AA184" i="1" s="1"/>
  <c r="R179" i="1"/>
  <c r="K179" i="1"/>
  <c r="O178" i="1"/>
  <c r="O173" i="1"/>
  <c r="S172" i="1"/>
  <c r="L172" i="1"/>
  <c r="U172" i="1" s="1"/>
  <c r="V172" i="1" s="1"/>
  <c r="W172" i="1" s="1"/>
  <c r="AA172" i="1" s="1"/>
  <c r="T167" i="1"/>
  <c r="M167" i="1"/>
  <c r="Q166" i="1"/>
  <c r="P161" i="1"/>
  <c r="T160" i="1"/>
  <c r="M160" i="1"/>
  <c r="U160" i="1" s="1"/>
  <c r="V160" i="1" s="1"/>
  <c r="W160" i="1" s="1"/>
  <c r="AA160" i="1" s="1"/>
  <c r="T155" i="1"/>
  <c r="L155" i="1"/>
  <c r="P154" i="1"/>
  <c r="P149" i="1"/>
  <c r="T148" i="1"/>
  <c r="L148" i="1"/>
  <c r="U148" i="1" s="1"/>
  <c r="V148" i="1" s="1"/>
  <c r="W148" i="1" s="1"/>
  <c r="AA148" i="1" s="1"/>
  <c r="T143" i="1"/>
  <c r="M143" i="1"/>
  <c r="Q142" i="1"/>
  <c r="O137" i="1"/>
  <c r="O136" i="1"/>
  <c r="R131" i="1"/>
  <c r="U131" i="1" s="1"/>
  <c r="V131" i="1" s="1"/>
  <c r="W131" i="1" s="1"/>
  <c r="AA131" i="1" s="1"/>
  <c r="R130" i="1"/>
  <c r="P125" i="1"/>
  <c r="P124" i="1"/>
  <c r="K119" i="1"/>
  <c r="L118" i="1"/>
  <c r="R113" i="1"/>
  <c r="U113" i="1" s="1"/>
  <c r="V113" i="1" s="1"/>
  <c r="W113" i="1" s="1"/>
  <c r="AA113" i="1" s="1"/>
  <c r="R112" i="1"/>
  <c r="K107" i="1"/>
  <c r="M106" i="1"/>
  <c r="Q101" i="1"/>
  <c r="Q100" i="1"/>
  <c r="K95" i="1"/>
  <c r="L94" i="1"/>
  <c r="R89" i="1"/>
  <c r="R88" i="1"/>
  <c r="N83" i="1"/>
  <c r="K82" i="1"/>
  <c r="R77" i="1"/>
  <c r="U77" i="1" s="1"/>
  <c r="V77" i="1" s="1"/>
  <c r="W77" i="1" s="1"/>
  <c r="AA77" i="1" s="1"/>
  <c r="O76" i="1"/>
  <c r="S71" i="1"/>
  <c r="M70" i="1"/>
  <c r="O65" i="1"/>
  <c r="M125" i="1"/>
  <c r="O124" i="1"/>
  <c r="U124" i="1" s="1"/>
  <c r="V124" i="1" s="1"/>
  <c r="W124" i="1" s="1"/>
  <c r="AA124" i="1" s="1"/>
  <c r="T119" i="1"/>
  <c r="T118" i="1"/>
  <c r="J118" i="1"/>
  <c r="O113" i="1"/>
  <c r="Q112" i="1"/>
  <c r="J107" i="1"/>
  <c r="J106" i="1"/>
  <c r="O101" i="1"/>
  <c r="P100" i="1"/>
  <c r="J95" i="1"/>
  <c r="J94" i="1"/>
  <c r="P89" i="1"/>
  <c r="Q88" i="1"/>
  <c r="K83" i="1"/>
  <c r="J82" i="1"/>
  <c r="P77" i="1"/>
  <c r="L76" i="1"/>
  <c r="Q71" i="1"/>
  <c r="J70" i="1"/>
  <c r="L65" i="1"/>
  <c r="K59" i="1"/>
  <c r="Q59" i="1"/>
  <c r="L59" i="1"/>
  <c r="R59" i="1"/>
  <c r="U59" i="1" s="1"/>
  <c r="V59" i="1" s="1"/>
  <c r="W59" i="1" s="1"/>
  <c r="AA59" i="1" s="1"/>
  <c r="N59" i="1"/>
  <c r="T59" i="1"/>
  <c r="L53" i="1"/>
  <c r="R53" i="1"/>
  <c r="M53" i="1"/>
  <c r="S53" i="1"/>
  <c r="U53" i="1" s="1"/>
  <c r="V53" i="1" s="1"/>
  <c r="W53" i="1" s="1"/>
  <c r="AA53" i="1" s="1"/>
  <c r="O53" i="1"/>
  <c r="M47" i="1"/>
  <c r="S47" i="1"/>
  <c r="N47" i="1"/>
  <c r="T47" i="1"/>
  <c r="J47" i="1"/>
  <c r="U47" i="1" s="1"/>
  <c r="V47" i="1" s="1"/>
  <c r="W47" i="1" s="1"/>
  <c r="AA47" i="1" s="1"/>
  <c r="P47" i="1"/>
  <c r="N41" i="1"/>
  <c r="T41" i="1"/>
  <c r="O41" i="1"/>
  <c r="K41" i="1"/>
  <c r="Q41" i="1"/>
  <c r="U41" i="1" s="1"/>
  <c r="V41" i="1" s="1"/>
  <c r="W41" i="1" s="1"/>
  <c r="AA41" i="1" s="1"/>
  <c r="O35" i="1"/>
  <c r="J35" i="1"/>
  <c r="P35" i="1"/>
  <c r="K35" i="1"/>
  <c r="Q35" i="1"/>
  <c r="L35" i="1"/>
  <c r="U35" i="1" s="1"/>
  <c r="V35" i="1" s="1"/>
  <c r="W35" i="1" s="1"/>
  <c r="AA35" i="1" s="1"/>
  <c r="R35" i="1"/>
  <c r="J29" i="1"/>
  <c r="P29" i="1"/>
  <c r="K29" i="1"/>
  <c r="Q29" i="1"/>
  <c r="L29" i="1"/>
  <c r="U29" i="1" s="1"/>
  <c r="V29" i="1" s="1"/>
  <c r="W29" i="1" s="1"/>
  <c r="AA29" i="1" s="1"/>
  <c r="R29" i="1"/>
  <c r="M29" i="1"/>
  <c r="S29" i="1"/>
  <c r="K23" i="1"/>
  <c r="Q23" i="1"/>
  <c r="L23" i="1"/>
  <c r="U23" i="1" s="1"/>
  <c r="V23" i="1" s="1"/>
  <c r="W23" i="1" s="1"/>
  <c r="AA23" i="1" s="1"/>
  <c r="R23" i="1"/>
  <c r="M23" i="1"/>
  <c r="S23" i="1"/>
  <c r="N23" i="1"/>
  <c r="T23" i="1"/>
  <c r="L17" i="1"/>
  <c r="R17" i="1"/>
  <c r="M17" i="1"/>
  <c r="S17" i="1"/>
  <c r="N17" i="1"/>
  <c r="T17" i="1"/>
  <c r="O17" i="1"/>
  <c r="M11" i="1"/>
  <c r="S11" i="1"/>
  <c r="N11" i="1"/>
  <c r="T11" i="1"/>
  <c r="O11" i="1"/>
  <c r="J11" i="1"/>
  <c r="U11" i="1" s="1"/>
  <c r="V11" i="1" s="1"/>
  <c r="W11" i="1" s="1"/>
  <c r="AA11" i="1" s="1"/>
  <c r="P11" i="1"/>
  <c r="M5" i="1"/>
  <c r="S5" i="1"/>
  <c r="N5" i="1"/>
  <c r="T5" i="1"/>
  <c r="O5" i="1"/>
  <c r="J5" i="1"/>
  <c r="P5" i="1"/>
  <c r="J58" i="1"/>
  <c r="P58" i="1"/>
  <c r="K58" i="1"/>
  <c r="Q58" i="1"/>
  <c r="M58" i="1"/>
  <c r="S58" i="1"/>
  <c r="K52" i="1"/>
  <c r="Q52" i="1"/>
  <c r="L52" i="1"/>
  <c r="R52" i="1"/>
  <c r="U52" i="1" s="1"/>
  <c r="V52" i="1" s="1"/>
  <c r="W52" i="1" s="1"/>
  <c r="AA52" i="1" s="1"/>
  <c r="N52" i="1"/>
  <c r="T52" i="1"/>
  <c r="L46" i="1"/>
  <c r="R46" i="1"/>
  <c r="M46" i="1"/>
  <c r="S46" i="1"/>
  <c r="U46" i="1" s="1"/>
  <c r="V46" i="1" s="1"/>
  <c r="W46" i="1" s="1"/>
  <c r="AA46" i="1" s="1"/>
  <c r="O46" i="1"/>
  <c r="M40" i="1"/>
  <c r="S40" i="1"/>
  <c r="N40" i="1"/>
  <c r="T40" i="1"/>
  <c r="J40" i="1"/>
  <c r="U40" i="1" s="1"/>
  <c r="V40" i="1" s="1"/>
  <c r="W40" i="1" s="1"/>
  <c r="AA40" i="1" s="1"/>
  <c r="P40" i="1"/>
  <c r="N34" i="1"/>
  <c r="T34" i="1"/>
  <c r="O34" i="1"/>
  <c r="J34" i="1"/>
  <c r="P34" i="1"/>
  <c r="U34" i="1" s="1"/>
  <c r="V34" i="1" s="1"/>
  <c r="W34" i="1" s="1"/>
  <c r="AA34" i="1" s="1"/>
  <c r="K34" i="1"/>
  <c r="Q34" i="1"/>
  <c r="O28" i="1"/>
  <c r="J28" i="1"/>
  <c r="P28" i="1"/>
  <c r="K28" i="1"/>
  <c r="U28" i="1" s="1"/>
  <c r="V28" i="1" s="1"/>
  <c r="W28" i="1" s="1"/>
  <c r="AA28" i="1" s="1"/>
  <c r="Q28" i="1"/>
  <c r="L28" i="1"/>
  <c r="R28" i="1"/>
  <c r="J22" i="1"/>
  <c r="P22" i="1"/>
  <c r="K22" i="1"/>
  <c r="U22" i="1" s="1"/>
  <c r="V22" i="1" s="1"/>
  <c r="W22" i="1" s="1"/>
  <c r="AA22" i="1" s="1"/>
  <c r="Q22" i="1"/>
  <c r="L22" i="1"/>
  <c r="R22" i="1"/>
  <c r="M22" i="1"/>
  <c r="S22" i="1"/>
  <c r="K16" i="1"/>
  <c r="Q16" i="1"/>
  <c r="L16" i="1"/>
  <c r="R16" i="1"/>
  <c r="M16" i="1"/>
  <c r="S16" i="1"/>
  <c r="N16" i="1"/>
  <c r="U16" i="1" s="1"/>
  <c r="V16" i="1" s="1"/>
  <c r="W16" i="1" s="1"/>
  <c r="AA16" i="1" s="1"/>
  <c r="T16" i="1"/>
  <c r="L10" i="1"/>
  <c r="R10" i="1"/>
  <c r="M10" i="1"/>
  <c r="S10" i="1"/>
  <c r="N10" i="1"/>
  <c r="U10" i="1" s="1"/>
  <c r="V10" i="1" s="1"/>
  <c r="W10" i="1" s="1"/>
  <c r="AA10" i="1" s="1"/>
  <c r="T10" i="1"/>
  <c r="O10" i="1"/>
  <c r="J17" i="1"/>
  <c r="P10" i="1"/>
  <c r="T58" i="1"/>
  <c r="K53" i="1"/>
  <c r="J52" i="1"/>
  <c r="O47" i="1"/>
  <c r="N46" i="1"/>
  <c r="S41" i="1"/>
  <c r="R40" i="1"/>
  <c r="S34" i="1"/>
  <c r="N28" i="1"/>
  <c r="O23" i="1"/>
  <c r="P16" i="1"/>
  <c r="R11" i="1"/>
  <c r="K10" i="1"/>
  <c r="L5" i="1"/>
  <c r="U5" i="1" s="1"/>
  <c r="V5" i="1" s="1"/>
  <c r="W5" i="1" s="1"/>
  <c r="AA5" i="1" s="1"/>
  <c r="O4" i="1"/>
  <c r="O739" i="1"/>
  <c r="T4" i="1"/>
  <c r="N4" i="1"/>
  <c r="S4" i="1"/>
  <c r="M4" i="1"/>
  <c r="U4" i="1" s="1"/>
  <c r="V4" i="1" s="1"/>
  <c r="W4" i="1" s="1"/>
  <c r="AA4" i="1" s="1"/>
  <c r="I828" i="1"/>
  <c r="R4" i="1"/>
  <c r="I307" i="1"/>
  <c r="O307" i="1"/>
  <c r="O823" i="1"/>
  <c r="T817" i="1"/>
  <c r="L817" i="1"/>
  <c r="Q811" i="1"/>
  <c r="J811" i="1"/>
  <c r="O805" i="1"/>
  <c r="T799" i="1"/>
  <c r="L799" i="1"/>
  <c r="P793" i="1"/>
  <c r="T787" i="1"/>
  <c r="J787" i="1"/>
  <c r="N781" i="1"/>
  <c r="P775" i="1"/>
  <c r="T769" i="1"/>
  <c r="U769" i="1" s="1"/>
  <c r="V769" i="1" s="1"/>
  <c r="W769" i="1" s="1"/>
  <c r="AA769" i="1" s="1"/>
  <c r="J769" i="1"/>
  <c r="N763" i="1"/>
  <c r="P757" i="1"/>
  <c r="T751" i="1"/>
  <c r="J751" i="1"/>
  <c r="N745" i="1"/>
  <c r="U745" i="1" s="1"/>
  <c r="V745" i="1" s="1"/>
  <c r="W745" i="1" s="1"/>
  <c r="AA745" i="1" s="1"/>
  <c r="J739" i="1"/>
  <c r="P727" i="1"/>
  <c r="Q715" i="1"/>
  <c r="K709" i="1"/>
  <c r="Q697" i="1"/>
  <c r="P685" i="1"/>
  <c r="P649" i="1"/>
  <c r="P613" i="1"/>
  <c r="P577" i="1"/>
  <c r="M805" i="1"/>
  <c r="L769" i="1"/>
  <c r="K733" i="1"/>
  <c r="J691" i="1"/>
  <c r="L547" i="1"/>
  <c r="T828" i="1"/>
  <c r="N828" i="1"/>
  <c r="T307" i="1"/>
  <c r="N307" i="1"/>
  <c r="U307" i="1" s="1"/>
  <c r="V307" i="1" s="1"/>
  <c r="W307" i="1" s="1"/>
  <c r="AA307" i="1" s="1"/>
  <c r="N823" i="1"/>
  <c r="R817" i="1"/>
  <c r="K817" i="1"/>
  <c r="P811" i="1"/>
  <c r="N805" i="1"/>
  <c r="R799" i="1"/>
  <c r="K799" i="1"/>
  <c r="O793" i="1"/>
  <c r="Q787" i="1"/>
  <c r="K781" i="1"/>
  <c r="O775" i="1"/>
  <c r="Q769" i="1"/>
  <c r="K763" i="1"/>
  <c r="O757" i="1"/>
  <c r="Q751" i="1"/>
  <c r="K745" i="1"/>
  <c r="P715" i="1"/>
  <c r="J709" i="1"/>
  <c r="M799" i="1"/>
  <c r="L763" i="1"/>
  <c r="T313" i="1"/>
  <c r="S828" i="1"/>
  <c r="M828" i="1"/>
  <c r="S307" i="1"/>
  <c r="M307" i="1"/>
  <c r="T823" i="1"/>
  <c r="L823" i="1"/>
  <c r="Q817" i="1"/>
  <c r="J817" i="1"/>
  <c r="O811" i="1"/>
  <c r="U811" i="1" s="1"/>
  <c r="V811" i="1" s="1"/>
  <c r="W811" i="1" s="1"/>
  <c r="AA811" i="1" s="1"/>
  <c r="T805" i="1"/>
  <c r="L805" i="1"/>
  <c r="Q799" i="1"/>
  <c r="J799" i="1"/>
  <c r="N793" i="1"/>
  <c r="P787" i="1"/>
  <c r="U787" i="1" s="1"/>
  <c r="V787" i="1" s="1"/>
  <c r="W787" i="1" s="1"/>
  <c r="AA787" i="1" s="1"/>
  <c r="T781" i="1"/>
  <c r="J781" i="1"/>
  <c r="N775" i="1"/>
  <c r="P769" i="1"/>
  <c r="T763" i="1"/>
  <c r="J763" i="1"/>
  <c r="N757" i="1"/>
  <c r="P751" i="1"/>
  <c r="T745" i="1"/>
  <c r="J745" i="1"/>
  <c r="Q733" i="1"/>
  <c r="Q721" i="1"/>
  <c r="K715" i="1"/>
  <c r="P661" i="1"/>
  <c r="P625" i="1"/>
  <c r="P589" i="1"/>
  <c r="T397" i="1"/>
  <c r="L793" i="1"/>
  <c r="L757" i="1"/>
  <c r="J721" i="1"/>
  <c r="R828" i="1"/>
  <c r="L828" i="1"/>
  <c r="R307" i="1"/>
  <c r="L307" i="1"/>
  <c r="R823" i="1"/>
  <c r="K823" i="1"/>
  <c r="P817" i="1"/>
  <c r="N811" i="1"/>
  <c r="R805" i="1"/>
  <c r="K805" i="1"/>
  <c r="P799" i="1"/>
  <c r="K793" i="1"/>
  <c r="O787" i="1"/>
  <c r="Q781" i="1"/>
  <c r="K775" i="1"/>
  <c r="O769" i="1"/>
  <c r="Q763" i="1"/>
  <c r="K757" i="1"/>
  <c r="O751" i="1"/>
  <c r="Q745" i="1"/>
  <c r="P721" i="1"/>
  <c r="K703" i="1"/>
  <c r="Q691" i="1"/>
  <c r="M823" i="1"/>
  <c r="L787" i="1"/>
  <c r="L751" i="1"/>
  <c r="Q828" i="1"/>
  <c r="K828" i="1"/>
  <c r="Q307" i="1"/>
  <c r="Q823" i="1"/>
  <c r="O817" i="1"/>
  <c r="T811" i="1"/>
  <c r="Q805" i="1"/>
  <c r="T793" i="1"/>
  <c r="P781" i="1"/>
  <c r="T775" i="1"/>
  <c r="T757" i="1"/>
  <c r="P745" i="1"/>
  <c r="J703" i="1"/>
  <c r="P828" i="1"/>
  <c r="U828" i="1" s="1"/>
  <c r="V828" i="1" s="1"/>
  <c r="W828" i="1" s="1"/>
  <c r="AA828" i="1" s="1"/>
  <c r="J828" i="1"/>
  <c r="S823" i="1"/>
  <c r="S817" i="1"/>
  <c r="S811" i="1"/>
  <c r="S805" i="1"/>
  <c r="S799" i="1"/>
  <c r="U799" i="1" s="1"/>
  <c r="V799" i="1" s="1"/>
  <c r="W799" i="1" s="1"/>
  <c r="AA799" i="1" s="1"/>
  <c r="S793" i="1"/>
  <c r="M793" i="1"/>
  <c r="S787" i="1"/>
  <c r="M787" i="1"/>
  <c r="S781" i="1"/>
  <c r="M781" i="1"/>
  <c r="S775" i="1"/>
  <c r="M775" i="1"/>
  <c r="S769" i="1"/>
  <c r="M769" i="1"/>
  <c r="S763" i="1"/>
  <c r="M763" i="1"/>
  <c r="S757" i="1"/>
  <c r="M757" i="1"/>
  <c r="S751" i="1"/>
  <c r="M751" i="1"/>
  <c r="S745" i="1"/>
  <c r="M745" i="1"/>
  <c r="P739" i="1"/>
  <c r="P733" i="1"/>
  <c r="K727" i="1"/>
  <c r="Q703" i="1"/>
  <c r="P697" i="1"/>
  <c r="K691" i="1"/>
  <c r="P679" i="1"/>
  <c r="P667" i="1"/>
  <c r="P655" i="1"/>
  <c r="P643" i="1"/>
  <c r="P631" i="1"/>
  <c r="P619" i="1"/>
  <c r="P607" i="1"/>
  <c r="P595" i="1"/>
  <c r="P583" i="1"/>
  <c r="P571" i="1"/>
  <c r="P559" i="1"/>
  <c r="R793" i="1"/>
  <c r="R787" i="1"/>
  <c r="R781" i="1"/>
  <c r="R775" i="1"/>
  <c r="R769" i="1"/>
  <c r="R763" i="1"/>
  <c r="R757" i="1"/>
  <c r="R751" i="1"/>
  <c r="R745" i="1"/>
  <c r="L739" i="1"/>
  <c r="R739" i="1"/>
  <c r="M739" i="1"/>
  <c r="S739" i="1"/>
  <c r="N739" i="1"/>
  <c r="T739" i="1"/>
  <c r="L733" i="1"/>
  <c r="R733" i="1"/>
  <c r="M733" i="1"/>
  <c r="S733" i="1"/>
  <c r="N733" i="1"/>
  <c r="T733" i="1"/>
  <c r="O733" i="1"/>
  <c r="L727" i="1"/>
  <c r="R727" i="1"/>
  <c r="M727" i="1"/>
  <c r="S727" i="1"/>
  <c r="N727" i="1"/>
  <c r="T727" i="1"/>
  <c r="O727" i="1"/>
  <c r="L721" i="1"/>
  <c r="R721" i="1"/>
  <c r="M721" i="1"/>
  <c r="S721" i="1"/>
  <c r="N721" i="1"/>
  <c r="T721" i="1"/>
  <c r="O721" i="1"/>
  <c r="L715" i="1"/>
  <c r="U715" i="1" s="1"/>
  <c r="V715" i="1" s="1"/>
  <c r="W715" i="1" s="1"/>
  <c r="AA715" i="1" s="1"/>
  <c r="R715" i="1"/>
  <c r="M715" i="1"/>
  <c r="S715" i="1"/>
  <c r="N715" i="1"/>
  <c r="T715" i="1"/>
  <c r="O715" i="1"/>
  <c r="L709" i="1"/>
  <c r="R709" i="1"/>
  <c r="M709" i="1"/>
  <c r="S709" i="1"/>
  <c r="N709" i="1"/>
  <c r="T709" i="1"/>
  <c r="O709" i="1"/>
  <c r="L703" i="1"/>
  <c r="R703" i="1"/>
  <c r="M703" i="1"/>
  <c r="S703" i="1"/>
  <c r="N703" i="1"/>
  <c r="T703" i="1"/>
  <c r="O703" i="1"/>
  <c r="L697" i="1"/>
  <c r="R697" i="1"/>
  <c r="M697" i="1"/>
  <c r="S697" i="1"/>
  <c r="N697" i="1"/>
  <c r="T697" i="1"/>
  <c r="O697" i="1"/>
  <c r="L691" i="1"/>
  <c r="R691" i="1"/>
  <c r="M691" i="1"/>
  <c r="S691" i="1"/>
  <c r="N691" i="1"/>
  <c r="T691" i="1"/>
  <c r="O691" i="1"/>
  <c r="K685" i="1"/>
  <c r="Q685" i="1"/>
  <c r="L685" i="1"/>
  <c r="R685" i="1"/>
  <c r="M685" i="1"/>
  <c r="S685" i="1"/>
  <c r="N685" i="1"/>
  <c r="T685" i="1"/>
  <c r="U685" i="1" s="1"/>
  <c r="V685" i="1" s="1"/>
  <c r="W685" i="1" s="1"/>
  <c r="AA685" i="1" s="1"/>
  <c r="O685" i="1"/>
  <c r="K679" i="1"/>
  <c r="Q679" i="1"/>
  <c r="L679" i="1"/>
  <c r="R679" i="1"/>
  <c r="M679" i="1"/>
  <c r="S679" i="1"/>
  <c r="N679" i="1"/>
  <c r="T679" i="1"/>
  <c r="O679" i="1"/>
  <c r="K673" i="1"/>
  <c r="Q673" i="1"/>
  <c r="L673" i="1"/>
  <c r="R673" i="1"/>
  <c r="M673" i="1"/>
  <c r="S673" i="1"/>
  <c r="N673" i="1"/>
  <c r="T673" i="1"/>
  <c r="O673" i="1"/>
  <c r="K667" i="1"/>
  <c r="Q667" i="1"/>
  <c r="L667" i="1"/>
  <c r="R667" i="1"/>
  <c r="M667" i="1"/>
  <c r="S667" i="1"/>
  <c r="N667" i="1"/>
  <c r="T667" i="1"/>
  <c r="O667" i="1"/>
  <c r="K661" i="1"/>
  <c r="Q661" i="1"/>
  <c r="L661" i="1"/>
  <c r="R661" i="1"/>
  <c r="M661" i="1"/>
  <c r="S661" i="1"/>
  <c r="N661" i="1"/>
  <c r="T661" i="1"/>
  <c r="O661" i="1"/>
  <c r="K655" i="1"/>
  <c r="Q655" i="1"/>
  <c r="L655" i="1"/>
  <c r="R655" i="1"/>
  <c r="M655" i="1"/>
  <c r="U655" i="1" s="1"/>
  <c r="V655" i="1" s="1"/>
  <c r="W655" i="1" s="1"/>
  <c r="AA655" i="1" s="1"/>
  <c r="S655" i="1"/>
  <c r="N655" i="1"/>
  <c r="T655" i="1"/>
  <c r="O655" i="1"/>
  <c r="K649" i="1"/>
  <c r="Q649" i="1"/>
  <c r="L649" i="1"/>
  <c r="R649" i="1"/>
  <c r="M649" i="1"/>
  <c r="S649" i="1"/>
  <c r="N649" i="1"/>
  <c r="T649" i="1"/>
  <c r="O649" i="1"/>
  <c r="K643" i="1"/>
  <c r="Q643" i="1"/>
  <c r="L643" i="1"/>
  <c r="R643" i="1"/>
  <c r="M643" i="1"/>
  <c r="S643" i="1"/>
  <c r="N643" i="1"/>
  <c r="T643" i="1"/>
  <c r="O643" i="1"/>
  <c r="K637" i="1"/>
  <c r="Q637" i="1"/>
  <c r="L637" i="1"/>
  <c r="R637" i="1"/>
  <c r="M637" i="1"/>
  <c r="S637" i="1"/>
  <c r="N637" i="1"/>
  <c r="T637" i="1"/>
  <c r="O637" i="1"/>
  <c r="K631" i="1"/>
  <c r="Q631" i="1"/>
  <c r="L631" i="1"/>
  <c r="R631" i="1"/>
  <c r="M631" i="1"/>
  <c r="S631" i="1"/>
  <c r="N631" i="1"/>
  <c r="T631" i="1"/>
  <c r="O631" i="1"/>
  <c r="K625" i="1"/>
  <c r="Q625" i="1"/>
  <c r="L625" i="1"/>
  <c r="R625" i="1"/>
  <c r="M625" i="1"/>
  <c r="S625" i="1"/>
  <c r="N625" i="1"/>
  <c r="T625" i="1"/>
  <c r="U625" i="1" s="1"/>
  <c r="V625" i="1" s="1"/>
  <c r="W625" i="1" s="1"/>
  <c r="AA625" i="1" s="1"/>
  <c r="O625" i="1"/>
  <c r="K619" i="1"/>
  <c r="Q619" i="1"/>
  <c r="L619" i="1"/>
  <c r="R619" i="1"/>
  <c r="M619" i="1"/>
  <c r="S619" i="1"/>
  <c r="N619" i="1"/>
  <c r="T619" i="1"/>
  <c r="O619" i="1"/>
  <c r="K613" i="1"/>
  <c r="Q613" i="1"/>
  <c r="L613" i="1"/>
  <c r="R613" i="1"/>
  <c r="M613" i="1"/>
  <c r="S613" i="1"/>
  <c r="N613" i="1"/>
  <c r="T613" i="1"/>
  <c r="O613" i="1"/>
  <c r="K607" i="1"/>
  <c r="Q607" i="1"/>
  <c r="L607" i="1"/>
  <c r="R607" i="1"/>
  <c r="M607" i="1"/>
  <c r="S607" i="1"/>
  <c r="N607" i="1"/>
  <c r="T607" i="1"/>
  <c r="O607" i="1"/>
  <c r="K601" i="1"/>
  <c r="Q601" i="1"/>
  <c r="L601" i="1"/>
  <c r="R601" i="1"/>
  <c r="M601" i="1"/>
  <c r="S601" i="1"/>
  <c r="N601" i="1"/>
  <c r="T601" i="1"/>
  <c r="O601" i="1"/>
  <c r="K595" i="1"/>
  <c r="Q595" i="1"/>
  <c r="L595" i="1"/>
  <c r="R595" i="1"/>
  <c r="M595" i="1"/>
  <c r="U595" i="1" s="1"/>
  <c r="V595" i="1" s="1"/>
  <c r="W595" i="1" s="1"/>
  <c r="AA595" i="1" s="1"/>
  <c r="S595" i="1"/>
  <c r="N595" i="1"/>
  <c r="T595" i="1"/>
  <c r="O595" i="1"/>
  <c r="K589" i="1"/>
  <c r="Q589" i="1"/>
  <c r="L589" i="1"/>
  <c r="R589" i="1"/>
  <c r="M589" i="1"/>
  <c r="S589" i="1"/>
  <c r="N589" i="1"/>
  <c r="T589" i="1"/>
  <c r="O589" i="1"/>
  <c r="K583" i="1"/>
  <c r="Q583" i="1"/>
  <c r="L583" i="1"/>
  <c r="R583" i="1"/>
  <c r="M583" i="1"/>
  <c r="S583" i="1"/>
  <c r="N583" i="1"/>
  <c r="T583" i="1"/>
  <c r="O583" i="1"/>
  <c r="K577" i="1"/>
  <c r="Q577" i="1"/>
  <c r="L577" i="1"/>
  <c r="R577" i="1"/>
  <c r="M577" i="1"/>
  <c r="S577" i="1"/>
  <c r="N577" i="1"/>
  <c r="T577" i="1"/>
  <c r="O577" i="1"/>
  <c r="K571" i="1"/>
  <c r="Q571" i="1"/>
  <c r="L571" i="1"/>
  <c r="R571" i="1"/>
  <c r="M571" i="1"/>
  <c r="S571" i="1"/>
  <c r="N571" i="1"/>
  <c r="T571" i="1"/>
  <c r="O571" i="1"/>
  <c r="K565" i="1"/>
  <c r="Q565" i="1"/>
  <c r="L565" i="1"/>
  <c r="R565" i="1"/>
  <c r="M565" i="1"/>
  <c r="S565" i="1"/>
  <c r="N565" i="1"/>
  <c r="T565" i="1"/>
  <c r="U565" i="1" s="1"/>
  <c r="V565" i="1" s="1"/>
  <c r="W565" i="1" s="1"/>
  <c r="AA565" i="1" s="1"/>
  <c r="O565" i="1"/>
  <c r="K559" i="1"/>
  <c r="Q559" i="1"/>
  <c r="L559" i="1"/>
  <c r="R559" i="1"/>
  <c r="M559" i="1"/>
  <c r="S559" i="1"/>
  <c r="N559" i="1"/>
  <c r="T559" i="1"/>
  <c r="O559" i="1"/>
  <c r="P553" i="1"/>
  <c r="J553" i="1"/>
  <c r="Q553" i="1"/>
  <c r="M553" i="1"/>
  <c r="K553" i="1"/>
  <c r="R553" i="1"/>
  <c r="L553" i="1"/>
  <c r="T553" i="1"/>
  <c r="N553" i="1"/>
  <c r="N547" i="1"/>
  <c r="K547" i="1"/>
  <c r="O547" i="1"/>
  <c r="P547" i="1"/>
  <c r="Q547" i="1"/>
  <c r="J547" i="1"/>
  <c r="R547" i="1"/>
  <c r="P541" i="1"/>
  <c r="S541" i="1"/>
  <c r="L541" i="1"/>
  <c r="T541" i="1"/>
  <c r="M541" i="1"/>
  <c r="N541" i="1"/>
  <c r="T535" i="1"/>
  <c r="J535" i="1"/>
  <c r="M535" i="1"/>
  <c r="O535" i="1"/>
  <c r="P535" i="1"/>
  <c r="J529" i="1"/>
  <c r="M529" i="1"/>
  <c r="N529" i="1"/>
  <c r="O529" i="1"/>
  <c r="S529" i="1"/>
  <c r="M523" i="1"/>
  <c r="N523" i="1"/>
  <c r="O523" i="1"/>
  <c r="P523" i="1"/>
  <c r="S523" i="1"/>
  <c r="J517" i="1"/>
  <c r="M517" i="1"/>
  <c r="O517" i="1"/>
  <c r="P517" i="1"/>
  <c r="T517" i="1"/>
  <c r="J511" i="1"/>
  <c r="N511" i="1"/>
  <c r="O511" i="1"/>
  <c r="S511" i="1"/>
  <c r="T511" i="1"/>
  <c r="M505" i="1"/>
  <c r="N505" i="1"/>
  <c r="P505" i="1"/>
  <c r="S505" i="1"/>
  <c r="N499" i="1"/>
  <c r="O499" i="1"/>
  <c r="N493" i="1"/>
  <c r="T493" i="1"/>
  <c r="M487" i="1"/>
  <c r="S487" i="1"/>
  <c r="T487" i="1"/>
  <c r="N409" i="1"/>
  <c r="T409" i="1"/>
  <c r="N373" i="1"/>
  <c r="T373" i="1"/>
  <c r="N361" i="1"/>
  <c r="T361" i="1"/>
  <c r="N349" i="1"/>
  <c r="T349" i="1"/>
  <c r="N337" i="1"/>
  <c r="T337" i="1"/>
  <c r="J565" i="1"/>
  <c r="S535" i="1"/>
  <c r="K2" i="1"/>
  <c r="J2" i="1"/>
  <c r="O2" i="1"/>
  <c r="N2" i="1"/>
  <c r="K541" i="1"/>
  <c r="Q541" i="1"/>
  <c r="K535" i="1"/>
  <c r="Q535" i="1"/>
  <c r="L535" i="1"/>
  <c r="R535" i="1"/>
  <c r="K529" i="1"/>
  <c r="Q529" i="1"/>
  <c r="L529" i="1"/>
  <c r="R529" i="1"/>
  <c r="K523" i="1"/>
  <c r="Q523" i="1"/>
  <c r="L523" i="1"/>
  <c r="R523" i="1"/>
  <c r="K517" i="1"/>
  <c r="Q517" i="1"/>
  <c r="L517" i="1"/>
  <c r="R517" i="1"/>
  <c r="K511" i="1"/>
  <c r="Q511" i="1"/>
  <c r="L511" i="1"/>
  <c r="R511" i="1"/>
  <c r="K505" i="1"/>
  <c r="Q505" i="1"/>
  <c r="L505" i="1"/>
  <c r="R505" i="1"/>
  <c r="J499" i="1"/>
  <c r="P499" i="1"/>
  <c r="K499" i="1"/>
  <c r="Q499" i="1"/>
  <c r="L499" i="1"/>
  <c r="R499" i="1"/>
  <c r="O493" i="1"/>
  <c r="J493" i="1"/>
  <c r="P493" i="1"/>
  <c r="K493" i="1"/>
  <c r="Q493" i="1"/>
  <c r="L493" i="1"/>
  <c r="R493" i="1"/>
  <c r="O487" i="1"/>
  <c r="J487" i="1"/>
  <c r="P487" i="1"/>
  <c r="K487" i="1"/>
  <c r="Q487" i="1"/>
  <c r="L487" i="1"/>
  <c r="R487" i="1"/>
  <c r="O481" i="1"/>
  <c r="J481" i="1"/>
  <c r="P481" i="1"/>
  <c r="K481" i="1"/>
  <c r="Q481" i="1"/>
  <c r="L481" i="1"/>
  <c r="R481" i="1"/>
  <c r="O475" i="1"/>
  <c r="J475" i="1"/>
  <c r="P475" i="1"/>
  <c r="K475" i="1"/>
  <c r="Q475" i="1"/>
  <c r="L475" i="1"/>
  <c r="R475" i="1"/>
  <c r="M475" i="1"/>
  <c r="S475" i="1"/>
  <c r="O469" i="1"/>
  <c r="J469" i="1"/>
  <c r="P469" i="1"/>
  <c r="K469" i="1"/>
  <c r="Q469" i="1"/>
  <c r="L469" i="1"/>
  <c r="R469" i="1"/>
  <c r="M469" i="1"/>
  <c r="S469" i="1"/>
  <c r="O463" i="1"/>
  <c r="J463" i="1"/>
  <c r="P463" i="1"/>
  <c r="K463" i="1"/>
  <c r="Q463" i="1"/>
  <c r="L463" i="1"/>
  <c r="R463" i="1"/>
  <c r="M463" i="1"/>
  <c r="S463" i="1"/>
  <c r="O457" i="1"/>
  <c r="J457" i="1"/>
  <c r="P457" i="1"/>
  <c r="K457" i="1"/>
  <c r="Q457" i="1"/>
  <c r="L457" i="1"/>
  <c r="R457" i="1"/>
  <c r="M457" i="1"/>
  <c r="S457" i="1"/>
  <c r="O451" i="1"/>
  <c r="J451" i="1"/>
  <c r="P451" i="1"/>
  <c r="K451" i="1"/>
  <c r="Q451" i="1"/>
  <c r="L451" i="1"/>
  <c r="R451" i="1"/>
  <c r="M451" i="1"/>
  <c r="S451" i="1"/>
  <c r="O445" i="1"/>
  <c r="J445" i="1"/>
  <c r="P445" i="1"/>
  <c r="K445" i="1"/>
  <c r="Q445" i="1"/>
  <c r="L445" i="1"/>
  <c r="R445" i="1"/>
  <c r="M445" i="1"/>
  <c r="S445" i="1"/>
  <c r="O439" i="1"/>
  <c r="J439" i="1"/>
  <c r="P439" i="1"/>
  <c r="K439" i="1"/>
  <c r="Q439" i="1"/>
  <c r="L439" i="1"/>
  <c r="R439" i="1"/>
  <c r="M439" i="1"/>
  <c r="S439" i="1"/>
  <c r="O433" i="1"/>
  <c r="J433" i="1"/>
  <c r="P433" i="1"/>
  <c r="K433" i="1"/>
  <c r="Q433" i="1"/>
  <c r="L433" i="1"/>
  <c r="R433" i="1"/>
  <c r="M433" i="1"/>
  <c r="S433" i="1"/>
  <c r="O427" i="1"/>
  <c r="J427" i="1"/>
  <c r="P427" i="1"/>
  <c r="K427" i="1"/>
  <c r="Q427" i="1"/>
  <c r="L427" i="1"/>
  <c r="R427" i="1"/>
  <c r="M427" i="1"/>
  <c r="S427" i="1"/>
  <c r="O421" i="1"/>
  <c r="J421" i="1"/>
  <c r="P421" i="1"/>
  <c r="K421" i="1"/>
  <c r="Q421" i="1"/>
  <c r="L421" i="1"/>
  <c r="R421" i="1"/>
  <c r="M421" i="1"/>
  <c r="S421" i="1"/>
  <c r="O415" i="1"/>
  <c r="J415" i="1"/>
  <c r="P415" i="1"/>
  <c r="K415" i="1"/>
  <c r="Q415" i="1"/>
  <c r="L415" i="1"/>
  <c r="R415" i="1"/>
  <c r="M415" i="1"/>
  <c r="S415" i="1"/>
  <c r="O409" i="1"/>
  <c r="J409" i="1"/>
  <c r="P409" i="1"/>
  <c r="K409" i="1"/>
  <c r="Q409" i="1"/>
  <c r="L409" i="1"/>
  <c r="R409" i="1"/>
  <c r="M409" i="1"/>
  <c r="S409" i="1"/>
  <c r="O403" i="1"/>
  <c r="J403" i="1"/>
  <c r="P403" i="1"/>
  <c r="K403" i="1"/>
  <c r="Q403" i="1"/>
  <c r="L403" i="1"/>
  <c r="R403" i="1"/>
  <c r="M403" i="1"/>
  <c r="S403" i="1"/>
  <c r="O397" i="1"/>
  <c r="J397" i="1"/>
  <c r="P397" i="1"/>
  <c r="K397" i="1"/>
  <c r="Q397" i="1"/>
  <c r="L397" i="1"/>
  <c r="R397" i="1"/>
  <c r="M397" i="1"/>
  <c r="S397" i="1"/>
  <c r="O391" i="1"/>
  <c r="J391" i="1"/>
  <c r="P391" i="1"/>
  <c r="K391" i="1"/>
  <c r="Q391" i="1"/>
  <c r="L391" i="1"/>
  <c r="R391" i="1"/>
  <c r="M391" i="1"/>
  <c r="S391" i="1"/>
  <c r="O385" i="1"/>
  <c r="J385" i="1"/>
  <c r="P385" i="1"/>
  <c r="K385" i="1"/>
  <c r="Q385" i="1"/>
  <c r="L385" i="1"/>
  <c r="R385" i="1"/>
  <c r="M385" i="1"/>
  <c r="S385" i="1"/>
  <c r="O379" i="1"/>
  <c r="J379" i="1"/>
  <c r="P379" i="1"/>
  <c r="K379" i="1"/>
  <c r="Q379" i="1"/>
  <c r="L379" i="1"/>
  <c r="R379" i="1"/>
  <c r="M379" i="1"/>
  <c r="S379" i="1"/>
  <c r="O373" i="1"/>
  <c r="J373" i="1"/>
  <c r="P373" i="1"/>
  <c r="K373" i="1"/>
  <c r="Q373" i="1"/>
  <c r="L373" i="1"/>
  <c r="R373" i="1"/>
  <c r="M373" i="1"/>
  <c r="S373" i="1"/>
  <c r="O367" i="1"/>
  <c r="J367" i="1"/>
  <c r="P367" i="1"/>
  <c r="K367" i="1"/>
  <c r="Q367" i="1"/>
  <c r="L367" i="1"/>
  <c r="R367" i="1"/>
  <c r="M367" i="1"/>
  <c r="S367" i="1"/>
  <c r="O361" i="1"/>
  <c r="J361" i="1"/>
  <c r="P361" i="1"/>
  <c r="K361" i="1"/>
  <c r="Q361" i="1"/>
  <c r="L361" i="1"/>
  <c r="R361" i="1"/>
  <c r="M361" i="1"/>
  <c r="S361" i="1"/>
  <c r="O355" i="1"/>
  <c r="J355" i="1"/>
  <c r="P355" i="1"/>
  <c r="K355" i="1"/>
  <c r="Q355" i="1"/>
  <c r="L355" i="1"/>
  <c r="R355" i="1"/>
  <c r="M355" i="1"/>
  <c r="S355" i="1"/>
  <c r="O349" i="1"/>
  <c r="J349" i="1"/>
  <c r="P349" i="1"/>
  <c r="K349" i="1"/>
  <c r="Q349" i="1"/>
  <c r="L349" i="1"/>
  <c r="R349" i="1"/>
  <c r="M349" i="1"/>
  <c r="S349" i="1"/>
  <c r="O343" i="1"/>
  <c r="J343" i="1"/>
  <c r="P343" i="1"/>
  <c r="K343" i="1"/>
  <c r="Q343" i="1"/>
  <c r="L343" i="1"/>
  <c r="R343" i="1"/>
  <c r="M343" i="1"/>
  <c r="S343" i="1"/>
  <c r="O337" i="1"/>
  <c r="J337" i="1"/>
  <c r="P337" i="1"/>
  <c r="K337" i="1"/>
  <c r="Q337" i="1"/>
  <c r="L337" i="1"/>
  <c r="R337" i="1"/>
  <c r="M337" i="1"/>
  <c r="S337" i="1"/>
  <c r="O331" i="1"/>
  <c r="J331" i="1"/>
  <c r="P331" i="1"/>
  <c r="K331" i="1"/>
  <c r="Q331" i="1"/>
  <c r="L331" i="1"/>
  <c r="R331" i="1"/>
  <c r="M331" i="1"/>
  <c r="S331" i="1"/>
  <c r="O325" i="1"/>
  <c r="J325" i="1"/>
  <c r="P325" i="1"/>
  <c r="K325" i="1"/>
  <c r="Q325" i="1"/>
  <c r="L325" i="1"/>
  <c r="R325" i="1"/>
  <c r="M325" i="1"/>
  <c r="S325" i="1"/>
  <c r="O319" i="1"/>
  <c r="J319" i="1"/>
  <c r="P319" i="1"/>
  <c r="K319" i="1"/>
  <c r="Q319" i="1"/>
  <c r="L319" i="1"/>
  <c r="R319" i="1"/>
  <c r="M319" i="1"/>
  <c r="S319" i="1"/>
  <c r="J313" i="1"/>
  <c r="P313" i="1"/>
  <c r="N313" i="1"/>
  <c r="O313" i="1"/>
  <c r="Q313" i="1"/>
  <c r="K313" i="1"/>
  <c r="R313" i="1"/>
  <c r="L313" i="1"/>
  <c r="S313" i="1"/>
  <c r="M301" i="1"/>
  <c r="S301" i="1"/>
  <c r="N301" i="1"/>
  <c r="T301" i="1"/>
  <c r="K301" i="1"/>
  <c r="Q301" i="1"/>
  <c r="J301" i="1"/>
  <c r="L301" i="1"/>
  <c r="O301" i="1"/>
  <c r="P301" i="1"/>
  <c r="R301" i="1"/>
  <c r="M295" i="1"/>
  <c r="S295" i="1"/>
  <c r="N295" i="1"/>
  <c r="T295" i="1"/>
  <c r="I295" i="1"/>
  <c r="K295" i="1"/>
  <c r="Q295" i="1"/>
  <c r="J295" i="1"/>
  <c r="L295" i="1"/>
  <c r="O295" i="1"/>
  <c r="P295" i="1"/>
  <c r="R295" i="1"/>
  <c r="M289" i="1"/>
  <c r="S289" i="1"/>
  <c r="N289" i="1"/>
  <c r="T289" i="1"/>
  <c r="I289" i="1"/>
  <c r="J289" i="1"/>
  <c r="P289" i="1"/>
  <c r="K289" i="1"/>
  <c r="Q289" i="1"/>
  <c r="L289" i="1"/>
  <c r="O289" i="1"/>
  <c r="R289" i="1"/>
  <c r="M283" i="1"/>
  <c r="S283" i="1"/>
  <c r="N283" i="1"/>
  <c r="T283" i="1"/>
  <c r="I283" i="1"/>
  <c r="O283" i="1"/>
  <c r="J283" i="1"/>
  <c r="P283" i="1"/>
  <c r="K283" i="1"/>
  <c r="Q283" i="1"/>
  <c r="R283" i="1"/>
  <c r="M277" i="1"/>
  <c r="S277" i="1"/>
  <c r="N277" i="1"/>
  <c r="T277" i="1"/>
  <c r="I277" i="1"/>
  <c r="O277" i="1"/>
  <c r="J277" i="1"/>
  <c r="P277" i="1"/>
  <c r="K277" i="1"/>
  <c r="Q277" i="1"/>
  <c r="L277" i="1"/>
  <c r="R277" i="1"/>
  <c r="M271" i="1"/>
  <c r="S271" i="1"/>
  <c r="N271" i="1"/>
  <c r="T271" i="1"/>
  <c r="I271" i="1"/>
  <c r="O271" i="1"/>
  <c r="J271" i="1"/>
  <c r="P271" i="1"/>
  <c r="K271" i="1"/>
  <c r="Q271" i="1"/>
  <c r="R271" i="1"/>
  <c r="L265" i="1"/>
  <c r="K265" i="1"/>
  <c r="S265" i="1"/>
  <c r="M265" i="1"/>
  <c r="T265" i="1"/>
  <c r="I265" i="1"/>
  <c r="N265" i="1"/>
  <c r="O265" i="1"/>
  <c r="P265" i="1"/>
  <c r="J265" i="1"/>
  <c r="Q265" i="1"/>
  <c r="L259" i="1"/>
  <c r="P259" i="1"/>
  <c r="J259" i="1"/>
  <c r="Q259" i="1"/>
  <c r="I259" i="1"/>
  <c r="K259" i="1"/>
  <c r="S259" i="1"/>
  <c r="M259" i="1"/>
  <c r="T259" i="1"/>
  <c r="N259" i="1"/>
  <c r="O259" i="1"/>
  <c r="L253" i="1"/>
  <c r="N253" i="1"/>
  <c r="O253" i="1"/>
  <c r="I253" i="1"/>
  <c r="P253" i="1"/>
  <c r="J253" i="1"/>
  <c r="Q253" i="1"/>
  <c r="K253" i="1"/>
  <c r="S253" i="1"/>
  <c r="M253" i="1"/>
  <c r="T253" i="1"/>
  <c r="L247" i="1"/>
  <c r="K247" i="1"/>
  <c r="S247" i="1"/>
  <c r="M247" i="1"/>
  <c r="T247" i="1"/>
  <c r="I247" i="1"/>
  <c r="N247" i="1"/>
  <c r="O247" i="1"/>
  <c r="P247" i="1"/>
  <c r="J247" i="1"/>
  <c r="Q247" i="1"/>
  <c r="J241" i="1"/>
  <c r="O241" i="1"/>
  <c r="Q241" i="1"/>
  <c r="I241" i="1"/>
  <c r="S241" i="1"/>
  <c r="K241" i="1"/>
  <c r="T241" i="1"/>
  <c r="M241" i="1"/>
  <c r="N241" i="1"/>
  <c r="J235" i="1"/>
  <c r="S235" i="1"/>
  <c r="K235" i="1"/>
  <c r="T235" i="1"/>
  <c r="I235" i="1"/>
  <c r="M235" i="1"/>
  <c r="N235" i="1"/>
  <c r="O235" i="1"/>
  <c r="Q235" i="1"/>
  <c r="J229" i="1"/>
  <c r="M229" i="1"/>
  <c r="N229" i="1"/>
  <c r="I229" i="1"/>
  <c r="O229" i="1"/>
  <c r="Q229" i="1"/>
  <c r="S229" i="1"/>
  <c r="T229" i="1"/>
  <c r="S517" i="1"/>
  <c r="M511" i="1"/>
  <c r="O505" i="1"/>
  <c r="S499" i="1"/>
  <c r="S493" i="1"/>
  <c r="N487" i="1"/>
  <c r="M481" i="1"/>
  <c r="N469" i="1"/>
  <c r="N457" i="1"/>
  <c r="N445" i="1"/>
  <c r="N433" i="1"/>
  <c r="N421" i="1"/>
  <c r="S553" i="1"/>
  <c r="S547" i="1"/>
  <c r="M547" i="1"/>
  <c r="R541" i="1"/>
  <c r="J541" i="1"/>
  <c r="N535" i="1"/>
  <c r="P529" i="1"/>
  <c r="T523" i="1"/>
  <c r="J523" i="1"/>
  <c r="N517" i="1"/>
  <c r="P511" i="1"/>
  <c r="T505" i="1"/>
  <c r="J505" i="1"/>
  <c r="M499" i="1"/>
  <c r="T481" i="1"/>
  <c r="N475" i="1"/>
  <c r="N463" i="1"/>
  <c r="N451" i="1"/>
  <c r="N439" i="1"/>
  <c r="N427" i="1"/>
  <c r="N415" i="1"/>
  <c r="N403" i="1"/>
  <c r="N391" i="1"/>
  <c r="N379" i="1"/>
  <c r="N367" i="1"/>
  <c r="N355" i="1"/>
  <c r="N343" i="1"/>
  <c r="N331" i="1"/>
  <c r="N319" i="1"/>
  <c r="O223" i="1"/>
  <c r="K223" i="1"/>
  <c r="N223" i="1"/>
  <c r="I223" i="1"/>
  <c r="Q223" i="1"/>
  <c r="T223" i="1"/>
  <c r="O217" i="1"/>
  <c r="I217" i="1"/>
  <c r="N217" i="1"/>
  <c r="T217" i="1"/>
  <c r="O211" i="1"/>
  <c r="N211" i="1"/>
  <c r="T211" i="1"/>
  <c r="I211" i="1"/>
  <c r="O205" i="1"/>
  <c r="I205" i="1"/>
  <c r="N205" i="1"/>
  <c r="T205" i="1"/>
  <c r="O199" i="1"/>
  <c r="N199" i="1"/>
  <c r="T199" i="1"/>
  <c r="I199" i="1"/>
  <c r="O193" i="1"/>
  <c r="I193" i="1"/>
  <c r="N193" i="1"/>
  <c r="T193" i="1"/>
  <c r="O187" i="1"/>
  <c r="N187" i="1"/>
  <c r="T187" i="1"/>
  <c r="I187" i="1"/>
  <c r="O181" i="1"/>
  <c r="I181" i="1"/>
  <c r="N181" i="1"/>
  <c r="T181" i="1"/>
  <c r="O175" i="1"/>
  <c r="N175" i="1"/>
  <c r="T175" i="1"/>
  <c r="I175" i="1"/>
  <c r="O169" i="1"/>
  <c r="I169" i="1"/>
  <c r="N169" i="1"/>
  <c r="T169" i="1"/>
  <c r="O163" i="1"/>
  <c r="N163" i="1"/>
  <c r="T163" i="1"/>
  <c r="I163" i="1"/>
  <c r="O157" i="1"/>
  <c r="I157" i="1"/>
  <c r="N157" i="1"/>
  <c r="T157" i="1"/>
  <c r="J151" i="1"/>
  <c r="R151" i="1"/>
  <c r="I151" i="1"/>
  <c r="K151" i="1"/>
  <c r="J145" i="1"/>
  <c r="I145" i="1"/>
  <c r="J139" i="1"/>
  <c r="I139" i="1"/>
  <c r="O133" i="1"/>
  <c r="I133" i="1"/>
  <c r="J127" i="1"/>
  <c r="O127" i="1"/>
  <c r="I127" i="1"/>
  <c r="J121" i="1"/>
  <c r="I121" i="1"/>
  <c r="O115" i="1"/>
  <c r="I115" i="1"/>
  <c r="J115" i="1"/>
  <c r="J109" i="1"/>
  <c r="I109" i="1"/>
  <c r="O109" i="1"/>
  <c r="J103" i="1"/>
  <c r="I103" i="1"/>
  <c r="O97" i="1"/>
  <c r="I97" i="1"/>
  <c r="J91" i="1"/>
  <c r="I91" i="1"/>
  <c r="J85" i="1"/>
  <c r="I85" i="1"/>
  <c r="O79" i="1"/>
  <c r="J79" i="1"/>
  <c r="I79" i="1"/>
  <c r="J73" i="1"/>
  <c r="O73" i="1"/>
  <c r="I73" i="1"/>
  <c r="J67" i="1"/>
  <c r="I67" i="1"/>
  <c r="O61" i="1"/>
  <c r="I61" i="1"/>
  <c r="J55" i="1"/>
  <c r="I55" i="1"/>
  <c r="O55" i="1"/>
  <c r="J49" i="1"/>
  <c r="I49" i="1"/>
  <c r="O43" i="1"/>
  <c r="J43" i="1"/>
  <c r="I43" i="1"/>
  <c r="J37" i="1"/>
  <c r="I37" i="1"/>
  <c r="J31" i="1"/>
  <c r="I31" i="1"/>
  <c r="O25" i="1"/>
  <c r="I25" i="1"/>
  <c r="J19" i="1"/>
  <c r="O19" i="1"/>
  <c r="I19" i="1"/>
  <c r="J13" i="1"/>
  <c r="I13" i="1"/>
  <c r="O7" i="1"/>
  <c r="I7" i="1"/>
  <c r="O91" i="1"/>
  <c r="O145" i="1"/>
  <c r="O37" i="1"/>
  <c r="S223" i="1"/>
  <c r="M223" i="1"/>
  <c r="S217" i="1"/>
  <c r="M217" i="1"/>
  <c r="S211" i="1"/>
  <c r="M211" i="1"/>
  <c r="S205" i="1"/>
  <c r="M205" i="1"/>
  <c r="S199" i="1"/>
  <c r="M199" i="1"/>
  <c r="S193" i="1"/>
  <c r="M193" i="1"/>
  <c r="S187" i="1"/>
  <c r="M187" i="1"/>
  <c r="S181" i="1"/>
  <c r="M181" i="1"/>
  <c r="S175" i="1"/>
  <c r="M175" i="1"/>
  <c r="S169" i="1"/>
  <c r="M169" i="1"/>
  <c r="S163" i="1"/>
  <c r="M163" i="1"/>
  <c r="S157" i="1"/>
  <c r="M157" i="1"/>
  <c r="P151" i="1"/>
  <c r="R265" i="1"/>
  <c r="R259" i="1"/>
  <c r="R253" i="1"/>
  <c r="R247" i="1"/>
  <c r="R241" i="1"/>
  <c r="L241" i="1"/>
  <c r="R235" i="1"/>
  <c r="L235" i="1"/>
  <c r="R229" i="1"/>
  <c r="L229" i="1"/>
  <c r="R223" i="1"/>
  <c r="L223" i="1"/>
  <c r="R217" i="1"/>
  <c r="L217" i="1"/>
  <c r="R211" i="1"/>
  <c r="L211" i="1"/>
  <c r="R205" i="1"/>
  <c r="L205" i="1"/>
  <c r="R199" i="1"/>
  <c r="L199" i="1"/>
  <c r="R193" i="1"/>
  <c r="L193" i="1"/>
  <c r="R187" i="1"/>
  <c r="L187" i="1"/>
  <c r="R181" i="1"/>
  <c r="L181" i="1"/>
  <c r="R175" i="1"/>
  <c r="L175" i="1"/>
  <c r="R169" i="1"/>
  <c r="L169" i="1"/>
  <c r="R163" i="1"/>
  <c r="L163" i="1"/>
  <c r="R157" i="1"/>
  <c r="L157" i="1"/>
  <c r="O151" i="1"/>
  <c r="O139" i="1"/>
  <c r="O121" i="1"/>
  <c r="O103" i="1"/>
  <c r="O85" i="1"/>
  <c r="O67" i="1"/>
  <c r="O49" i="1"/>
  <c r="O31" i="1"/>
  <c r="O13" i="1"/>
  <c r="Q217" i="1"/>
  <c r="K217" i="1"/>
  <c r="Q211" i="1"/>
  <c r="K211" i="1"/>
  <c r="Q205" i="1"/>
  <c r="K205" i="1"/>
  <c r="Q199" i="1"/>
  <c r="K199" i="1"/>
  <c r="Q193" i="1"/>
  <c r="K193" i="1"/>
  <c r="Q187" i="1"/>
  <c r="K187" i="1"/>
  <c r="Q181" i="1"/>
  <c r="K181" i="1"/>
  <c r="Q175" i="1"/>
  <c r="K175" i="1"/>
  <c r="Q169" i="1"/>
  <c r="K169" i="1"/>
  <c r="Q163" i="1"/>
  <c r="K163" i="1"/>
  <c r="Q157" i="1"/>
  <c r="K157" i="1"/>
  <c r="L151" i="1"/>
  <c r="J133" i="1"/>
  <c r="J97" i="1"/>
  <c r="J61" i="1"/>
  <c r="J25" i="1"/>
  <c r="P241" i="1"/>
  <c r="P235" i="1"/>
  <c r="P229" i="1"/>
  <c r="P223" i="1"/>
  <c r="J223" i="1"/>
  <c r="P217" i="1"/>
  <c r="J217" i="1"/>
  <c r="P211" i="1"/>
  <c r="J211" i="1"/>
  <c r="P205" i="1"/>
  <c r="J205" i="1"/>
  <c r="P199" i="1"/>
  <c r="J199" i="1"/>
  <c r="P193" i="1"/>
  <c r="J193" i="1"/>
  <c r="P187" i="1"/>
  <c r="J187" i="1"/>
  <c r="P181" i="1"/>
  <c r="J181" i="1"/>
  <c r="P175" i="1"/>
  <c r="J175" i="1"/>
  <c r="P169" i="1"/>
  <c r="J169" i="1"/>
  <c r="P163" i="1"/>
  <c r="J163" i="1"/>
  <c r="P157" i="1"/>
  <c r="J157" i="1"/>
  <c r="T151" i="1"/>
  <c r="N151" i="1"/>
  <c r="T145" i="1"/>
  <c r="N145" i="1"/>
  <c r="T139" i="1"/>
  <c r="N139" i="1"/>
  <c r="T133" i="1"/>
  <c r="N133" i="1"/>
  <c r="T127" i="1"/>
  <c r="N127" i="1"/>
  <c r="T121" i="1"/>
  <c r="N121" i="1"/>
  <c r="T115" i="1"/>
  <c r="N115" i="1"/>
  <c r="T109" i="1"/>
  <c r="N109" i="1"/>
  <c r="T103" i="1"/>
  <c r="N103" i="1"/>
  <c r="T97" i="1"/>
  <c r="N97" i="1"/>
  <c r="T91" i="1"/>
  <c r="N91" i="1"/>
  <c r="T85" i="1"/>
  <c r="N85" i="1"/>
  <c r="T79" i="1"/>
  <c r="N79" i="1"/>
  <c r="T73" i="1"/>
  <c r="N73" i="1"/>
  <c r="T67" i="1"/>
  <c r="N67" i="1"/>
  <c r="T61" i="1"/>
  <c r="N61" i="1"/>
  <c r="T55" i="1"/>
  <c r="N55" i="1"/>
  <c r="T49" i="1"/>
  <c r="N49" i="1"/>
  <c r="T43" i="1"/>
  <c r="N43" i="1"/>
  <c r="T37" i="1"/>
  <c r="N37" i="1"/>
  <c r="T31" i="1"/>
  <c r="N31" i="1"/>
  <c r="T25" i="1"/>
  <c r="N25" i="1"/>
  <c r="T19" i="1"/>
  <c r="N19" i="1"/>
  <c r="T13" i="1"/>
  <c r="N13" i="1"/>
  <c r="T7" i="1"/>
  <c r="N7" i="1"/>
  <c r="S151" i="1"/>
  <c r="M151" i="1"/>
  <c r="S145" i="1"/>
  <c r="M145" i="1"/>
  <c r="S139" i="1"/>
  <c r="M139" i="1"/>
  <c r="S133" i="1"/>
  <c r="M133" i="1"/>
  <c r="S127" i="1"/>
  <c r="M127" i="1"/>
  <c r="S121" i="1"/>
  <c r="M121" i="1"/>
  <c r="S115" i="1"/>
  <c r="M115" i="1"/>
  <c r="S109" i="1"/>
  <c r="M109" i="1"/>
  <c r="S103" i="1"/>
  <c r="M103" i="1"/>
  <c r="S97" i="1"/>
  <c r="M97" i="1"/>
  <c r="S91" i="1"/>
  <c r="M91" i="1"/>
  <c r="S85" i="1"/>
  <c r="M85" i="1"/>
  <c r="S79" i="1"/>
  <c r="M79" i="1"/>
  <c r="S73" i="1"/>
  <c r="M73" i="1"/>
  <c r="S67" i="1"/>
  <c r="M67" i="1"/>
  <c r="S61" i="1"/>
  <c r="M61" i="1"/>
  <c r="S55" i="1"/>
  <c r="M55" i="1"/>
  <c r="S49" i="1"/>
  <c r="M49" i="1"/>
  <c r="S43" i="1"/>
  <c r="M43" i="1"/>
  <c r="S37" i="1"/>
  <c r="M37" i="1"/>
  <c r="S31" i="1"/>
  <c r="M31" i="1"/>
  <c r="S25" i="1"/>
  <c r="M25" i="1"/>
  <c r="S19" i="1"/>
  <c r="M19" i="1"/>
  <c r="S13" i="1"/>
  <c r="M13" i="1"/>
  <c r="S7" i="1"/>
  <c r="M7" i="1"/>
  <c r="R145" i="1"/>
  <c r="L145" i="1"/>
  <c r="R139" i="1"/>
  <c r="L139" i="1"/>
  <c r="R133" i="1"/>
  <c r="L133" i="1"/>
  <c r="R127" i="1"/>
  <c r="L127" i="1"/>
  <c r="R121" i="1"/>
  <c r="L121" i="1"/>
  <c r="R115" i="1"/>
  <c r="L115" i="1"/>
  <c r="R109" i="1"/>
  <c r="L109" i="1"/>
  <c r="R103" i="1"/>
  <c r="L103" i="1"/>
  <c r="R97" i="1"/>
  <c r="L97" i="1"/>
  <c r="R91" i="1"/>
  <c r="L91" i="1"/>
  <c r="R85" i="1"/>
  <c r="L85" i="1"/>
  <c r="R79" i="1"/>
  <c r="L79" i="1"/>
  <c r="R73" i="1"/>
  <c r="L73" i="1"/>
  <c r="R67" i="1"/>
  <c r="L67" i="1"/>
  <c r="R61" i="1"/>
  <c r="L61" i="1"/>
  <c r="R55" i="1"/>
  <c r="L55" i="1"/>
  <c r="R49" i="1"/>
  <c r="L49" i="1"/>
  <c r="R43" i="1"/>
  <c r="L43" i="1"/>
  <c r="R37" i="1"/>
  <c r="L37" i="1"/>
  <c r="R31" i="1"/>
  <c r="L31" i="1"/>
  <c r="R25" i="1"/>
  <c r="L25" i="1"/>
  <c r="R19" i="1"/>
  <c r="L19" i="1"/>
  <c r="R13" i="1"/>
  <c r="L13" i="1"/>
  <c r="R7" i="1"/>
  <c r="L7" i="1"/>
  <c r="Q151" i="1"/>
  <c r="Q145" i="1"/>
  <c r="K145" i="1"/>
  <c r="Q139" i="1"/>
  <c r="K139" i="1"/>
  <c r="Q133" i="1"/>
  <c r="K133" i="1"/>
  <c r="Q127" i="1"/>
  <c r="K127" i="1"/>
  <c r="Q121" i="1"/>
  <c r="K121" i="1"/>
  <c r="Q115" i="1"/>
  <c r="K115" i="1"/>
  <c r="Q109" i="1"/>
  <c r="K109" i="1"/>
  <c r="Q103" i="1"/>
  <c r="K103" i="1"/>
  <c r="Q97" i="1"/>
  <c r="K97" i="1"/>
  <c r="Q91" i="1"/>
  <c r="K91" i="1"/>
  <c r="Q85" i="1"/>
  <c r="K85" i="1"/>
  <c r="Q79" i="1"/>
  <c r="K79" i="1"/>
  <c r="Q73" i="1"/>
  <c r="K73" i="1"/>
  <c r="Q67" i="1"/>
  <c r="K67" i="1"/>
  <c r="Q61" i="1"/>
  <c r="K61" i="1"/>
  <c r="Q55" i="1"/>
  <c r="K55" i="1"/>
  <c r="Q49" i="1"/>
  <c r="K49" i="1"/>
  <c r="Q43" i="1"/>
  <c r="K43" i="1"/>
  <c r="Q37" i="1"/>
  <c r="K37" i="1"/>
  <c r="Q31" i="1"/>
  <c r="K31" i="1"/>
  <c r="Q25" i="1"/>
  <c r="K25" i="1"/>
  <c r="Q19" i="1"/>
  <c r="K19" i="1"/>
  <c r="Q13" i="1"/>
  <c r="K13" i="1"/>
  <c r="Q7" i="1"/>
  <c r="K7" i="1"/>
  <c r="P145" i="1"/>
  <c r="P139" i="1"/>
  <c r="P133" i="1"/>
  <c r="P127" i="1"/>
  <c r="P121" i="1"/>
  <c r="P115" i="1"/>
  <c r="P109" i="1"/>
  <c r="P103" i="1"/>
  <c r="P97" i="1"/>
  <c r="P91" i="1"/>
  <c r="P85" i="1"/>
  <c r="P79" i="1"/>
  <c r="P73" i="1"/>
  <c r="P67" i="1"/>
  <c r="P61" i="1"/>
  <c r="P55" i="1"/>
  <c r="P49" i="1"/>
  <c r="P43" i="1"/>
  <c r="P37" i="1"/>
  <c r="P31" i="1"/>
  <c r="P25" i="1"/>
  <c r="P19" i="1"/>
  <c r="P13" i="1"/>
  <c r="P7" i="1"/>
  <c r="U408" i="1"/>
  <c r="V408" i="1" s="1"/>
  <c r="W408" i="1" s="1"/>
  <c r="AA408" i="1" s="1"/>
  <c r="U244" i="1"/>
  <c r="V244" i="1" s="1"/>
  <c r="W244" i="1" s="1"/>
  <c r="AA244" i="1" s="1"/>
  <c r="U800" i="1"/>
  <c r="V800" i="1" s="1"/>
  <c r="W800" i="1" s="1"/>
  <c r="AA800" i="1" s="1"/>
  <c r="U778" i="1"/>
  <c r="V778" i="1" s="1"/>
  <c r="W778" i="1" s="1"/>
  <c r="AA778" i="1" s="1"/>
  <c r="U710" i="1"/>
  <c r="V710" i="1" s="1"/>
  <c r="W710" i="1" s="1"/>
  <c r="AA710" i="1" s="1"/>
  <c r="U624" i="1"/>
  <c r="V624" i="1" s="1"/>
  <c r="W624" i="1" s="1"/>
  <c r="AA624" i="1" s="1"/>
  <c r="U580" i="1"/>
  <c r="V580" i="1" s="1"/>
  <c r="W580" i="1" s="1"/>
  <c r="AA580" i="1" s="1"/>
  <c r="U537" i="1"/>
  <c r="V537" i="1" s="1"/>
  <c r="W537" i="1" s="1"/>
  <c r="AA537" i="1" s="1"/>
  <c r="U494" i="1"/>
  <c r="V494" i="1" s="1"/>
  <c r="W494" i="1" s="1"/>
  <c r="AA494" i="1" s="1"/>
  <c r="U364" i="1"/>
  <c r="V364" i="1" s="1"/>
  <c r="W364" i="1" s="1"/>
  <c r="AA364" i="1" s="1"/>
  <c r="U321" i="1"/>
  <c r="V321" i="1" s="1"/>
  <c r="W321" i="1" s="1"/>
  <c r="AA321" i="1" s="1"/>
  <c r="U71" i="1"/>
  <c r="V71" i="1" s="1"/>
  <c r="W71" i="1" s="1"/>
  <c r="AA71" i="1" s="1"/>
  <c r="U102" i="1"/>
  <c r="V102" i="1" s="1"/>
  <c r="W102" i="1" s="1"/>
  <c r="AA102" i="1" s="1"/>
  <c r="U300" i="1"/>
  <c r="V300" i="1" s="1"/>
  <c r="W300" i="1" s="1"/>
  <c r="AA300" i="1" s="1"/>
  <c r="U287" i="1"/>
  <c r="V287" i="1" s="1"/>
  <c r="W287" i="1" s="1"/>
  <c r="AA287" i="1" s="1"/>
  <c r="U281" i="1"/>
  <c r="V281" i="1" s="1"/>
  <c r="W281" i="1" s="1"/>
  <c r="AA281" i="1" s="1"/>
  <c r="U275" i="1"/>
  <c r="V275" i="1" s="1"/>
  <c r="W275" i="1" s="1"/>
  <c r="AA275" i="1" s="1"/>
  <c r="U269" i="1"/>
  <c r="V269" i="1" s="1"/>
  <c r="W269" i="1" s="1"/>
  <c r="AA269" i="1" s="1"/>
  <c r="U263" i="1"/>
  <c r="V263" i="1" s="1"/>
  <c r="W263" i="1" s="1"/>
  <c r="AA263" i="1" s="1"/>
  <c r="U257" i="1"/>
  <c r="V257" i="1" s="1"/>
  <c r="W257" i="1" s="1"/>
  <c r="AA257" i="1" s="1"/>
  <c r="U250" i="1"/>
  <c r="V250" i="1" s="1"/>
  <c r="W250" i="1" s="1"/>
  <c r="AA250" i="1" s="1"/>
  <c r="U225" i="1"/>
  <c r="V225" i="1" s="1"/>
  <c r="W225" i="1" s="1"/>
  <c r="AA225" i="1" s="1"/>
  <c r="U219" i="1"/>
  <c r="V219" i="1" s="1"/>
  <c r="W219" i="1" s="1"/>
  <c r="AA219" i="1" s="1"/>
  <c r="U213" i="1"/>
  <c r="V213" i="1" s="1"/>
  <c r="W213" i="1" s="1"/>
  <c r="AA213" i="1" s="1"/>
  <c r="U206" i="1"/>
  <c r="V206" i="1" s="1"/>
  <c r="W206" i="1" s="1"/>
  <c r="AA206" i="1" s="1"/>
  <c r="U188" i="1"/>
  <c r="V188" i="1" s="1"/>
  <c r="W188" i="1" s="1"/>
  <c r="AA188" i="1" s="1"/>
  <c r="U168" i="1"/>
  <c r="V168" i="1" s="1"/>
  <c r="W168" i="1" s="1"/>
  <c r="AA168" i="1" s="1"/>
  <c r="U150" i="1"/>
  <c r="V150" i="1" s="1"/>
  <c r="W150" i="1" s="1"/>
  <c r="AA150" i="1" s="1"/>
  <c r="U137" i="1"/>
  <c r="V137" i="1" s="1"/>
  <c r="W137" i="1" s="1"/>
  <c r="AA137" i="1" s="1"/>
  <c r="U111" i="1"/>
  <c r="V111" i="1" s="1"/>
  <c r="W111" i="1" s="1"/>
  <c r="AA111" i="1" s="1"/>
  <c r="U311" i="1"/>
  <c r="V311" i="1" s="1"/>
  <c r="W311" i="1" s="1"/>
  <c r="AA311" i="1" s="1"/>
  <c r="U304" i="1"/>
  <c r="V304" i="1" s="1"/>
  <c r="W304" i="1" s="1"/>
  <c r="AA304" i="1" s="1"/>
  <c r="U822" i="1"/>
  <c r="V822" i="1" s="1"/>
  <c r="W822" i="1" s="1"/>
  <c r="AA822" i="1" s="1"/>
  <c r="U735" i="1"/>
  <c r="V735" i="1" s="1"/>
  <c r="W735" i="1" s="1"/>
  <c r="AA735" i="1" s="1"/>
  <c r="U63" i="1"/>
  <c r="V63" i="1" s="1"/>
  <c r="W63" i="1" s="1"/>
  <c r="AA63" i="1" s="1"/>
  <c r="U82" i="1"/>
  <c r="V82" i="1" s="1"/>
  <c r="W82" i="1" s="1"/>
  <c r="AA82" i="1" s="1"/>
  <c r="U62" i="1"/>
  <c r="V62" i="1" s="1"/>
  <c r="W62" i="1" s="1"/>
  <c r="AA62" i="1" s="1"/>
  <c r="U89" i="1"/>
  <c r="V89" i="1" s="1"/>
  <c r="W89" i="1" s="1"/>
  <c r="AA89" i="1" s="1"/>
  <c r="U6" i="1"/>
  <c r="V6" i="1" s="1"/>
  <c r="W6" i="1" s="1"/>
  <c r="AA6" i="1" s="1"/>
  <c r="U15" i="1"/>
  <c r="V15" i="1" s="1"/>
  <c r="W15" i="1" s="1"/>
  <c r="AA15" i="1" s="1"/>
  <c r="U20" i="1"/>
  <c r="V20" i="1" s="1"/>
  <c r="W20" i="1" s="1"/>
  <c r="AA20" i="1" s="1"/>
  <c r="U24" i="1"/>
  <c r="V24" i="1" s="1"/>
  <c r="W24" i="1" s="1"/>
  <c r="AA24" i="1" s="1"/>
  <c r="U42" i="1"/>
  <c r="V42" i="1" s="1"/>
  <c r="W42" i="1" s="1"/>
  <c r="AA42" i="1" s="1"/>
  <c r="U36" i="1"/>
  <c r="V36" i="1" s="1"/>
  <c r="W36" i="1" s="1"/>
  <c r="AA36" i="1" s="1"/>
  <c r="U54" i="1"/>
  <c r="V54" i="1" s="1"/>
  <c r="W54" i="1" s="1"/>
  <c r="AA54" i="1" s="1"/>
  <c r="U21" i="1"/>
  <c r="V21" i="1" s="1"/>
  <c r="W21" i="1" s="1"/>
  <c r="AA21" i="1" s="1"/>
  <c r="U98" i="1"/>
  <c r="V98" i="1" s="1"/>
  <c r="W98" i="1" s="1"/>
  <c r="AA98" i="1" s="1"/>
  <c r="U174" i="1"/>
  <c r="V174" i="1" s="1"/>
  <c r="W174" i="1" s="1"/>
  <c r="AA174" i="1" s="1"/>
  <c r="U50" i="1"/>
  <c r="V50" i="1" s="1"/>
  <c r="W50" i="1" s="1"/>
  <c r="AA50" i="1" s="1"/>
  <c r="U44" i="1"/>
  <c r="V44" i="1" s="1"/>
  <c r="W44" i="1" s="1"/>
  <c r="AA44" i="1" s="1"/>
  <c r="U30" i="1"/>
  <c r="V30" i="1" s="1"/>
  <c r="W30" i="1" s="1"/>
  <c r="AA30" i="1" s="1"/>
  <c r="U294" i="1"/>
  <c r="V294" i="1" s="1"/>
  <c r="W294" i="1" s="1"/>
  <c r="AA294" i="1" s="1"/>
  <c r="U238" i="1"/>
  <c r="V238" i="1" s="1"/>
  <c r="W238" i="1" s="1"/>
  <c r="AA238" i="1" s="1"/>
  <c r="U232" i="1"/>
  <c r="V232" i="1" s="1"/>
  <c r="W232" i="1" s="1"/>
  <c r="AA232" i="1" s="1"/>
  <c r="U200" i="1"/>
  <c r="V200" i="1" s="1"/>
  <c r="W200" i="1" s="1"/>
  <c r="AA200" i="1" s="1"/>
  <c r="U194" i="1"/>
  <c r="V194" i="1" s="1"/>
  <c r="W194" i="1" s="1"/>
  <c r="AA194" i="1" s="1"/>
  <c r="U162" i="1"/>
  <c r="V162" i="1" s="1"/>
  <c r="W162" i="1" s="1"/>
  <c r="AA162" i="1" s="1"/>
  <c r="U156" i="1"/>
  <c r="V156" i="1" s="1"/>
  <c r="W156" i="1" s="1"/>
  <c r="AA156" i="1" s="1"/>
  <c r="U99" i="1"/>
  <c r="V99" i="1" s="1"/>
  <c r="W99" i="1" s="1"/>
  <c r="AA99" i="1" s="1"/>
  <c r="U56" i="1"/>
  <c r="V56" i="1" s="1"/>
  <c r="W56" i="1" s="1"/>
  <c r="AA56" i="1" s="1"/>
  <c r="U105" i="1"/>
  <c r="V105" i="1" s="1"/>
  <c r="W105" i="1" s="1"/>
  <c r="AA105" i="1" s="1"/>
  <c r="U104" i="1"/>
  <c r="V104" i="1" s="1"/>
  <c r="W104" i="1" s="1"/>
  <c r="AA104" i="1" s="1"/>
  <c r="U227" i="1"/>
  <c r="V227" i="1" s="1"/>
  <c r="W227" i="1" s="1"/>
  <c r="AA227" i="1" s="1"/>
  <c r="U251" i="1"/>
  <c r="V251" i="1" s="1"/>
  <c r="W251" i="1" s="1"/>
  <c r="AA251" i="1" s="1"/>
  <c r="U299" i="1"/>
  <c r="V299" i="1" s="1"/>
  <c r="W299" i="1" s="1"/>
  <c r="AA299" i="1" s="1"/>
  <c r="U298" i="1"/>
  <c r="V298" i="1" s="1"/>
  <c r="W298" i="1" s="1"/>
  <c r="AA298" i="1" s="1"/>
  <c r="U297" i="1"/>
  <c r="V297" i="1" s="1"/>
  <c r="W297" i="1" s="1"/>
  <c r="AA297" i="1" s="1"/>
  <c r="U296" i="1"/>
  <c r="V296" i="1" s="1"/>
  <c r="W296" i="1" s="1"/>
  <c r="AA296" i="1" s="1"/>
  <c r="U293" i="1"/>
  <c r="V293" i="1" s="1"/>
  <c r="W293" i="1" s="1"/>
  <c r="AA293" i="1" s="1"/>
  <c r="U291" i="1"/>
  <c r="V291" i="1" s="1"/>
  <c r="W291" i="1" s="1"/>
  <c r="AA291" i="1" s="1"/>
  <c r="U290" i="1"/>
  <c r="V290" i="1" s="1"/>
  <c r="W290" i="1" s="1"/>
  <c r="AA290" i="1" s="1"/>
  <c r="U288" i="1"/>
  <c r="V288" i="1" s="1"/>
  <c r="W288" i="1" s="1"/>
  <c r="AA288" i="1" s="1"/>
  <c r="U286" i="1"/>
  <c r="V286" i="1" s="1"/>
  <c r="W286" i="1" s="1"/>
  <c r="AA286" i="1" s="1"/>
  <c r="U285" i="1"/>
  <c r="V285" i="1" s="1"/>
  <c r="W285" i="1" s="1"/>
  <c r="AA285" i="1" s="1"/>
  <c r="U284" i="1"/>
  <c r="V284" i="1" s="1"/>
  <c r="W284" i="1" s="1"/>
  <c r="AA284" i="1" s="1"/>
  <c r="U282" i="1"/>
  <c r="V282" i="1" s="1"/>
  <c r="W282" i="1" s="1"/>
  <c r="AA282" i="1" s="1"/>
  <c r="U280" i="1"/>
  <c r="V280" i="1" s="1"/>
  <c r="W280" i="1" s="1"/>
  <c r="AA280" i="1" s="1"/>
  <c r="U279" i="1"/>
  <c r="V279" i="1" s="1"/>
  <c r="W279" i="1" s="1"/>
  <c r="AA279" i="1" s="1"/>
  <c r="U278" i="1"/>
  <c r="V278" i="1" s="1"/>
  <c r="W278" i="1" s="1"/>
  <c r="AA278" i="1" s="1"/>
  <c r="U276" i="1"/>
  <c r="V276" i="1" s="1"/>
  <c r="W276" i="1" s="1"/>
  <c r="AA276" i="1" s="1"/>
  <c r="U274" i="1"/>
  <c r="V274" i="1" s="1"/>
  <c r="W274" i="1" s="1"/>
  <c r="AA274" i="1" s="1"/>
  <c r="U273" i="1"/>
  <c r="V273" i="1" s="1"/>
  <c r="W273" i="1" s="1"/>
  <c r="AA273" i="1" s="1"/>
  <c r="U272" i="1"/>
  <c r="V272" i="1" s="1"/>
  <c r="W272" i="1" s="1"/>
  <c r="AA272" i="1" s="1"/>
  <c r="U270" i="1"/>
  <c r="V270" i="1" s="1"/>
  <c r="W270" i="1" s="1"/>
  <c r="AA270" i="1" s="1"/>
  <c r="U268" i="1"/>
  <c r="V268" i="1" s="1"/>
  <c r="W268" i="1" s="1"/>
  <c r="AA268" i="1" s="1"/>
  <c r="U267" i="1"/>
  <c r="V267" i="1" s="1"/>
  <c r="W267" i="1" s="1"/>
  <c r="AA267" i="1" s="1"/>
  <c r="U266" i="1"/>
  <c r="V266" i="1" s="1"/>
  <c r="W266" i="1" s="1"/>
  <c r="AA266" i="1" s="1"/>
  <c r="U264" i="1"/>
  <c r="V264" i="1" s="1"/>
  <c r="W264" i="1" s="1"/>
  <c r="AA264" i="1" s="1"/>
  <c r="U262" i="1"/>
  <c r="V262" i="1" s="1"/>
  <c r="W262" i="1" s="1"/>
  <c r="AA262" i="1" s="1"/>
  <c r="U261" i="1"/>
  <c r="V261" i="1" s="1"/>
  <c r="W261" i="1" s="1"/>
  <c r="AA261" i="1" s="1"/>
  <c r="U260" i="1"/>
  <c r="V260" i="1" s="1"/>
  <c r="W260" i="1" s="1"/>
  <c r="AA260" i="1" s="1"/>
  <c r="U258" i="1"/>
  <c r="V258" i="1" s="1"/>
  <c r="W258" i="1" s="1"/>
  <c r="AA258" i="1" s="1"/>
  <c r="U256" i="1"/>
  <c r="V256" i="1" s="1"/>
  <c r="W256" i="1" s="1"/>
  <c r="AA256" i="1" s="1"/>
  <c r="U255" i="1"/>
  <c r="V255" i="1" s="1"/>
  <c r="W255" i="1" s="1"/>
  <c r="AA255" i="1" s="1"/>
  <c r="U254" i="1"/>
  <c r="V254" i="1" s="1"/>
  <c r="W254" i="1" s="1"/>
  <c r="AA254" i="1" s="1"/>
  <c r="U252" i="1"/>
  <c r="V252" i="1" s="1"/>
  <c r="W252" i="1" s="1"/>
  <c r="AA252" i="1" s="1"/>
  <c r="U249" i="1"/>
  <c r="V249" i="1" s="1"/>
  <c r="W249" i="1" s="1"/>
  <c r="AA249" i="1" s="1"/>
  <c r="U248" i="1"/>
  <c r="V248" i="1" s="1"/>
  <c r="W248" i="1" s="1"/>
  <c r="AA248" i="1" s="1"/>
  <c r="U246" i="1"/>
  <c r="V246" i="1" s="1"/>
  <c r="W246" i="1" s="1"/>
  <c r="AA246" i="1" s="1"/>
  <c r="U245" i="1"/>
  <c r="V245" i="1" s="1"/>
  <c r="W245" i="1" s="1"/>
  <c r="AA245" i="1" s="1"/>
  <c r="U243" i="1"/>
  <c r="V243" i="1" s="1"/>
  <c r="W243" i="1" s="1"/>
  <c r="AA243" i="1" s="1"/>
  <c r="U242" i="1"/>
  <c r="V242" i="1" s="1"/>
  <c r="W242" i="1" s="1"/>
  <c r="AA242" i="1" s="1"/>
  <c r="U240" i="1"/>
  <c r="V240" i="1" s="1"/>
  <c r="W240" i="1" s="1"/>
  <c r="AA240" i="1" s="1"/>
  <c r="U239" i="1"/>
  <c r="V239" i="1" s="1"/>
  <c r="W239" i="1" s="1"/>
  <c r="AA239" i="1" s="1"/>
  <c r="U237" i="1"/>
  <c r="V237" i="1" s="1"/>
  <c r="W237" i="1" s="1"/>
  <c r="AA237" i="1" s="1"/>
  <c r="U236" i="1"/>
  <c r="V236" i="1" s="1"/>
  <c r="W236" i="1" s="1"/>
  <c r="AA236" i="1" s="1"/>
  <c r="U234" i="1"/>
  <c r="V234" i="1" s="1"/>
  <c r="W234" i="1" s="1"/>
  <c r="AA234" i="1" s="1"/>
  <c r="U233" i="1"/>
  <c r="V233" i="1" s="1"/>
  <c r="W233" i="1" s="1"/>
  <c r="AA233" i="1" s="1"/>
  <c r="U231" i="1"/>
  <c r="V231" i="1" s="1"/>
  <c r="W231" i="1" s="1"/>
  <c r="AA231" i="1" s="1"/>
  <c r="U230" i="1"/>
  <c r="V230" i="1" s="1"/>
  <c r="W230" i="1" s="1"/>
  <c r="AA230" i="1" s="1"/>
  <c r="U228" i="1"/>
  <c r="V228" i="1" s="1"/>
  <c r="W228" i="1" s="1"/>
  <c r="AA228" i="1" s="1"/>
  <c r="U226" i="1"/>
  <c r="V226" i="1" s="1"/>
  <c r="W226" i="1" s="1"/>
  <c r="AA226" i="1" s="1"/>
  <c r="U224" i="1"/>
  <c r="V224" i="1" s="1"/>
  <c r="W224" i="1" s="1"/>
  <c r="AA224" i="1" s="1"/>
  <c r="U222" i="1"/>
  <c r="V222" i="1" s="1"/>
  <c r="W222" i="1" s="1"/>
  <c r="AA222" i="1" s="1"/>
  <c r="U221" i="1"/>
  <c r="V221" i="1" s="1"/>
  <c r="W221" i="1" s="1"/>
  <c r="AA221" i="1" s="1"/>
  <c r="U218" i="1"/>
  <c r="V218" i="1" s="1"/>
  <c r="W218" i="1" s="1"/>
  <c r="AA218" i="1" s="1"/>
  <c r="U216" i="1"/>
  <c r="V216" i="1" s="1"/>
  <c r="W216" i="1" s="1"/>
  <c r="AA216" i="1" s="1"/>
  <c r="U215" i="1"/>
  <c r="V215" i="1" s="1"/>
  <c r="W215" i="1" s="1"/>
  <c r="AA215" i="1" s="1"/>
  <c r="U214" i="1"/>
  <c r="V214" i="1" s="1"/>
  <c r="W214" i="1" s="1"/>
  <c r="AA214" i="1" s="1"/>
  <c r="U212" i="1"/>
  <c r="V212" i="1" s="1"/>
  <c r="W212" i="1" s="1"/>
  <c r="AA212" i="1" s="1"/>
  <c r="U210" i="1"/>
  <c r="V210" i="1" s="1"/>
  <c r="W210" i="1" s="1"/>
  <c r="AA210" i="1" s="1"/>
  <c r="U208" i="1"/>
  <c r="V208" i="1" s="1"/>
  <c r="W208" i="1" s="1"/>
  <c r="AA208" i="1" s="1"/>
  <c r="U207" i="1"/>
  <c r="V207" i="1" s="1"/>
  <c r="W207" i="1" s="1"/>
  <c r="AA207" i="1" s="1"/>
  <c r="U204" i="1"/>
  <c r="V204" i="1" s="1"/>
  <c r="W204" i="1" s="1"/>
  <c r="AA204" i="1" s="1"/>
  <c r="U203" i="1"/>
  <c r="V203" i="1" s="1"/>
  <c r="W203" i="1" s="1"/>
  <c r="AA203" i="1" s="1"/>
  <c r="U202" i="1"/>
  <c r="V202" i="1" s="1"/>
  <c r="W202" i="1" s="1"/>
  <c r="AA202" i="1" s="1"/>
  <c r="U201" i="1"/>
  <c r="V201" i="1" s="1"/>
  <c r="W201" i="1" s="1"/>
  <c r="AA201" i="1" s="1"/>
  <c r="U198" i="1"/>
  <c r="V198" i="1" s="1"/>
  <c r="W198" i="1" s="1"/>
  <c r="AA198" i="1" s="1"/>
  <c r="U195" i="1"/>
  <c r="V195" i="1" s="1"/>
  <c r="W195" i="1" s="1"/>
  <c r="AA195" i="1" s="1"/>
  <c r="U192" i="1"/>
  <c r="V192" i="1" s="1"/>
  <c r="W192" i="1" s="1"/>
  <c r="AA192" i="1" s="1"/>
  <c r="U191" i="1"/>
  <c r="V191" i="1" s="1"/>
  <c r="W191" i="1" s="1"/>
  <c r="AA191" i="1" s="1"/>
  <c r="U190" i="1"/>
  <c r="V190" i="1" s="1"/>
  <c r="W190" i="1" s="1"/>
  <c r="AA190" i="1" s="1"/>
  <c r="U189" i="1"/>
  <c r="V189" i="1" s="1"/>
  <c r="W189" i="1" s="1"/>
  <c r="AA189" i="1" s="1"/>
  <c r="U186" i="1"/>
  <c r="V186" i="1" s="1"/>
  <c r="W186" i="1" s="1"/>
  <c r="AA186" i="1" s="1"/>
  <c r="U185" i="1"/>
  <c r="V185" i="1" s="1"/>
  <c r="W185" i="1" s="1"/>
  <c r="AA185" i="1" s="1"/>
  <c r="U183" i="1"/>
  <c r="V183" i="1" s="1"/>
  <c r="W183" i="1" s="1"/>
  <c r="AA183" i="1" s="1"/>
  <c r="U182" i="1"/>
  <c r="V182" i="1" s="1"/>
  <c r="W182" i="1" s="1"/>
  <c r="AA182" i="1" s="1"/>
  <c r="U180" i="1"/>
  <c r="V180" i="1" s="1"/>
  <c r="W180" i="1" s="1"/>
  <c r="AA180" i="1" s="1"/>
  <c r="U179" i="1"/>
  <c r="V179" i="1" s="1"/>
  <c r="W179" i="1" s="1"/>
  <c r="AA179" i="1" s="1"/>
  <c r="U177" i="1"/>
  <c r="V177" i="1" s="1"/>
  <c r="W177" i="1" s="1"/>
  <c r="AA177" i="1" s="1"/>
  <c r="U176" i="1"/>
  <c r="V176" i="1" s="1"/>
  <c r="W176" i="1" s="1"/>
  <c r="AA176" i="1" s="1"/>
  <c r="U171" i="1"/>
  <c r="V171" i="1" s="1"/>
  <c r="W171" i="1" s="1"/>
  <c r="AA171" i="1" s="1"/>
  <c r="U170" i="1"/>
  <c r="V170" i="1" s="1"/>
  <c r="W170" i="1" s="1"/>
  <c r="AA170" i="1" s="1"/>
  <c r="U167" i="1"/>
  <c r="V167" i="1" s="1"/>
  <c r="W167" i="1" s="1"/>
  <c r="AA167" i="1" s="1"/>
  <c r="U166" i="1"/>
  <c r="V166" i="1" s="1"/>
  <c r="W166" i="1" s="1"/>
  <c r="AA166" i="1" s="1"/>
  <c r="U165" i="1"/>
  <c r="V165" i="1" s="1"/>
  <c r="W165" i="1" s="1"/>
  <c r="AA165" i="1" s="1"/>
  <c r="U164" i="1"/>
  <c r="V164" i="1" s="1"/>
  <c r="W164" i="1" s="1"/>
  <c r="AA164" i="1" s="1"/>
  <c r="U159" i="1"/>
  <c r="V159" i="1" s="1"/>
  <c r="W159" i="1" s="1"/>
  <c r="AA159" i="1" s="1"/>
  <c r="U158" i="1"/>
  <c r="V158" i="1" s="1"/>
  <c r="W158" i="1" s="1"/>
  <c r="AA158" i="1" s="1"/>
  <c r="U155" i="1"/>
  <c r="V155" i="1" s="1"/>
  <c r="W155" i="1" s="1"/>
  <c r="AA155" i="1" s="1"/>
  <c r="U153" i="1"/>
  <c r="V153" i="1" s="1"/>
  <c r="W153" i="1" s="1"/>
  <c r="AA153" i="1" s="1"/>
  <c r="U152" i="1"/>
  <c r="V152" i="1" s="1"/>
  <c r="W152" i="1" s="1"/>
  <c r="AA152" i="1" s="1"/>
  <c r="U149" i="1"/>
  <c r="V149" i="1" s="1"/>
  <c r="W149" i="1" s="1"/>
  <c r="AA149" i="1" s="1"/>
  <c r="U147" i="1"/>
  <c r="V147" i="1" s="1"/>
  <c r="W147" i="1" s="1"/>
  <c r="AA147" i="1" s="1"/>
  <c r="U146" i="1"/>
  <c r="V146" i="1" s="1"/>
  <c r="W146" i="1" s="1"/>
  <c r="AA146" i="1" s="1"/>
  <c r="U142" i="1"/>
  <c r="V142" i="1" s="1"/>
  <c r="W142" i="1" s="1"/>
  <c r="AA142" i="1" s="1"/>
  <c r="U141" i="1"/>
  <c r="V141" i="1" s="1"/>
  <c r="W141" i="1" s="1"/>
  <c r="AA141" i="1" s="1"/>
  <c r="U140" i="1"/>
  <c r="V140" i="1" s="1"/>
  <c r="W140" i="1" s="1"/>
  <c r="AA140" i="1" s="1"/>
  <c r="U138" i="1"/>
  <c r="V138" i="1" s="1"/>
  <c r="W138" i="1" s="1"/>
  <c r="AA138" i="1" s="1"/>
  <c r="U135" i="1"/>
  <c r="V135" i="1" s="1"/>
  <c r="W135" i="1" s="1"/>
  <c r="AA135" i="1" s="1"/>
  <c r="U134" i="1"/>
  <c r="V134" i="1" s="1"/>
  <c r="W134" i="1" s="1"/>
  <c r="AA134" i="1" s="1"/>
  <c r="U132" i="1"/>
  <c r="V132" i="1" s="1"/>
  <c r="W132" i="1" s="1"/>
  <c r="AA132" i="1" s="1"/>
  <c r="U130" i="1"/>
  <c r="V130" i="1" s="1"/>
  <c r="W130" i="1" s="1"/>
  <c r="AA130" i="1" s="1"/>
  <c r="U129" i="1"/>
  <c r="V129" i="1" s="1"/>
  <c r="W129" i="1" s="1"/>
  <c r="AA129" i="1" s="1"/>
  <c r="U128" i="1"/>
  <c r="V128" i="1" s="1"/>
  <c r="W128" i="1" s="1"/>
  <c r="AA128" i="1" s="1"/>
  <c r="U126" i="1"/>
  <c r="V126" i="1" s="1"/>
  <c r="W126" i="1" s="1"/>
  <c r="AA126" i="1" s="1"/>
  <c r="U123" i="1"/>
  <c r="V123" i="1" s="1"/>
  <c r="W123" i="1" s="1"/>
  <c r="AA123" i="1" s="1"/>
  <c r="U122" i="1"/>
  <c r="V122" i="1" s="1"/>
  <c r="W122" i="1" s="1"/>
  <c r="AA122" i="1" s="1"/>
  <c r="U120" i="1"/>
  <c r="V120" i="1" s="1"/>
  <c r="W120" i="1" s="1"/>
  <c r="AA120" i="1" s="1"/>
  <c r="U117" i="1"/>
  <c r="V117" i="1" s="1"/>
  <c r="W117" i="1" s="1"/>
  <c r="AA117" i="1" s="1"/>
  <c r="U116" i="1"/>
  <c r="V116" i="1" s="1"/>
  <c r="W116" i="1" s="1"/>
  <c r="AA116" i="1" s="1"/>
  <c r="U114" i="1"/>
  <c r="V114" i="1" s="1"/>
  <c r="W114" i="1" s="1"/>
  <c r="AA114" i="1" s="1"/>
  <c r="U112" i="1"/>
  <c r="V112" i="1" s="1"/>
  <c r="W112" i="1" s="1"/>
  <c r="AA112" i="1" s="1"/>
  <c r="U110" i="1"/>
  <c r="V110" i="1" s="1"/>
  <c r="W110" i="1" s="1"/>
  <c r="AA110" i="1" s="1"/>
  <c r="U108" i="1"/>
  <c r="V108" i="1" s="1"/>
  <c r="W108" i="1" s="1"/>
  <c r="AA108" i="1" s="1"/>
  <c r="U312" i="1"/>
  <c r="V312" i="1" s="1"/>
  <c r="W312" i="1" s="1"/>
  <c r="AA312" i="1" s="1"/>
  <c r="U310" i="1"/>
  <c r="V310" i="1" s="1"/>
  <c r="W310" i="1" s="1"/>
  <c r="AA310" i="1" s="1"/>
  <c r="U309" i="1"/>
  <c r="V309" i="1" s="1"/>
  <c r="W309" i="1" s="1"/>
  <c r="AA309" i="1" s="1"/>
  <c r="U308" i="1"/>
  <c r="V308" i="1" s="1"/>
  <c r="W308" i="1" s="1"/>
  <c r="AA308" i="1" s="1"/>
  <c r="U306" i="1"/>
  <c r="V306" i="1" s="1"/>
  <c r="W306" i="1" s="1"/>
  <c r="AA306" i="1" s="1"/>
  <c r="U305" i="1"/>
  <c r="V305" i="1" s="1"/>
  <c r="W305" i="1" s="1"/>
  <c r="AA305" i="1" s="1"/>
  <c r="U303" i="1"/>
  <c r="V303" i="1" s="1"/>
  <c r="W303" i="1" s="1"/>
  <c r="AA303" i="1" s="1"/>
  <c r="U302" i="1"/>
  <c r="V302" i="1" s="1"/>
  <c r="W302" i="1" s="1"/>
  <c r="AA302" i="1" s="1"/>
  <c r="U827" i="1"/>
  <c r="V827" i="1" s="1"/>
  <c r="W827" i="1" s="1"/>
  <c r="AA827" i="1" s="1"/>
  <c r="U826" i="1"/>
  <c r="V826" i="1" s="1"/>
  <c r="W826" i="1" s="1"/>
  <c r="AA826" i="1" s="1"/>
  <c r="U825" i="1"/>
  <c r="V825" i="1" s="1"/>
  <c r="W825" i="1" s="1"/>
  <c r="AA825" i="1" s="1"/>
  <c r="U824" i="1"/>
  <c r="V824" i="1" s="1"/>
  <c r="W824" i="1" s="1"/>
  <c r="AA824" i="1" s="1"/>
  <c r="U820" i="1"/>
  <c r="V820" i="1" s="1"/>
  <c r="W820" i="1" s="1"/>
  <c r="AA820" i="1" s="1"/>
  <c r="U819" i="1"/>
  <c r="V819" i="1" s="1"/>
  <c r="W819" i="1" s="1"/>
  <c r="AA819" i="1" s="1"/>
  <c r="U818" i="1"/>
  <c r="V818" i="1" s="1"/>
  <c r="W818" i="1" s="1"/>
  <c r="AA818" i="1" s="1"/>
  <c r="U816" i="1"/>
  <c r="V816" i="1" s="1"/>
  <c r="W816" i="1" s="1"/>
  <c r="AA816" i="1" s="1"/>
  <c r="U814" i="1"/>
  <c r="V814" i="1" s="1"/>
  <c r="W814" i="1" s="1"/>
  <c r="AA814" i="1" s="1"/>
  <c r="U813" i="1"/>
  <c r="V813" i="1" s="1"/>
  <c r="W813" i="1" s="1"/>
  <c r="AA813" i="1" s="1"/>
  <c r="U812" i="1"/>
  <c r="V812" i="1" s="1"/>
  <c r="W812" i="1" s="1"/>
  <c r="AA812" i="1" s="1"/>
  <c r="U810" i="1"/>
  <c r="V810" i="1" s="1"/>
  <c r="W810" i="1" s="1"/>
  <c r="AA810" i="1" s="1"/>
  <c r="U808" i="1"/>
  <c r="V808" i="1" s="1"/>
  <c r="W808" i="1" s="1"/>
  <c r="AA808" i="1" s="1"/>
  <c r="U807" i="1"/>
  <c r="V807" i="1" s="1"/>
  <c r="W807" i="1" s="1"/>
  <c r="AA807" i="1" s="1"/>
  <c r="U806" i="1"/>
  <c r="V806" i="1" s="1"/>
  <c r="W806" i="1" s="1"/>
  <c r="AA806" i="1" s="1"/>
  <c r="U804" i="1"/>
  <c r="V804" i="1" s="1"/>
  <c r="W804" i="1" s="1"/>
  <c r="AA804" i="1" s="1"/>
  <c r="U802" i="1"/>
  <c r="V802" i="1" s="1"/>
  <c r="W802" i="1" s="1"/>
  <c r="AA802" i="1" s="1"/>
  <c r="U801" i="1"/>
  <c r="V801" i="1" s="1"/>
  <c r="W801" i="1" s="1"/>
  <c r="AA801" i="1" s="1"/>
  <c r="U798" i="1"/>
  <c r="V798" i="1" s="1"/>
  <c r="W798" i="1" s="1"/>
  <c r="AA798" i="1" s="1"/>
  <c r="U796" i="1"/>
  <c r="V796" i="1" s="1"/>
  <c r="W796" i="1" s="1"/>
  <c r="AA796" i="1" s="1"/>
  <c r="U795" i="1"/>
  <c r="V795" i="1" s="1"/>
  <c r="W795" i="1" s="1"/>
  <c r="AA795" i="1" s="1"/>
  <c r="U794" i="1"/>
  <c r="V794" i="1" s="1"/>
  <c r="W794" i="1" s="1"/>
  <c r="AA794" i="1" s="1"/>
  <c r="U792" i="1"/>
  <c r="V792" i="1" s="1"/>
  <c r="W792" i="1" s="1"/>
  <c r="AA792" i="1" s="1"/>
  <c r="U790" i="1"/>
  <c r="V790" i="1" s="1"/>
  <c r="W790" i="1" s="1"/>
  <c r="AA790" i="1" s="1"/>
  <c r="U789" i="1"/>
  <c r="V789" i="1" s="1"/>
  <c r="W789" i="1" s="1"/>
  <c r="AA789" i="1" s="1"/>
  <c r="U788" i="1"/>
  <c r="V788" i="1" s="1"/>
  <c r="W788" i="1" s="1"/>
  <c r="AA788" i="1" s="1"/>
  <c r="U786" i="1"/>
  <c r="V786" i="1" s="1"/>
  <c r="W786" i="1" s="1"/>
  <c r="AA786" i="1" s="1"/>
  <c r="U784" i="1"/>
  <c r="V784" i="1" s="1"/>
  <c r="W784" i="1" s="1"/>
  <c r="AA784" i="1" s="1"/>
  <c r="U783" i="1"/>
  <c r="V783" i="1" s="1"/>
  <c r="W783" i="1" s="1"/>
  <c r="AA783" i="1" s="1"/>
  <c r="U782" i="1"/>
  <c r="V782" i="1" s="1"/>
  <c r="W782" i="1" s="1"/>
  <c r="AA782" i="1" s="1"/>
  <c r="U780" i="1"/>
  <c r="V780" i="1" s="1"/>
  <c r="W780" i="1" s="1"/>
  <c r="AA780" i="1" s="1"/>
  <c r="U777" i="1"/>
  <c r="V777" i="1" s="1"/>
  <c r="W777" i="1" s="1"/>
  <c r="AA777" i="1" s="1"/>
  <c r="U776" i="1"/>
  <c r="V776" i="1" s="1"/>
  <c r="W776" i="1" s="1"/>
  <c r="AA776" i="1" s="1"/>
  <c r="U774" i="1"/>
  <c r="V774" i="1" s="1"/>
  <c r="W774" i="1" s="1"/>
  <c r="AA774" i="1" s="1"/>
  <c r="U772" i="1"/>
  <c r="V772" i="1" s="1"/>
  <c r="W772" i="1" s="1"/>
  <c r="AA772" i="1" s="1"/>
  <c r="U771" i="1"/>
  <c r="V771" i="1" s="1"/>
  <c r="W771" i="1" s="1"/>
  <c r="AA771" i="1" s="1"/>
  <c r="U770" i="1"/>
  <c r="V770" i="1" s="1"/>
  <c r="W770" i="1" s="1"/>
  <c r="AA770" i="1" s="1"/>
  <c r="U768" i="1"/>
  <c r="V768" i="1" s="1"/>
  <c r="W768" i="1" s="1"/>
  <c r="AA768" i="1" s="1"/>
  <c r="U766" i="1"/>
  <c r="V766" i="1" s="1"/>
  <c r="W766" i="1" s="1"/>
  <c r="AA766" i="1" s="1"/>
  <c r="U765" i="1"/>
  <c r="V765" i="1" s="1"/>
  <c r="W765" i="1" s="1"/>
  <c r="AA765" i="1" s="1"/>
  <c r="U764" i="1"/>
  <c r="V764" i="1" s="1"/>
  <c r="W764" i="1" s="1"/>
  <c r="AA764" i="1" s="1"/>
  <c r="U762" i="1"/>
  <c r="V762" i="1" s="1"/>
  <c r="W762" i="1" s="1"/>
  <c r="AA762" i="1" s="1"/>
  <c r="U760" i="1"/>
  <c r="V760" i="1" s="1"/>
  <c r="W760" i="1" s="1"/>
  <c r="AA760" i="1" s="1"/>
  <c r="U759" i="1"/>
  <c r="V759" i="1" s="1"/>
  <c r="W759" i="1" s="1"/>
  <c r="AA759" i="1" s="1"/>
  <c r="U758" i="1"/>
  <c r="V758" i="1" s="1"/>
  <c r="W758" i="1" s="1"/>
  <c r="AA758" i="1" s="1"/>
  <c r="U756" i="1"/>
  <c r="V756" i="1" s="1"/>
  <c r="W756" i="1" s="1"/>
  <c r="AA756" i="1" s="1"/>
  <c r="U754" i="1"/>
  <c r="V754" i="1" s="1"/>
  <c r="W754" i="1" s="1"/>
  <c r="AA754" i="1" s="1"/>
  <c r="U753" i="1"/>
  <c r="V753" i="1" s="1"/>
  <c r="W753" i="1" s="1"/>
  <c r="AA753" i="1" s="1"/>
  <c r="U752" i="1"/>
  <c r="V752" i="1" s="1"/>
  <c r="W752" i="1" s="1"/>
  <c r="AA752" i="1" s="1"/>
  <c r="U750" i="1"/>
  <c r="V750" i="1" s="1"/>
  <c r="W750" i="1" s="1"/>
  <c r="AA750" i="1" s="1"/>
  <c r="U748" i="1"/>
  <c r="V748" i="1" s="1"/>
  <c r="W748" i="1" s="1"/>
  <c r="AA748" i="1" s="1"/>
  <c r="U746" i="1"/>
  <c r="V746" i="1" s="1"/>
  <c r="W746" i="1" s="1"/>
  <c r="AA746" i="1" s="1"/>
  <c r="U744" i="1"/>
  <c r="V744" i="1" s="1"/>
  <c r="W744" i="1" s="1"/>
  <c r="AA744" i="1" s="1"/>
  <c r="U742" i="1"/>
  <c r="V742" i="1" s="1"/>
  <c r="W742" i="1" s="1"/>
  <c r="AA742" i="1" s="1"/>
  <c r="U741" i="1"/>
  <c r="V741" i="1" s="1"/>
  <c r="W741" i="1" s="1"/>
  <c r="AA741" i="1" s="1"/>
  <c r="U740" i="1"/>
  <c r="V740" i="1" s="1"/>
  <c r="W740" i="1" s="1"/>
  <c r="AA740" i="1" s="1"/>
  <c r="U738" i="1"/>
  <c r="V738" i="1" s="1"/>
  <c r="W738" i="1" s="1"/>
  <c r="AA738" i="1" s="1"/>
  <c r="U736" i="1"/>
  <c r="V736" i="1" s="1"/>
  <c r="W736" i="1" s="1"/>
  <c r="AA736" i="1" s="1"/>
  <c r="U734" i="1"/>
  <c r="V734" i="1" s="1"/>
  <c r="W734" i="1" s="1"/>
  <c r="AA734" i="1" s="1"/>
  <c r="U732" i="1"/>
  <c r="V732" i="1" s="1"/>
  <c r="W732" i="1" s="1"/>
  <c r="AA732" i="1" s="1"/>
  <c r="U730" i="1"/>
  <c r="V730" i="1" s="1"/>
  <c r="W730" i="1" s="1"/>
  <c r="AA730" i="1" s="1"/>
  <c r="U729" i="1"/>
  <c r="V729" i="1" s="1"/>
  <c r="W729" i="1" s="1"/>
  <c r="AA729" i="1" s="1"/>
  <c r="U728" i="1"/>
  <c r="V728" i="1" s="1"/>
  <c r="W728" i="1" s="1"/>
  <c r="AA728" i="1" s="1"/>
  <c r="U726" i="1"/>
  <c r="V726" i="1" s="1"/>
  <c r="W726" i="1" s="1"/>
  <c r="AA726" i="1" s="1"/>
  <c r="U724" i="1"/>
  <c r="V724" i="1" s="1"/>
  <c r="W724" i="1" s="1"/>
  <c r="AA724" i="1" s="1"/>
  <c r="U723" i="1"/>
  <c r="V723" i="1" s="1"/>
  <c r="W723" i="1" s="1"/>
  <c r="AA723" i="1" s="1"/>
  <c r="U722" i="1"/>
  <c r="V722" i="1" s="1"/>
  <c r="W722" i="1" s="1"/>
  <c r="AA722" i="1" s="1"/>
  <c r="U720" i="1"/>
  <c r="V720" i="1" s="1"/>
  <c r="W720" i="1" s="1"/>
  <c r="AA720" i="1" s="1"/>
  <c r="U718" i="1"/>
  <c r="V718" i="1" s="1"/>
  <c r="W718" i="1" s="1"/>
  <c r="AA718" i="1" s="1"/>
  <c r="U717" i="1"/>
  <c r="V717" i="1" s="1"/>
  <c r="W717" i="1" s="1"/>
  <c r="AA717" i="1" s="1"/>
  <c r="U716" i="1"/>
  <c r="V716" i="1" s="1"/>
  <c r="W716" i="1" s="1"/>
  <c r="AA716" i="1" s="1"/>
  <c r="U714" i="1"/>
  <c r="V714" i="1" s="1"/>
  <c r="W714" i="1" s="1"/>
  <c r="AA714" i="1" s="1"/>
  <c r="U712" i="1"/>
  <c r="V712" i="1" s="1"/>
  <c r="W712" i="1" s="1"/>
  <c r="AA712" i="1" s="1"/>
  <c r="U711" i="1"/>
  <c r="V711" i="1" s="1"/>
  <c r="W711" i="1" s="1"/>
  <c r="AA711" i="1" s="1"/>
  <c r="U708" i="1"/>
  <c r="V708" i="1" s="1"/>
  <c r="W708" i="1" s="1"/>
  <c r="AA708" i="1" s="1"/>
  <c r="U706" i="1"/>
  <c r="V706" i="1" s="1"/>
  <c r="W706" i="1" s="1"/>
  <c r="AA706" i="1" s="1"/>
  <c r="U705" i="1"/>
  <c r="V705" i="1" s="1"/>
  <c r="W705" i="1" s="1"/>
  <c r="AA705" i="1" s="1"/>
  <c r="U704" i="1"/>
  <c r="V704" i="1" s="1"/>
  <c r="W704" i="1" s="1"/>
  <c r="AA704" i="1" s="1"/>
  <c r="U702" i="1"/>
  <c r="V702" i="1" s="1"/>
  <c r="W702" i="1" s="1"/>
  <c r="AA702" i="1" s="1"/>
  <c r="U700" i="1"/>
  <c r="V700" i="1" s="1"/>
  <c r="W700" i="1" s="1"/>
  <c r="AA700" i="1" s="1"/>
  <c r="U699" i="1"/>
  <c r="V699" i="1" s="1"/>
  <c r="W699" i="1" s="1"/>
  <c r="AA699" i="1" s="1"/>
  <c r="U698" i="1"/>
  <c r="V698" i="1" s="1"/>
  <c r="W698" i="1" s="1"/>
  <c r="AA698" i="1" s="1"/>
  <c r="U696" i="1"/>
  <c r="V696" i="1" s="1"/>
  <c r="W696" i="1" s="1"/>
  <c r="AA696" i="1" s="1"/>
  <c r="U694" i="1"/>
  <c r="V694" i="1" s="1"/>
  <c r="W694" i="1" s="1"/>
  <c r="AA694" i="1" s="1"/>
  <c r="U693" i="1"/>
  <c r="V693" i="1" s="1"/>
  <c r="W693" i="1" s="1"/>
  <c r="AA693" i="1" s="1"/>
  <c r="U692" i="1"/>
  <c r="V692" i="1" s="1"/>
  <c r="W692" i="1" s="1"/>
  <c r="AA692" i="1" s="1"/>
  <c r="U690" i="1"/>
  <c r="V690" i="1" s="1"/>
  <c r="W690" i="1" s="1"/>
  <c r="AA690" i="1" s="1"/>
  <c r="U688" i="1"/>
  <c r="V688" i="1" s="1"/>
  <c r="W688" i="1" s="1"/>
  <c r="AA688" i="1" s="1"/>
  <c r="U687" i="1"/>
  <c r="V687" i="1" s="1"/>
  <c r="W687" i="1" s="1"/>
  <c r="AA687" i="1" s="1"/>
  <c r="U686" i="1"/>
  <c r="V686" i="1" s="1"/>
  <c r="W686" i="1" s="1"/>
  <c r="AA686" i="1" s="1"/>
  <c r="U684" i="1"/>
  <c r="V684" i="1" s="1"/>
  <c r="W684" i="1" s="1"/>
  <c r="AA684" i="1" s="1"/>
  <c r="U682" i="1"/>
  <c r="V682" i="1" s="1"/>
  <c r="W682" i="1" s="1"/>
  <c r="AA682" i="1" s="1"/>
  <c r="U681" i="1"/>
  <c r="V681" i="1" s="1"/>
  <c r="W681" i="1" s="1"/>
  <c r="AA681" i="1" s="1"/>
  <c r="U680" i="1"/>
  <c r="V680" i="1" s="1"/>
  <c r="W680" i="1" s="1"/>
  <c r="AA680" i="1" s="1"/>
  <c r="U678" i="1"/>
  <c r="V678" i="1" s="1"/>
  <c r="W678" i="1" s="1"/>
  <c r="AA678" i="1" s="1"/>
  <c r="U676" i="1"/>
  <c r="V676" i="1" s="1"/>
  <c r="W676" i="1" s="1"/>
  <c r="AA676" i="1" s="1"/>
  <c r="U675" i="1"/>
  <c r="V675" i="1" s="1"/>
  <c r="W675" i="1" s="1"/>
  <c r="AA675" i="1" s="1"/>
  <c r="U674" i="1"/>
  <c r="V674" i="1" s="1"/>
  <c r="W674" i="1" s="1"/>
  <c r="AA674" i="1" s="1"/>
  <c r="U672" i="1"/>
  <c r="V672" i="1" s="1"/>
  <c r="W672" i="1" s="1"/>
  <c r="AA672" i="1" s="1"/>
  <c r="U670" i="1"/>
  <c r="V670" i="1" s="1"/>
  <c r="W670" i="1" s="1"/>
  <c r="AA670" i="1" s="1"/>
  <c r="U669" i="1"/>
  <c r="V669" i="1" s="1"/>
  <c r="W669" i="1" s="1"/>
  <c r="AA669" i="1" s="1"/>
  <c r="U668" i="1"/>
  <c r="V668" i="1" s="1"/>
  <c r="W668" i="1" s="1"/>
  <c r="AA668" i="1" s="1"/>
  <c r="U666" i="1"/>
  <c r="V666" i="1" s="1"/>
  <c r="W666" i="1" s="1"/>
  <c r="AA666" i="1" s="1"/>
  <c r="U664" i="1"/>
  <c r="V664" i="1" s="1"/>
  <c r="W664" i="1" s="1"/>
  <c r="AA664" i="1" s="1"/>
  <c r="U663" i="1"/>
  <c r="V663" i="1" s="1"/>
  <c r="W663" i="1" s="1"/>
  <c r="AA663" i="1" s="1"/>
  <c r="U662" i="1"/>
  <c r="V662" i="1" s="1"/>
  <c r="W662" i="1" s="1"/>
  <c r="AA662" i="1" s="1"/>
  <c r="U660" i="1"/>
  <c r="V660" i="1" s="1"/>
  <c r="W660" i="1" s="1"/>
  <c r="AA660" i="1" s="1"/>
  <c r="U658" i="1"/>
  <c r="V658" i="1" s="1"/>
  <c r="W658" i="1" s="1"/>
  <c r="AA658" i="1" s="1"/>
  <c r="U657" i="1"/>
  <c r="V657" i="1" s="1"/>
  <c r="W657" i="1" s="1"/>
  <c r="AA657" i="1" s="1"/>
  <c r="U656" i="1"/>
  <c r="V656" i="1" s="1"/>
  <c r="W656" i="1" s="1"/>
  <c r="AA656" i="1" s="1"/>
  <c r="U654" i="1"/>
  <c r="V654" i="1" s="1"/>
  <c r="W654" i="1" s="1"/>
  <c r="AA654" i="1" s="1"/>
  <c r="U652" i="1"/>
  <c r="V652" i="1" s="1"/>
  <c r="W652" i="1" s="1"/>
  <c r="AA652" i="1" s="1"/>
  <c r="U651" i="1"/>
  <c r="V651" i="1" s="1"/>
  <c r="W651" i="1" s="1"/>
  <c r="AA651" i="1" s="1"/>
  <c r="U650" i="1"/>
  <c r="V650" i="1" s="1"/>
  <c r="W650" i="1" s="1"/>
  <c r="AA650" i="1" s="1"/>
  <c r="U646" i="1"/>
  <c r="V646" i="1" s="1"/>
  <c r="W646" i="1" s="1"/>
  <c r="AA646" i="1" s="1"/>
  <c r="U645" i="1"/>
  <c r="V645" i="1" s="1"/>
  <c r="W645" i="1" s="1"/>
  <c r="AA645" i="1" s="1"/>
  <c r="U644" i="1"/>
  <c r="V644" i="1" s="1"/>
  <c r="W644" i="1" s="1"/>
  <c r="AA644" i="1" s="1"/>
  <c r="U642" i="1"/>
  <c r="V642" i="1" s="1"/>
  <c r="W642" i="1" s="1"/>
  <c r="AA642" i="1" s="1"/>
  <c r="U640" i="1"/>
  <c r="V640" i="1" s="1"/>
  <c r="W640" i="1" s="1"/>
  <c r="AA640" i="1" s="1"/>
  <c r="U639" i="1"/>
  <c r="V639" i="1" s="1"/>
  <c r="W639" i="1" s="1"/>
  <c r="AA639" i="1" s="1"/>
  <c r="U638" i="1"/>
  <c r="V638" i="1" s="1"/>
  <c r="W638" i="1" s="1"/>
  <c r="AA638" i="1" s="1"/>
  <c r="U636" i="1"/>
  <c r="V636" i="1" s="1"/>
  <c r="W636" i="1" s="1"/>
  <c r="AA636" i="1" s="1"/>
  <c r="U634" i="1"/>
  <c r="V634" i="1" s="1"/>
  <c r="W634" i="1" s="1"/>
  <c r="AA634" i="1" s="1"/>
  <c r="U633" i="1"/>
  <c r="V633" i="1" s="1"/>
  <c r="W633" i="1" s="1"/>
  <c r="AA633" i="1" s="1"/>
  <c r="U632" i="1"/>
  <c r="V632" i="1" s="1"/>
  <c r="W632" i="1" s="1"/>
  <c r="AA632" i="1" s="1"/>
  <c r="U630" i="1"/>
  <c r="V630" i="1" s="1"/>
  <c r="W630" i="1" s="1"/>
  <c r="AA630" i="1" s="1"/>
  <c r="U628" i="1"/>
  <c r="V628" i="1" s="1"/>
  <c r="W628" i="1" s="1"/>
  <c r="AA628" i="1" s="1"/>
  <c r="U627" i="1"/>
  <c r="V627" i="1" s="1"/>
  <c r="W627" i="1" s="1"/>
  <c r="AA627" i="1" s="1"/>
  <c r="U626" i="1"/>
  <c r="V626" i="1" s="1"/>
  <c r="W626" i="1" s="1"/>
  <c r="AA626" i="1" s="1"/>
  <c r="U622" i="1"/>
  <c r="V622" i="1" s="1"/>
  <c r="W622" i="1" s="1"/>
  <c r="AA622" i="1" s="1"/>
  <c r="U621" i="1"/>
  <c r="V621" i="1" s="1"/>
  <c r="W621" i="1" s="1"/>
  <c r="AA621" i="1" s="1"/>
  <c r="U620" i="1"/>
  <c r="V620" i="1" s="1"/>
  <c r="W620" i="1" s="1"/>
  <c r="AA620" i="1" s="1"/>
  <c r="U618" i="1"/>
  <c r="V618" i="1" s="1"/>
  <c r="W618" i="1" s="1"/>
  <c r="AA618" i="1" s="1"/>
  <c r="U616" i="1"/>
  <c r="V616" i="1" s="1"/>
  <c r="W616" i="1" s="1"/>
  <c r="AA616" i="1" s="1"/>
  <c r="U615" i="1"/>
  <c r="V615" i="1" s="1"/>
  <c r="W615" i="1" s="1"/>
  <c r="AA615" i="1" s="1"/>
  <c r="U614" i="1"/>
  <c r="V614" i="1" s="1"/>
  <c r="W614" i="1" s="1"/>
  <c r="AA614" i="1" s="1"/>
  <c r="U612" i="1"/>
  <c r="V612" i="1" s="1"/>
  <c r="W612" i="1" s="1"/>
  <c r="AA612" i="1" s="1"/>
  <c r="U610" i="1"/>
  <c r="V610" i="1" s="1"/>
  <c r="W610" i="1" s="1"/>
  <c r="AA610" i="1" s="1"/>
  <c r="U609" i="1"/>
  <c r="V609" i="1" s="1"/>
  <c r="W609" i="1" s="1"/>
  <c r="AA609" i="1" s="1"/>
  <c r="U608" i="1"/>
  <c r="V608" i="1" s="1"/>
  <c r="W608" i="1" s="1"/>
  <c r="AA608" i="1" s="1"/>
  <c r="U606" i="1"/>
  <c r="V606" i="1" s="1"/>
  <c r="W606" i="1" s="1"/>
  <c r="AA606" i="1" s="1"/>
  <c r="U604" i="1"/>
  <c r="V604" i="1" s="1"/>
  <c r="W604" i="1" s="1"/>
  <c r="AA604" i="1" s="1"/>
  <c r="U603" i="1"/>
  <c r="V603" i="1" s="1"/>
  <c r="W603" i="1" s="1"/>
  <c r="AA603" i="1" s="1"/>
  <c r="U602" i="1"/>
  <c r="V602" i="1" s="1"/>
  <c r="W602" i="1" s="1"/>
  <c r="AA602" i="1" s="1"/>
  <c r="U600" i="1"/>
  <c r="V600" i="1" s="1"/>
  <c r="W600" i="1" s="1"/>
  <c r="AA600" i="1" s="1"/>
  <c r="U598" i="1"/>
  <c r="V598" i="1" s="1"/>
  <c r="W598" i="1" s="1"/>
  <c r="AA598" i="1" s="1"/>
  <c r="U597" i="1"/>
  <c r="V597" i="1" s="1"/>
  <c r="W597" i="1" s="1"/>
  <c r="AA597" i="1" s="1"/>
  <c r="U596" i="1"/>
  <c r="V596" i="1" s="1"/>
  <c r="W596" i="1" s="1"/>
  <c r="AA596" i="1" s="1"/>
  <c r="U594" i="1"/>
  <c r="V594" i="1" s="1"/>
  <c r="W594" i="1" s="1"/>
  <c r="AA594" i="1" s="1"/>
  <c r="U592" i="1"/>
  <c r="V592" i="1" s="1"/>
  <c r="W592" i="1" s="1"/>
  <c r="AA592" i="1" s="1"/>
  <c r="U591" i="1"/>
  <c r="V591" i="1" s="1"/>
  <c r="W591" i="1" s="1"/>
  <c r="AA591" i="1" s="1"/>
  <c r="U590" i="1"/>
  <c r="V590" i="1" s="1"/>
  <c r="W590" i="1" s="1"/>
  <c r="AA590" i="1" s="1"/>
  <c r="U588" i="1"/>
  <c r="V588" i="1" s="1"/>
  <c r="W588" i="1" s="1"/>
  <c r="AA588" i="1" s="1"/>
  <c r="U586" i="1"/>
  <c r="V586" i="1" s="1"/>
  <c r="W586" i="1" s="1"/>
  <c r="AA586" i="1" s="1"/>
  <c r="U585" i="1"/>
  <c r="V585" i="1" s="1"/>
  <c r="W585" i="1" s="1"/>
  <c r="AA585" i="1" s="1"/>
  <c r="U584" i="1"/>
  <c r="V584" i="1" s="1"/>
  <c r="W584" i="1" s="1"/>
  <c r="AA584" i="1" s="1"/>
  <c r="U582" i="1"/>
  <c r="V582" i="1" s="1"/>
  <c r="W582" i="1" s="1"/>
  <c r="AA582" i="1" s="1"/>
  <c r="U579" i="1"/>
  <c r="V579" i="1" s="1"/>
  <c r="W579" i="1" s="1"/>
  <c r="AA579" i="1" s="1"/>
  <c r="U578" i="1"/>
  <c r="V578" i="1" s="1"/>
  <c r="W578" i="1" s="1"/>
  <c r="AA578" i="1" s="1"/>
  <c r="U576" i="1"/>
  <c r="V576" i="1" s="1"/>
  <c r="W576" i="1" s="1"/>
  <c r="AA576" i="1" s="1"/>
  <c r="U574" i="1"/>
  <c r="V574" i="1" s="1"/>
  <c r="W574" i="1" s="1"/>
  <c r="AA574" i="1" s="1"/>
  <c r="U573" i="1"/>
  <c r="V573" i="1" s="1"/>
  <c r="W573" i="1" s="1"/>
  <c r="AA573" i="1" s="1"/>
  <c r="U572" i="1"/>
  <c r="V572" i="1" s="1"/>
  <c r="W572" i="1" s="1"/>
  <c r="AA572" i="1" s="1"/>
  <c r="U570" i="1"/>
  <c r="V570" i="1" s="1"/>
  <c r="W570" i="1" s="1"/>
  <c r="AA570" i="1" s="1"/>
  <c r="U568" i="1"/>
  <c r="V568" i="1" s="1"/>
  <c r="W568" i="1" s="1"/>
  <c r="AA568" i="1" s="1"/>
  <c r="U567" i="1"/>
  <c r="V567" i="1" s="1"/>
  <c r="W567" i="1" s="1"/>
  <c r="AA567" i="1" s="1"/>
  <c r="U566" i="1"/>
  <c r="V566" i="1" s="1"/>
  <c r="W566" i="1" s="1"/>
  <c r="AA566" i="1" s="1"/>
  <c r="U564" i="1"/>
  <c r="V564" i="1" s="1"/>
  <c r="W564" i="1" s="1"/>
  <c r="AA564" i="1" s="1"/>
  <c r="U562" i="1"/>
  <c r="V562" i="1" s="1"/>
  <c r="W562" i="1" s="1"/>
  <c r="AA562" i="1" s="1"/>
  <c r="U561" i="1"/>
  <c r="V561" i="1" s="1"/>
  <c r="W561" i="1" s="1"/>
  <c r="AA561" i="1" s="1"/>
  <c r="U560" i="1"/>
  <c r="V560" i="1" s="1"/>
  <c r="W560" i="1" s="1"/>
  <c r="AA560" i="1" s="1"/>
  <c r="U558" i="1"/>
  <c r="V558" i="1" s="1"/>
  <c r="W558" i="1" s="1"/>
  <c r="AA558" i="1" s="1"/>
  <c r="U556" i="1"/>
  <c r="V556" i="1" s="1"/>
  <c r="W556" i="1" s="1"/>
  <c r="AA556" i="1" s="1"/>
  <c r="U555" i="1"/>
  <c r="V555" i="1" s="1"/>
  <c r="W555" i="1" s="1"/>
  <c r="AA555" i="1" s="1"/>
  <c r="U554" i="1"/>
  <c r="V554" i="1" s="1"/>
  <c r="W554" i="1" s="1"/>
  <c r="AA554" i="1" s="1"/>
  <c r="U552" i="1"/>
  <c r="V552" i="1" s="1"/>
  <c r="W552" i="1" s="1"/>
  <c r="AA552" i="1" s="1"/>
  <c r="U550" i="1"/>
  <c r="V550" i="1" s="1"/>
  <c r="W550" i="1" s="1"/>
  <c r="AA550" i="1" s="1"/>
  <c r="U549" i="1"/>
  <c r="V549" i="1" s="1"/>
  <c r="W549" i="1" s="1"/>
  <c r="AA549" i="1" s="1"/>
  <c r="U548" i="1"/>
  <c r="V548" i="1" s="1"/>
  <c r="W548" i="1" s="1"/>
  <c r="AA548" i="1" s="1"/>
  <c r="U546" i="1"/>
  <c r="V546" i="1" s="1"/>
  <c r="W546" i="1" s="1"/>
  <c r="AA546" i="1" s="1"/>
  <c r="U544" i="1"/>
  <c r="V544" i="1" s="1"/>
  <c r="W544" i="1" s="1"/>
  <c r="AA544" i="1" s="1"/>
  <c r="U543" i="1"/>
  <c r="V543" i="1" s="1"/>
  <c r="W543" i="1" s="1"/>
  <c r="AA543" i="1" s="1"/>
  <c r="U542" i="1"/>
  <c r="V542" i="1" s="1"/>
  <c r="W542" i="1" s="1"/>
  <c r="AA542" i="1" s="1"/>
  <c r="U540" i="1"/>
  <c r="V540" i="1" s="1"/>
  <c r="W540" i="1" s="1"/>
  <c r="AA540" i="1" s="1"/>
  <c r="U538" i="1"/>
  <c r="V538" i="1" s="1"/>
  <c r="W538" i="1" s="1"/>
  <c r="AA538" i="1" s="1"/>
  <c r="U536" i="1"/>
  <c r="V536" i="1" s="1"/>
  <c r="W536" i="1" s="1"/>
  <c r="AA536" i="1" s="1"/>
  <c r="U534" i="1"/>
  <c r="V534" i="1" s="1"/>
  <c r="W534" i="1" s="1"/>
  <c r="AA534" i="1" s="1"/>
  <c r="U532" i="1"/>
  <c r="V532" i="1" s="1"/>
  <c r="W532" i="1" s="1"/>
  <c r="AA532" i="1" s="1"/>
  <c r="U531" i="1"/>
  <c r="V531" i="1" s="1"/>
  <c r="W531" i="1" s="1"/>
  <c r="AA531" i="1" s="1"/>
  <c r="U530" i="1"/>
  <c r="V530" i="1" s="1"/>
  <c r="W530" i="1" s="1"/>
  <c r="AA530" i="1" s="1"/>
  <c r="U528" i="1"/>
  <c r="V528" i="1" s="1"/>
  <c r="W528" i="1" s="1"/>
  <c r="AA528" i="1" s="1"/>
  <c r="U526" i="1"/>
  <c r="V526" i="1" s="1"/>
  <c r="W526" i="1" s="1"/>
  <c r="AA526" i="1" s="1"/>
  <c r="U525" i="1"/>
  <c r="V525" i="1" s="1"/>
  <c r="W525" i="1" s="1"/>
  <c r="AA525" i="1" s="1"/>
  <c r="U524" i="1"/>
  <c r="V524" i="1" s="1"/>
  <c r="W524" i="1" s="1"/>
  <c r="AA524" i="1" s="1"/>
  <c r="U522" i="1"/>
  <c r="V522" i="1" s="1"/>
  <c r="W522" i="1" s="1"/>
  <c r="AA522" i="1" s="1"/>
  <c r="U520" i="1"/>
  <c r="V520" i="1" s="1"/>
  <c r="W520" i="1" s="1"/>
  <c r="AA520" i="1" s="1"/>
  <c r="U519" i="1"/>
  <c r="V519" i="1" s="1"/>
  <c r="W519" i="1" s="1"/>
  <c r="AA519" i="1" s="1"/>
  <c r="U518" i="1"/>
  <c r="V518" i="1" s="1"/>
  <c r="W518" i="1" s="1"/>
  <c r="AA518" i="1" s="1"/>
  <c r="U516" i="1"/>
  <c r="V516" i="1" s="1"/>
  <c r="W516" i="1" s="1"/>
  <c r="AA516" i="1" s="1"/>
  <c r="U514" i="1"/>
  <c r="V514" i="1" s="1"/>
  <c r="W514" i="1" s="1"/>
  <c r="AA514" i="1" s="1"/>
  <c r="U513" i="1"/>
  <c r="V513" i="1" s="1"/>
  <c r="W513" i="1" s="1"/>
  <c r="AA513" i="1" s="1"/>
  <c r="U512" i="1"/>
  <c r="V512" i="1" s="1"/>
  <c r="W512" i="1" s="1"/>
  <c r="AA512" i="1" s="1"/>
  <c r="U510" i="1"/>
  <c r="V510" i="1" s="1"/>
  <c r="W510" i="1" s="1"/>
  <c r="AA510" i="1" s="1"/>
  <c r="U508" i="1"/>
  <c r="V508" i="1" s="1"/>
  <c r="W508" i="1" s="1"/>
  <c r="AA508" i="1" s="1"/>
  <c r="U507" i="1"/>
  <c r="V507" i="1" s="1"/>
  <c r="W507" i="1" s="1"/>
  <c r="AA507" i="1" s="1"/>
  <c r="U506" i="1"/>
  <c r="V506" i="1" s="1"/>
  <c r="W506" i="1" s="1"/>
  <c r="AA506" i="1" s="1"/>
  <c r="U504" i="1"/>
  <c r="V504" i="1" s="1"/>
  <c r="W504" i="1" s="1"/>
  <c r="AA504" i="1" s="1"/>
  <c r="U502" i="1"/>
  <c r="V502" i="1" s="1"/>
  <c r="W502" i="1" s="1"/>
  <c r="AA502" i="1" s="1"/>
  <c r="U501" i="1"/>
  <c r="V501" i="1" s="1"/>
  <c r="W501" i="1" s="1"/>
  <c r="AA501" i="1" s="1"/>
  <c r="U500" i="1"/>
  <c r="V500" i="1" s="1"/>
  <c r="W500" i="1" s="1"/>
  <c r="AA500" i="1" s="1"/>
  <c r="U498" i="1"/>
  <c r="V498" i="1" s="1"/>
  <c r="W498" i="1" s="1"/>
  <c r="AA498" i="1" s="1"/>
  <c r="U496" i="1"/>
  <c r="V496" i="1" s="1"/>
  <c r="W496" i="1" s="1"/>
  <c r="AA496" i="1" s="1"/>
  <c r="U495" i="1"/>
  <c r="V495" i="1" s="1"/>
  <c r="W495" i="1" s="1"/>
  <c r="AA495" i="1" s="1"/>
  <c r="U492" i="1"/>
  <c r="V492" i="1" s="1"/>
  <c r="W492" i="1" s="1"/>
  <c r="AA492" i="1" s="1"/>
  <c r="U490" i="1"/>
  <c r="V490" i="1" s="1"/>
  <c r="W490" i="1" s="1"/>
  <c r="AA490" i="1" s="1"/>
  <c r="U489" i="1"/>
  <c r="V489" i="1" s="1"/>
  <c r="W489" i="1" s="1"/>
  <c r="AA489" i="1" s="1"/>
  <c r="U488" i="1"/>
  <c r="V488" i="1" s="1"/>
  <c r="W488" i="1" s="1"/>
  <c r="AA488" i="1" s="1"/>
  <c r="U486" i="1"/>
  <c r="V486" i="1" s="1"/>
  <c r="W486" i="1" s="1"/>
  <c r="AA486" i="1" s="1"/>
  <c r="U484" i="1"/>
  <c r="V484" i="1" s="1"/>
  <c r="W484" i="1" s="1"/>
  <c r="AA484" i="1" s="1"/>
  <c r="U483" i="1"/>
  <c r="V483" i="1" s="1"/>
  <c r="W483" i="1" s="1"/>
  <c r="AA483" i="1" s="1"/>
  <c r="U482" i="1"/>
  <c r="V482" i="1" s="1"/>
  <c r="W482" i="1" s="1"/>
  <c r="AA482" i="1" s="1"/>
  <c r="U480" i="1"/>
  <c r="V480" i="1" s="1"/>
  <c r="W480" i="1" s="1"/>
  <c r="AA480" i="1" s="1"/>
  <c r="U478" i="1"/>
  <c r="V478" i="1" s="1"/>
  <c r="W478" i="1" s="1"/>
  <c r="AA478" i="1" s="1"/>
  <c r="U477" i="1"/>
  <c r="V477" i="1" s="1"/>
  <c r="W477" i="1" s="1"/>
  <c r="AA477" i="1" s="1"/>
  <c r="U476" i="1"/>
  <c r="V476" i="1" s="1"/>
  <c r="W476" i="1" s="1"/>
  <c r="AA476" i="1" s="1"/>
  <c r="U474" i="1"/>
  <c r="V474" i="1" s="1"/>
  <c r="W474" i="1" s="1"/>
  <c r="AA474" i="1" s="1"/>
  <c r="U472" i="1"/>
  <c r="V472" i="1" s="1"/>
  <c r="W472" i="1" s="1"/>
  <c r="AA472" i="1" s="1"/>
  <c r="U471" i="1"/>
  <c r="V471" i="1" s="1"/>
  <c r="W471" i="1" s="1"/>
  <c r="AA471" i="1" s="1"/>
  <c r="U470" i="1"/>
  <c r="V470" i="1" s="1"/>
  <c r="W470" i="1" s="1"/>
  <c r="AA470" i="1" s="1"/>
  <c r="U468" i="1"/>
  <c r="V468" i="1" s="1"/>
  <c r="W468" i="1" s="1"/>
  <c r="AA468" i="1" s="1"/>
  <c r="U466" i="1"/>
  <c r="V466" i="1" s="1"/>
  <c r="W466" i="1" s="1"/>
  <c r="AA466" i="1" s="1"/>
  <c r="U465" i="1"/>
  <c r="V465" i="1" s="1"/>
  <c r="W465" i="1" s="1"/>
  <c r="AA465" i="1" s="1"/>
  <c r="U464" i="1"/>
  <c r="V464" i="1" s="1"/>
  <c r="W464" i="1" s="1"/>
  <c r="AA464" i="1" s="1"/>
  <c r="U462" i="1"/>
  <c r="V462" i="1" s="1"/>
  <c r="W462" i="1" s="1"/>
  <c r="AA462" i="1" s="1"/>
  <c r="U460" i="1"/>
  <c r="V460" i="1" s="1"/>
  <c r="W460" i="1" s="1"/>
  <c r="AA460" i="1" s="1"/>
  <c r="U459" i="1"/>
  <c r="V459" i="1" s="1"/>
  <c r="W459" i="1" s="1"/>
  <c r="AA459" i="1" s="1"/>
  <c r="U458" i="1"/>
  <c r="V458" i="1" s="1"/>
  <c r="W458" i="1" s="1"/>
  <c r="AA458" i="1" s="1"/>
  <c r="U456" i="1"/>
  <c r="V456" i="1" s="1"/>
  <c r="W456" i="1" s="1"/>
  <c r="AA456" i="1" s="1"/>
  <c r="U454" i="1"/>
  <c r="V454" i="1" s="1"/>
  <c r="W454" i="1" s="1"/>
  <c r="AA454" i="1" s="1"/>
  <c r="U453" i="1"/>
  <c r="V453" i="1" s="1"/>
  <c r="W453" i="1" s="1"/>
  <c r="AA453" i="1" s="1"/>
  <c r="U452" i="1"/>
  <c r="V452" i="1" s="1"/>
  <c r="W452" i="1" s="1"/>
  <c r="AA452" i="1" s="1"/>
  <c r="U450" i="1"/>
  <c r="V450" i="1" s="1"/>
  <c r="W450" i="1" s="1"/>
  <c r="AA450" i="1" s="1"/>
  <c r="U448" i="1"/>
  <c r="V448" i="1" s="1"/>
  <c r="W448" i="1" s="1"/>
  <c r="AA448" i="1" s="1"/>
  <c r="U447" i="1"/>
  <c r="V447" i="1" s="1"/>
  <c r="W447" i="1" s="1"/>
  <c r="AA447" i="1" s="1"/>
  <c r="U446" i="1"/>
  <c r="V446" i="1" s="1"/>
  <c r="W446" i="1" s="1"/>
  <c r="AA446" i="1" s="1"/>
  <c r="U444" i="1"/>
  <c r="V444" i="1" s="1"/>
  <c r="W444" i="1" s="1"/>
  <c r="AA444" i="1" s="1"/>
  <c r="U442" i="1"/>
  <c r="V442" i="1" s="1"/>
  <c r="W442" i="1" s="1"/>
  <c r="AA442" i="1" s="1"/>
  <c r="U441" i="1"/>
  <c r="V441" i="1" s="1"/>
  <c r="W441" i="1" s="1"/>
  <c r="AA441" i="1" s="1"/>
  <c r="U440" i="1"/>
  <c r="V440" i="1" s="1"/>
  <c r="W440" i="1" s="1"/>
  <c r="AA440" i="1" s="1"/>
  <c r="U438" i="1"/>
  <c r="V438" i="1" s="1"/>
  <c r="W438" i="1" s="1"/>
  <c r="AA438" i="1" s="1"/>
  <c r="U436" i="1"/>
  <c r="V436" i="1" s="1"/>
  <c r="W436" i="1" s="1"/>
  <c r="AA436" i="1" s="1"/>
  <c r="U435" i="1"/>
  <c r="V435" i="1" s="1"/>
  <c r="W435" i="1" s="1"/>
  <c r="AA435" i="1" s="1"/>
  <c r="U434" i="1"/>
  <c r="V434" i="1" s="1"/>
  <c r="W434" i="1" s="1"/>
  <c r="AA434" i="1" s="1"/>
  <c r="U432" i="1"/>
  <c r="V432" i="1" s="1"/>
  <c r="W432" i="1" s="1"/>
  <c r="AA432" i="1" s="1"/>
  <c r="U430" i="1"/>
  <c r="V430" i="1" s="1"/>
  <c r="W430" i="1" s="1"/>
  <c r="AA430" i="1" s="1"/>
  <c r="U429" i="1"/>
  <c r="V429" i="1" s="1"/>
  <c r="W429" i="1" s="1"/>
  <c r="AA429" i="1" s="1"/>
  <c r="U428" i="1"/>
  <c r="V428" i="1" s="1"/>
  <c r="W428" i="1" s="1"/>
  <c r="AA428" i="1" s="1"/>
  <c r="U426" i="1"/>
  <c r="V426" i="1" s="1"/>
  <c r="W426" i="1" s="1"/>
  <c r="AA426" i="1" s="1"/>
  <c r="U424" i="1"/>
  <c r="V424" i="1" s="1"/>
  <c r="W424" i="1" s="1"/>
  <c r="AA424" i="1" s="1"/>
  <c r="U423" i="1"/>
  <c r="V423" i="1" s="1"/>
  <c r="W423" i="1" s="1"/>
  <c r="AA423" i="1" s="1"/>
  <c r="U422" i="1"/>
  <c r="V422" i="1" s="1"/>
  <c r="W422" i="1" s="1"/>
  <c r="AA422" i="1" s="1"/>
  <c r="U420" i="1"/>
  <c r="V420" i="1" s="1"/>
  <c r="W420" i="1" s="1"/>
  <c r="AA420" i="1" s="1"/>
  <c r="U418" i="1"/>
  <c r="V418" i="1" s="1"/>
  <c r="W418" i="1" s="1"/>
  <c r="AA418" i="1" s="1"/>
  <c r="U417" i="1"/>
  <c r="V417" i="1" s="1"/>
  <c r="W417" i="1" s="1"/>
  <c r="AA417" i="1" s="1"/>
  <c r="U416" i="1"/>
  <c r="V416" i="1" s="1"/>
  <c r="W416" i="1" s="1"/>
  <c r="AA416" i="1" s="1"/>
  <c r="U414" i="1"/>
  <c r="V414" i="1" s="1"/>
  <c r="W414" i="1" s="1"/>
  <c r="AA414" i="1" s="1"/>
  <c r="U412" i="1"/>
  <c r="V412" i="1" s="1"/>
  <c r="W412" i="1" s="1"/>
  <c r="AA412" i="1" s="1"/>
  <c r="U411" i="1"/>
  <c r="V411" i="1" s="1"/>
  <c r="W411" i="1" s="1"/>
  <c r="AA411" i="1" s="1"/>
  <c r="U410" i="1"/>
  <c r="V410" i="1" s="1"/>
  <c r="W410" i="1" s="1"/>
  <c r="AA410" i="1" s="1"/>
  <c r="U406" i="1"/>
  <c r="V406" i="1" s="1"/>
  <c r="W406" i="1" s="1"/>
  <c r="AA406" i="1" s="1"/>
  <c r="U405" i="1"/>
  <c r="V405" i="1" s="1"/>
  <c r="W405" i="1" s="1"/>
  <c r="AA405" i="1" s="1"/>
  <c r="U404" i="1"/>
  <c r="V404" i="1" s="1"/>
  <c r="W404" i="1" s="1"/>
  <c r="AA404" i="1" s="1"/>
  <c r="U402" i="1"/>
  <c r="V402" i="1" s="1"/>
  <c r="W402" i="1" s="1"/>
  <c r="AA402" i="1" s="1"/>
  <c r="U400" i="1"/>
  <c r="V400" i="1" s="1"/>
  <c r="W400" i="1" s="1"/>
  <c r="AA400" i="1" s="1"/>
  <c r="U399" i="1"/>
  <c r="V399" i="1" s="1"/>
  <c r="W399" i="1" s="1"/>
  <c r="AA399" i="1" s="1"/>
  <c r="U398" i="1"/>
  <c r="V398" i="1" s="1"/>
  <c r="W398" i="1" s="1"/>
  <c r="AA398" i="1" s="1"/>
  <c r="U396" i="1"/>
  <c r="V396" i="1" s="1"/>
  <c r="W396" i="1" s="1"/>
  <c r="AA396" i="1" s="1"/>
  <c r="U394" i="1"/>
  <c r="V394" i="1" s="1"/>
  <c r="W394" i="1" s="1"/>
  <c r="AA394" i="1" s="1"/>
  <c r="U393" i="1"/>
  <c r="V393" i="1" s="1"/>
  <c r="W393" i="1" s="1"/>
  <c r="AA393" i="1" s="1"/>
  <c r="U392" i="1"/>
  <c r="V392" i="1" s="1"/>
  <c r="W392" i="1" s="1"/>
  <c r="AA392" i="1" s="1"/>
  <c r="U390" i="1"/>
  <c r="V390" i="1" s="1"/>
  <c r="W390" i="1" s="1"/>
  <c r="AA390" i="1" s="1"/>
  <c r="U388" i="1"/>
  <c r="V388" i="1" s="1"/>
  <c r="W388" i="1" s="1"/>
  <c r="AA388" i="1" s="1"/>
  <c r="U387" i="1"/>
  <c r="V387" i="1" s="1"/>
  <c r="W387" i="1" s="1"/>
  <c r="AA387" i="1" s="1"/>
  <c r="U386" i="1"/>
  <c r="V386" i="1" s="1"/>
  <c r="W386" i="1" s="1"/>
  <c r="AA386" i="1" s="1"/>
  <c r="U384" i="1"/>
  <c r="V384" i="1" s="1"/>
  <c r="W384" i="1" s="1"/>
  <c r="AA384" i="1" s="1"/>
  <c r="U382" i="1"/>
  <c r="V382" i="1" s="1"/>
  <c r="W382" i="1" s="1"/>
  <c r="AA382" i="1" s="1"/>
  <c r="U381" i="1"/>
  <c r="V381" i="1" s="1"/>
  <c r="W381" i="1" s="1"/>
  <c r="AA381" i="1" s="1"/>
  <c r="U380" i="1"/>
  <c r="V380" i="1" s="1"/>
  <c r="W380" i="1" s="1"/>
  <c r="AA380" i="1" s="1"/>
  <c r="U378" i="1"/>
  <c r="V378" i="1" s="1"/>
  <c r="W378" i="1" s="1"/>
  <c r="AA378" i="1" s="1"/>
  <c r="U376" i="1"/>
  <c r="V376" i="1" s="1"/>
  <c r="W376" i="1" s="1"/>
  <c r="AA376" i="1" s="1"/>
  <c r="U375" i="1"/>
  <c r="V375" i="1" s="1"/>
  <c r="W375" i="1" s="1"/>
  <c r="AA375" i="1" s="1"/>
  <c r="U374" i="1"/>
  <c r="V374" i="1" s="1"/>
  <c r="W374" i="1" s="1"/>
  <c r="AA374" i="1" s="1"/>
  <c r="U372" i="1"/>
  <c r="V372" i="1" s="1"/>
  <c r="W372" i="1" s="1"/>
  <c r="AA372" i="1" s="1"/>
  <c r="U370" i="1"/>
  <c r="V370" i="1" s="1"/>
  <c r="W370" i="1" s="1"/>
  <c r="AA370" i="1" s="1"/>
  <c r="U369" i="1"/>
  <c r="V369" i="1" s="1"/>
  <c r="W369" i="1" s="1"/>
  <c r="AA369" i="1" s="1"/>
  <c r="U368" i="1"/>
  <c r="V368" i="1" s="1"/>
  <c r="W368" i="1" s="1"/>
  <c r="AA368" i="1" s="1"/>
  <c r="U366" i="1"/>
  <c r="V366" i="1" s="1"/>
  <c r="W366" i="1" s="1"/>
  <c r="AA366" i="1" s="1"/>
  <c r="U363" i="1"/>
  <c r="V363" i="1" s="1"/>
  <c r="W363" i="1" s="1"/>
  <c r="AA363" i="1" s="1"/>
  <c r="U362" i="1"/>
  <c r="V362" i="1" s="1"/>
  <c r="W362" i="1" s="1"/>
  <c r="AA362" i="1" s="1"/>
  <c r="U360" i="1"/>
  <c r="V360" i="1" s="1"/>
  <c r="W360" i="1" s="1"/>
  <c r="AA360" i="1" s="1"/>
  <c r="U358" i="1"/>
  <c r="V358" i="1" s="1"/>
  <c r="W358" i="1" s="1"/>
  <c r="AA358" i="1" s="1"/>
  <c r="U357" i="1"/>
  <c r="V357" i="1" s="1"/>
  <c r="W357" i="1" s="1"/>
  <c r="AA357" i="1" s="1"/>
  <c r="U356" i="1"/>
  <c r="V356" i="1" s="1"/>
  <c r="W356" i="1" s="1"/>
  <c r="AA356" i="1" s="1"/>
  <c r="U354" i="1"/>
  <c r="V354" i="1" s="1"/>
  <c r="W354" i="1" s="1"/>
  <c r="AA354" i="1" s="1"/>
  <c r="U352" i="1"/>
  <c r="V352" i="1" s="1"/>
  <c r="W352" i="1" s="1"/>
  <c r="AA352" i="1" s="1"/>
  <c r="U350" i="1"/>
  <c r="V350" i="1" s="1"/>
  <c r="W350" i="1" s="1"/>
  <c r="AA350" i="1" s="1"/>
  <c r="U348" i="1"/>
  <c r="V348" i="1" s="1"/>
  <c r="W348" i="1" s="1"/>
  <c r="AA348" i="1" s="1"/>
  <c r="U346" i="1"/>
  <c r="V346" i="1" s="1"/>
  <c r="W346" i="1" s="1"/>
  <c r="AA346" i="1" s="1"/>
  <c r="U345" i="1"/>
  <c r="V345" i="1" s="1"/>
  <c r="W345" i="1" s="1"/>
  <c r="AA345" i="1" s="1"/>
  <c r="U344" i="1"/>
  <c r="V344" i="1" s="1"/>
  <c r="W344" i="1" s="1"/>
  <c r="AA344" i="1" s="1"/>
  <c r="U342" i="1"/>
  <c r="V342" i="1" s="1"/>
  <c r="W342" i="1" s="1"/>
  <c r="AA342" i="1" s="1"/>
  <c r="U340" i="1"/>
  <c r="V340" i="1" s="1"/>
  <c r="W340" i="1" s="1"/>
  <c r="AA340" i="1" s="1"/>
  <c r="U339" i="1"/>
  <c r="V339" i="1" s="1"/>
  <c r="W339" i="1" s="1"/>
  <c r="AA339" i="1" s="1"/>
  <c r="U338" i="1"/>
  <c r="V338" i="1" s="1"/>
  <c r="W338" i="1" s="1"/>
  <c r="AA338" i="1" s="1"/>
  <c r="U336" i="1"/>
  <c r="V336" i="1" s="1"/>
  <c r="W336" i="1" s="1"/>
  <c r="AA336" i="1" s="1"/>
  <c r="U334" i="1"/>
  <c r="V334" i="1" s="1"/>
  <c r="W334" i="1" s="1"/>
  <c r="AA334" i="1" s="1"/>
  <c r="U333" i="1"/>
  <c r="V333" i="1" s="1"/>
  <c r="W333" i="1" s="1"/>
  <c r="AA333" i="1" s="1"/>
  <c r="U332" i="1"/>
  <c r="V332" i="1" s="1"/>
  <c r="W332" i="1" s="1"/>
  <c r="AA332" i="1" s="1"/>
  <c r="U330" i="1"/>
  <c r="V330" i="1" s="1"/>
  <c r="W330" i="1" s="1"/>
  <c r="AA330" i="1" s="1"/>
  <c r="U328" i="1"/>
  <c r="V328" i="1" s="1"/>
  <c r="W328" i="1" s="1"/>
  <c r="AA328" i="1" s="1"/>
  <c r="U327" i="1"/>
  <c r="V327" i="1" s="1"/>
  <c r="W327" i="1" s="1"/>
  <c r="AA327" i="1" s="1"/>
  <c r="U326" i="1"/>
  <c r="V326" i="1" s="1"/>
  <c r="W326" i="1" s="1"/>
  <c r="AA326" i="1" s="1"/>
  <c r="U324" i="1"/>
  <c r="V324" i="1" s="1"/>
  <c r="W324" i="1" s="1"/>
  <c r="AA324" i="1" s="1"/>
  <c r="U322" i="1"/>
  <c r="V322" i="1" s="1"/>
  <c r="W322" i="1" s="1"/>
  <c r="AA322" i="1" s="1"/>
  <c r="U320" i="1"/>
  <c r="V320" i="1" s="1"/>
  <c r="W320" i="1" s="1"/>
  <c r="AA320" i="1" s="1"/>
  <c r="U318" i="1"/>
  <c r="V318" i="1" s="1"/>
  <c r="W318" i="1" s="1"/>
  <c r="AA318" i="1" s="1"/>
  <c r="U316" i="1"/>
  <c r="V316" i="1" s="1"/>
  <c r="W316" i="1" s="1"/>
  <c r="AA316" i="1" s="1"/>
  <c r="U315" i="1"/>
  <c r="V315" i="1" s="1"/>
  <c r="W315" i="1" s="1"/>
  <c r="AA315" i="1" s="1"/>
  <c r="U314" i="1"/>
  <c r="V314" i="1" s="1"/>
  <c r="W314" i="1" s="1"/>
  <c r="AA314" i="1" s="1"/>
  <c r="U351" i="1"/>
  <c r="V351" i="1" s="1"/>
  <c r="W351" i="1" s="1"/>
  <c r="AA351" i="1" s="1"/>
  <c r="U648" i="1"/>
  <c r="V648" i="1" s="1"/>
  <c r="W648" i="1" s="1"/>
  <c r="AA648" i="1" s="1"/>
  <c r="U747" i="1"/>
  <c r="V747" i="1" s="1"/>
  <c r="W747" i="1" s="1"/>
  <c r="AA747" i="1" s="1"/>
  <c r="U821" i="1"/>
  <c r="V821" i="1" s="1"/>
  <c r="W821" i="1" s="1"/>
  <c r="AA821" i="1" s="1"/>
  <c r="U815" i="1"/>
  <c r="V815" i="1" s="1"/>
  <c r="W815" i="1" s="1"/>
  <c r="AA815" i="1" s="1"/>
  <c r="U809" i="1"/>
  <c r="V809" i="1" s="1"/>
  <c r="W809" i="1" s="1"/>
  <c r="AA809" i="1" s="1"/>
  <c r="U803" i="1"/>
  <c r="V803" i="1" s="1"/>
  <c r="W803" i="1" s="1"/>
  <c r="AA803" i="1" s="1"/>
  <c r="U797" i="1"/>
  <c r="V797" i="1" s="1"/>
  <c r="W797" i="1" s="1"/>
  <c r="AA797" i="1" s="1"/>
  <c r="U791" i="1"/>
  <c r="V791" i="1" s="1"/>
  <c r="W791" i="1" s="1"/>
  <c r="AA791" i="1" s="1"/>
  <c r="U785" i="1"/>
  <c r="V785" i="1" s="1"/>
  <c r="W785" i="1" s="1"/>
  <c r="AA785" i="1" s="1"/>
  <c r="U779" i="1"/>
  <c r="V779" i="1" s="1"/>
  <c r="W779" i="1" s="1"/>
  <c r="AA779" i="1" s="1"/>
  <c r="U773" i="1"/>
  <c r="V773" i="1" s="1"/>
  <c r="W773" i="1" s="1"/>
  <c r="AA773" i="1" s="1"/>
  <c r="U767" i="1"/>
  <c r="V767" i="1" s="1"/>
  <c r="W767" i="1" s="1"/>
  <c r="AA767" i="1" s="1"/>
  <c r="U761" i="1"/>
  <c r="V761" i="1" s="1"/>
  <c r="W761" i="1" s="1"/>
  <c r="AA761" i="1" s="1"/>
  <c r="U755" i="1"/>
  <c r="V755" i="1" s="1"/>
  <c r="W755" i="1" s="1"/>
  <c r="AA755" i="1" s="1"/>
  <c r="U749" i="1"/>
  <c r="V749" i="1" s="1"/>
  <c r="W749" i="1" s="1"/>
  <c r="AA749" i="1" s="1"/>
  <c r="U743" i="1"/>
  <c r="V743" i="1" s="1"/>
  <c r="W743" i="1" s="1"/>
  <c r="AA743" i="1" s="1"/>
  <c r="U737" i="1"/>
  <c r="V737" i="1" s="1"/>
  <c r="W737" i="1" s="1"/>
  <c r="AA737" i="1" s="1"/>
  <c r="U731" i="1"/>
  <c r="V731" i="1" s="1"/>
  <c r="W731" i="1" s="1"/>
  <c r="AA731" i="1" s="1"/>
  <c r="U725" i="1"/>
  <c r="V725" i="1" s="1"/>
  <c r="W725" i="1" s="1"/>
  <c r="AA725" i="1" s="1"/>
  <c r="U719" i="1"/>
  <c r="V719" i="1" s="1"/>
  <c r="W719" i="1" s="1"/>
  <c r="AA719" i="1" s="1"/>
  <c r="U713" i="1"/>
  <c r="V713" i="1" s="1"/>
  <c r="W713" i="1" s="1"/>
  <c r="AA713" i="1" s="1"/>
  <c r="U707" i="1"/>
  <c r="V707" i="1" s="1"/>
  <c r="W707" i="1" s="1"/>
  <c r="AA707" i="1" s="1"/>
  <c r="U701" i="1"/>
  <c r="V701" i="1" s="1"/>
  <c r="W701" i="1" s="1"/>
  <c r="AA701" i="1" s="1"/>
  <c r="U695" i="1"/>
  <c r="V695" i="1" s="1"/>
  <c r="W695" i="1" s="1"/>
  <c r="AA695" i="1" s="1"/>
  <c r="U689" i="1"/>
  <c r="V689" i="1" s="1"/>
  <c r="W689" i="1" s="1"/>
  <c r="AA689" i="1" s="1"/>
  <c r="U683" i="1"/>
  <c r="V683" i="1" s="1"/>
  <c r="W683" i="1" s="1"/>
  <c r="AA683" i="1" s="1"/>
  <c r="U677" i="1"/>
  <c r="V677" i="1" s="1"/>
  <c r="W677" i="1" s="1"/>
  <c r="AA677" i="1" s="1"/>
  <c r="U671" i="1"/>
  <c r="V671" i="1" s="1"/>
  <c r="W671" i="1" s="1"/>
  <c r="AA671" i="1" s="1"/>
  <c r="U665" i="1"/>
  <c r="V665" i="1" s="1"/>
  <c r="W665" i="1" s="1"/>
  <c r="AA665" i="1" s="1"/>
  <c r="U659" i="1"/>
  <c r="V659" i="1" s="1"/>
  <c r="W659" i="1" s="1"/>
  <c r="AA659" i="1" s="1"/>
  <c r="U653" i="1"/>
  <c r="V653" i="1" s="1"/>
  <c r="W653" i="1" s="1"/>
  <c r="AA653" i="1" s="1"/>
  <c r="U647" i="1"/>
  <c r="V647" i="1" s="1"/>
  <c r="W647" i="1" s="1"/>
  <c r="AA647" i="1" s="1"/>
  <c r="U641" i="1"/>
  <c r="V641" i="1" s="1"/>
  <c r="W641" i="1" s="1"/>
  <c r="AA641" i="1" s="1"/>
  <c r="U635" i="1"/>
  <c r="V635" i="1" s="1"/>
  <c r="W635" i="1" s="1"/>
  <c r="AA635" i="1" s="1"/>
  <c r="U629" i="1"/>
  <c r="V629" i="1" s="1"/>
  <c r="W629" i="1" s="1"/>
  <c r="AA629" i="1" s="1"/>
  <c r="U623" i="1"/>
  <c r="V623" i="1" s="1"/>
  <c r="W623" i="1" s="1"/>
  <c r="AA623" i="1" s="1"/>
  <c r="U617" i="1"/>
  <c r="V617" i="1" s="1"/>
  <c r="W617" i="1" s="1"/>
  <c r="AA617" i="1" s="1"/>
  <c r="U611" i="1"/>
  <c r="V611" i="1" s="1"/>
  <c r="W611" i="1" s="1"/>
  <c r="AA611" i="1" s="1"/>
  <c r="U605" i="1"/>
  <c r="V605" i="1" s="1"/>
  <c r="W605" i="1" s="1"/>
  <c r="AA605" i="1" s="1"/>
  <c r="U599" i="1"/>
  <c r="V599" i="1" s="1"/>
  <c r="W599" i="1" s="1"/>
  <c r="AA599" i="1" s="1"/>
  <c r="U593" i="1"/>
  <c r="V593" i="1" s="1"/>
  <c r="W593" i="1" s="1"/>
  <c r="AA593" i="1" s="1"/>
  <c r="U587" i="1"/>
  <c r="V587" i="1" s="1"/>
  <c r="W587" i="1" s="1"/>
  <c r="AA587" i="1" s="1"/>
  <c r="U581" i="1"/>
  <c r="V581" i="1" s="1"/>
  <c r="W581" i="1" s="1"/>
  <c r="AA581" i="1" s="1"/>
  <c r="U575" i="1"/>
  <c r="V575" i="1" s="1"/>
  <c r="W575" i="1" s="1"/>
  <c r="AA575" i="1" s="1"/>
  <c r="U569" i="1"/>
  <c r="V569" i="1" s="1"/>
  <c r="W569" i="1" s="1"/>
  <c r="AA569" i="1" s="1"/>
  <c r="U563" i="1"/>
  <c r="V563" i="1" s="1"/>
  <c r="W563" i="1" s="1"/>
  <c r="AA563" i="1" s="1"/>
  <c r="U557" i="1"/>
  <c r="V557" i="1" s="1"/>
  <c r="W557" i="1" s="1"/>
  <c r="AA557" i="1" s="1"/>
  <c r="U551" i="1"/>
  <c r="V551" i="1" s="1"/>
  <c r="W551" i="1" s="1"/>
  <c r="AA551" i="1" s="1"/>
  <c r="U545" i="1"/>
  <c r="V545" i="1" s="1"/>
  <c r="W545" i="1" s="1"/>
  <c r="AA545" i="1" s="1"/>
  <c r="U539" i="1"/>
  <c r="V539" i="1" s="1"/>
  <c r="W539" i="1" s="1"/>
  <c r="AA539" i="1" s="1"/>
  <c r="U533" i="1"/>
  <c r="V533" i="1" s="1"/>
  <c r="W533" i="1" s="1"/>
  <c r="AA533" i="1" s="1"/>
  <c r="U527" i="1"/>
  <c r="V527" i="1" s="1"/>
  <c r="W527" i="1" s="1"/>
  <c r="AA527" i="1" s="1"/>
  <c r="U521" i="1"/>
  <c r="V521" i="1" s="1"/>
  <c r="W521" i="1" s="1"/>
  <c r="AA521" i="1" s="1"/>
  <c r="U515" i="1"/>
  <c r="V515" i="1" s="1"/>
  <c r="W515" i="1" s="1"/>
  <c r="AA515" i="1" s="1"/>
  <c r="U509" i="1"/>
  <c r="V509" i="1" s="1"/>
  <c r="W509" i="1" s="1"/>
  <c r="AA509" i="1" s="1"/>
  <c r="U503" i="1"/>
  <c r="V503" i="1" s="1"/>
  <c r="W503" i="1" s="1"/>
  <c r="AA503" i="1" s="1"/>
  <c r="U497" i="1"/>
  <c r="V497" i="1" s="1"/>
  <c r="W497" i="1" s="1"/>
  <c r="AA497" i="1" s="1"/>
  <c r="U491" i="1"/>
  <c r="V491" i="1" s="1"/>
  <c r="W491" i="1" s="1"/>
  <c r="AA491" i="1" s="1"/>
  <c r="U485" i="1"/>
  <c r="V485" i="1" s="1"/>
  <c r="W485" i="1" s="1"/>
  <c r="AA485" i="1" s="1"/>
  <c r="U479" i="1"/>
  <c r="V479" i="1" s="1"/>
  <c r="W479" i="1" s="1"/>
  <c r="AA479" i="1" s="1"/>
  <c r="U473" i="1"/>
  <c r="V473" i="1" s="1"/>
  <c r="W473" i="1" s="1"/>
  <c r="AA473" i="1" s="1"/>
  <c r="U467" i="1"/>
  <c r="V467" i="1" s="1"/>
  <c r="W467" i="1" s="1"/>
  <c r="AA467" i="1" s="1"/>
  <c r="U461" i="1"/>
  <c r="V461" i="1" s="1"/>
  <c r="W461" i="1" s="1"/>
  <c r="AA461" i="1" s="1"/>
  <c r="U455" i="1"/>
  <c r="V455" i="1" s="1"/>
  <c r="W455" i="1" s="1"/>
  <c r="AA455" i="1" s="1"/>
  <c r="U449" i="1"/>
  <c r="V449" i="1" s="1"/>
  <c r="W449" i="1" s="1"/>
  <c r="AA449" i="1" s="1"/>
  <c r="U443" i="1"/>
  <c r="V443" i="1" s="1"/>
  <c r="W443" i="1" s="1"/>
  <c r="AA443" i="1" s="1"/>
  <c r="U437" i="1"/>
  <c r="V437" i="1" s="1"/>
  <c r="W437" i="1" s="1"/>
  <c r="AA437" i="1" s="1"/>
  <c r="U431" i="1"/>
  <c r="V431" i="1" s="1"/>
  <c r="W431" i="1" s="1"/>
  <c r="AA431" i="1" s="1"/>
  <c r="U425" i="1"/>
  <c r="V425" i="1" s="1"/>
  <c r="W425" i="1" s="1"/>
  <c r="AA425" i="1" s="1"/>
  <c r="U419" i="1"/>
  <c r="V419" i="1" s="1"/>
  <c r="W419" i="1" s="1"/>
  <c r="AA419" i="1" s="1"/>
  <c r="U413" i="1"/>
  <c r="V413" i="1" s="1"/>
  <c r="W413" i="1" s="1"/>
  <c r="AA413" i="1" s="1"/>
  <c r="U407" i="1"/>
  <c r="V407" i="1" s="1"/>
  <c r="W407" i="1" s="1"/>
  <c r="AA407" i="1" s="1"/>
  <c r="U401" i="1"/>
  <c r="V401" i="1" s="1"/>
  <c r="W401" i="1" s="1"/>
  <c r="AA401" i="1" s="1"/>
  <c r="U395" i="1"/>
  <c r="V395" i="1" s="1"/>
  <c r="W395" i="1" s="1"/>
  <c r="AA395" i="1" s="1"/>
  <c r="U389" i="1"/>
  <c r="V389" i="1" s="1"/>
  <c r="W389" i="1" s="1"/>
  <c r="AA389" i="1" s="1"/>
  <c r="U383" i="1"/>
  <c r="V383" i="1" s="1"/>
  <c r="W383" i="1" s="1"/>
  <c r="AA383" i="1" s="1"/>
  <c r="U377" i="1"/>
  <c r="V377" i="1" s="1"/>
  <c r="W377" i="1" s="1"/>
  <c r="AA377" i="1" s="1"/>
  <c r="U371" i="1"/>
  <c r="V371" i="1" s="1"/>
  <c r="W371" i="1" s="1"/>
  <c r="AA371" i="1" s="1"/>
  <c r="U365" i="1"/>
  <c r="V365" i="1" s="1"/>
  <c r="W365" i="1" s="1"/>
  <c r="AA365" i="1" s="1"/>
  <c r="U359" i="1"/>
  <c r="V359" i="1" s="1"/>
  <c r="W359" i="1" s="1"/>
  <c r="AA359" i="1" s="1"/>
  <c r="U353" i="1"/>
  <c r="V353" i="1" s="1"/>
  <c r="W353" i="1" s="1"/>
  <c r="AA353" i="1" s="1"/>
  <c r="U347" i="1"/>
  <c r="V347" i="1" s="1"/>
  <c r="W347" i="1" s="1"/>
  <c r="AA347" i="1" s="1"/>
  <c r="U341" i="1"/>
  <c r="V341" i="1" s="1"/>
  <c r="W341" i="1" s="1"/>
  <c r="AA341" i="1" s="1"/>
  <c r="U335" i="1"/>
  <c r="V335" i="1" s="1"/>
  <c r="W335" i="1" s="1"/>
  <c r="AA335" i="1" s="1"/>
  <c r="U329" i="1"/>
  <c r="V329" i="1" s="1"/>
  <c r="W329" i="1" s="1"/>
  <c r="AA329" i="1" s="1"/>
  <c r="U323" i="1"/>
  <c r="V323" i="1" s="1"/>
  <c r="W323" i="1" s="1"/>
  <c r="AA323" i="1" s="1"/>
  <c r="U317" i="1"/>
  <c r="V317" i="1" s="1"/>
  <c r="W317" i="1" s="1"/>
  <c r="AA317" i="1" s="1"/>
  <c r="U144" i="1"/>
  <c r="V144" i="1" s="1"/>
  <c r="W144" i="1" s="1"/>
  <c r="AA144" i="1" s="1"/>
  <c r="U292" i="1"/>
  <c r="V292" i="1" s="1"/>
  <c r="W292" i="1" s="1"/>
  <c r="AA292" i="1" s="1"/>
  <c r="U106" i="1"/>
  <c r="V106" i="1" s="1"/>
  <c r="W106" i="1" s="1"/>
  <c r="AA106" i="1" s="1"/>
  <c r="U38" i="1"/>
  <c r="V38" i="1" s="1"/>
  <c r="W38" i="1" s="1"/>
  <c r="AA38" i="1" s="1"/>
  <c r="U94" i="1"/>
  <c r="V94" i="1" s="1"/>
  <c r="W94" i="1" s="1"/>
  <c r="AA94" i="1" s="1"/>
  <c r="U92" i="1"/>
  <c r="V92" i="1" s="1"/>
  <c r="W92" i="1" s="1"/>
  <c r="AA92" i="1" s="1"/>
  <c r="U86" i="1"/>
  <c r="V86" i="1" s="1"/>
  <c r="W86" i="1" s="1"/>
  <c r="AA86" i="1" s="1"/>
  <c r="U84" i="1"/>
  <c r="V84" i="1" s="1"/>
  <c r="W84" i="1" s="1"/>
  <c r="AA84" i="1" s="1"/>
  <c r="U80" i="1"/>
  <c r="V80" i="1" s="1"/>
  <c r="W80" i="1" s="1"/>
  <c r="AA80" i="1" s="1"/>
  <c r="U78" i="1"/>
  <c r="V78" i="1" s="1"/>
  <c r="W78" i="1" s="1"/>
  <c r="AA78" i="1" s="1"/>
  <c r="U74" i="1"/>
  <c r="V74" i="1" s="1"/>
  <c r="W74" i="1" s="1"/>
  <c r="AA74" i="1" s="1"/>
  <c r="U72" i="1"/>
  <c r="V72" i="1" s="1"/>
  <c r="W72" i="1" s="1"/>
  <c r="AA72" i="1" s="1"/>
  <c r="U68" i="1"/>
  <c r="V68" i="1" s="1"/>
  <c r="W68" i="1" s="1"/>
  <c r="AA68" i="1" s="1"/>
  <c r="U66" i="1"/>
  <c r="V66" i="1" s="1"/>
  <c r="W66" i="1" s="1"/>
  <c r="AA66" i="1" s="1"/>
  <c r="U60" i="1"/>
  <c r="V60" i="1" s="1"/>
  <c r="W60" i="1" s="1"/>
  <c r="AA60" i="1" s="1"/>
  <c r="U17" i="1"/>
  <c r="V17" i="1" s="1"/>
  <c r="W17" i="1" s="1"/>
  <c r="AA17" i="1" s="1"/>
  <c r="U18" i="1"/>
  <c r="V18" i="1" s="1"/>
  <c r="W18" i="1" s="1"/>
  <c r="AA18" i="1" s="1"/>
  <c r="U8" i="1"/>
  <c r="V8" i="1" s="1"/>
  <c r="W8" i="1" s="1"/>
  <c r="AA8" i="1" s="1"/>
  <c r="U93" i="1"/>
  <c r="V93" i="1" s="1"/>
  <c r="W93" i="1" s="1"/>
  <c r="AA93" i="1" s="1"/>
  <c r="U87" i="1"/>
  <c r="V87" i="1" s="1"/>
  <c r="W87" i="1" s="1"/>
  <c r="AA87" i="1" s="1"/>
  <c r="U81" i="1"/>
  <c r="V81" i="1" s="1"/>
  <c r="W81" i="1" s="1"/>
  <c r="AA81" i="1" s="1"/>
  <c r="U75" i="1"/>
  <c r="V75" i="1" s="1"/>
  <c r="W75" i="1" s="1"/>
  <c r="AA75" i="1" s="1"/>
  <c r="U69" i="1"/>
  <c r="V69" i="1" s="1"/>
  <c r="W69" i="1" s="1"/>
  <c r="AA69" i="1" s="1"/>
  <c r="U58" i="1"/>
  <c r="V58" i="1" s="1"/>
  <c r="W58" i="1" s="1"/>
  <c r="AA58" i="1" s="1"/>
  <c r="U45" i="1"/>
  <c r="V45" i="1" s="1"/>
  <c r="W45" i="1" s="1"/>
  <c r="AA45" i="1" s="1"/>
  <c r="U39" i="1"/>
  <c r="V39" i="1" s="1"/>
  <c r="W39" i="1" s="1"/>
  <c r="AA39" i="1" s="1"/>
  <c r="U33" i="1"/>
  <c r="V33" i="1" s="1"/>
  <c r="W33" i="1" s="1"/>
  <c r="AA33" i="1" s="1"/>
  <c r="U27" i="1"/>
  <c r="V27" i="1" s="1"/>
  <c r="W27" i="1" s="1"/>
  <c r="AA27" i="1" s="1"/>
  <c r="U9" i="1"/>
  <c r="V9" i="1" s="1"/>
  <c r="W9" i="1" s="1"/>
  <c r="AA9" i="1" s="1"/>
  <c r="U51" i="1"/>
  <c r="V51" i="1" s="1"/>
  <c r="W51" i="1" s="1"/>
  <c r="AA51" i="1" s="1"/>
  <c r="U57" i="1"/>
  <c r="V57" i="1" s="1"/>
  <c r="W57" i="1" s="1"/>
  <c r="AA57" i="1" s="1"/>
  <c r="U90" i="1"/>
  <c r="V90" i="1" s="1"/>
  <c r="W90" i="1" s="1"/>
  <c r="AA90" i="1" s="1"/>
  <c r="U96" i="1"/>
  <c r="V96" i="1" s="1"/>
  <c r="W96" i="1" s="1"/>
  <c r="AA96" i="1" s="1"/>
  <c r="U48" i="1"/>
  <c r="V48" i="1" s="1"/>
  <c r="W48" i="1" s="1"/>
  <c r="AA48" i="1" s="1"/>
  <c r="U32" i="1"/>
  <c r="V32" i="1" s="1"/>
  <c r="W32" i="1" s="1"/>
  <c r="AA32" i="1" s="1"/>
  <c r="U14" i="1"/>
  <c r="V14" i="1" s="1"/>
  <c r="W14" i="1" s="1"/>
  <c r="AA14" i="1" s="1"/>
  <c r="U12" i="1"/>
  <c r="V12" i="1" s="1"/>
  <c r="W12" i="1" s="1"/>
  <c r="AA12" i="1" s="1"/>
  <c r="U26" i="1"/>
  <c r="V26" i="1" s="1"/>
  <c r="W26" i="1" s="1"/>
  <c r="AA26" i="1" s="1"/>
  <c r="U3" i="1"/>
  <c r="V3" i="1" s="1"/>
  <c r="W3" i="1" s="1"/>
  <c r="AA3" i="1" s="1"/>
  <c r="U25" i="1" l="1"/>
  <c r="V25" i="1" s="1"/>
  <c r="W25" i="1" s="1"/>
  <c r="AA25" i="1" s="1"/>
  <c r="U127" i="1"/>
  <c r="V127" i="1" s="1"/>
  <c r="W127" i="1" s="1"/>
  <c r="AA127" i="1" s="1"/>
  <c r="U313" i="1"/>
  <c r="V313" i="1" s="1"/>
  <c r="W313" i="1" s="1"/>
  <c r="AA313" i="1" s="1"/>
  <c r="U403" i="1"/>
  <c r="V403" i="1" s="1"/>
  <c r="W403" i="1" s="1"/>
  <c r="AA403" i="1" s="1"/>
  <c r="U775" i="1"/>
  <c r="V775" i="1" s="1"/>
  <c r="W775" i="1" s="1"/>
  <c r="AA775" i="1" s="1"/>
  <c r="U751" i="1"/>
  <c r="V751" i="1" s="1"/>
  <c r="W751" i="1" s="1"/>
  <c r="AA751" i="1" s="1"/>
  <c r="U805" i="1"/>
  <c r="V805" i="1" s="1"/>
  <c r="W805" i="1" s="1"/>
  <c r="AA805" i="1" s="1"/>
  <c r="U823" i="1"/>
  <c r="V823" i="1" s="1"/>
  <c r="W823" i="1" s="1"/>
  <c r="AA823" i="1" s="1"/>
  <c r="U817" i="1"/>
  <c r="V817" i="1" s="1"/>
  <c r="W817" i="1" s="1"/>
  <c r="AA817" i="1" s="1"/>
  <c r="U85" i="1"/>
  <c r="V85" i="1" s="1"/>
  <c r="W85" i="1" s="1"/>
  <c r="AA85" i="1" s="1"/>
  <c r="U61" i="1"/>
  <c r="V61" i="1" s="1"/>
  <c r="W61" i="1" s="1"/>
  <c r="AA61" i="1" s="1"/>
  <c r="U79" i="1"/>
  <c r="V79" i="1" s="1"/>
  <c r="W79" i="1" s="1"/>
  <c r="AA79" i="1" s="1"/>
  <c r="U97" i="1"/>
  <c r="V97" i="1" s="1"/>
  <c r="W97" i="1" s="1"/>
  <c r="AA97" i="1" s="1"/>
  <c r="U343" i="1"/>
  <c r="V343" i="1" s="1"/>
  <c r="W343" i="1" s="1"/>
  <c r="AA343" i="1" s="1"/>
  <c r="U265" i="1"/>
  <c r="V265" i="1" s="1"/>
  <c r="W265" i="1" s="1"/>
  <c r="AA265" i="1" s="1"/>
  <c r="U295" i="1"/>
  <c r="V295" i="1" s="1"/>
  <c r="W295" i="1" s="1"/>
  <c r="AA295" i="1" s="1"/>
  <c r="U367" i="1"/>
  <c r="V367" i="1" s="1"/>
  <c r="W367" i="1" s="1"/>
  <c r="AA367" i="1" s="1"/>
  <c r="U433" i="1"/>
  <c r="V433" i="1" s="1"/>
  <c r="W433" i="1" s="1"/>
  <c r="AA433" i="1" s="1"/>
  <c r="U463" i="1"/>
  <c r="V463" i="1" s="1"/>
  <c r="W463" i="1" s="1"/>
  <c r="AA463" i="1" s="1"/>
  <c r="U529" i="1"/>
  <c r="V529" i="1" s="1"/>
  <c r="W529" i="1" s="1"/>
  <c r="AA529" i="1" s="1"/>
  <c r="U2" i="1"/>
  <c r="V2" i="1" s="1"/>
  <c r="W2" i="1" s="1"/>
  <c r="AA2" i="1" s="1"/>
  <c r="U511" i="1"/>
  <c r="V511" i="1" s="1"/>
  <c r="W511" i="1" s="1"/>
  <c r="AA511" i="1" s="1"/>
  <c r="U541" i="1"/>
  <c r="V541" i="1" s="1"/>
  <c r="W541" i="1" s="1"/>
  <c r="AA541" i="1" s="1"/>
  <c r="U547" i="1"/>
  <c r="V547" i="1" s="1"/>
  <c r="W547" i="1" s="1"/>
  <c r="AA547" i="1" s="1"/>
  <c r="U553" i="1"/>
  <c r="V553" i="1" s="1"/>
  <c r="W553" i="1" s="1"/>
  <c r="AA553" i="1" s="1"/>
  <c r="U559" i="1"/>
  <c r="V559" i="1" s="1"/>
  <c r="W559" i="1" s="1"/>
  <c r="AA559" i="1" s="1"/>
  <c r="U571" i="1"/>
  <c r="V571" i="1" s="1"/>
  <c r="W571" i="1" s="1"/>
  <c r="AA571" i="1" s="1"/>
  <c r="U577" i="1"/>
  <c r="V577" i="1" s="1"/>
  <c r="W577" i="1" s="1"/>
  <c r="AA577" i="1" s="1"/>
  <c r="U583" i="1"/>
  <c r="V583" i="1" s="1"/>
  <c r="W583" i="1" s="1"/>
  <c r="AA583" i="1" s="1"/>
  <c r="U589" i="1"/>
  <c r="V589" i="1" s="1"/>
  <c r="W589" i="1" s="1"/>
  <c r="AA589" i="1" s="1"/>
  <c r="U601" i="1"/>
  <c r="V601" i="1" s="1"/>
  <c r="W601" i="1" s="1"/>
  <c r="AA601" i="1" s="1"/>
  <c r="U607" i="1"/>
  <c r="V607" i="1" s="1"/>
  <c r="W607" i="1" s="1"/>
  <c r="AA607" i="1" s="1"/>
  <c r="U613" i="1"/>
  <c r="V613" i="1" s="1"/>
  <c r="W613" i="1" s="1"/>
  <c r="AA613" i="1" s="1"/>
  <c r="U631" i="1"/>
  <c r="V631" i="1" s="1"/>
  <c r="W631" i="1" s="1"/>
  <c r="AA631" i="1" s="1"/>
  <c r="U637" i="1"/>
  <c r="V637" i="1" s="1"/>
  <c r="W637" i="1" s="1"/>
  <c r="AA637" i="1" s="1"/>
  <c r="U643" i="1"/>
  <c r="V643" i="1" s="1"/>
  <c r="W643" i="1" s="1"/>
  <c r="AA643" i="1" s="1"/>
  <c r="U649" i="1"/>
  <c r="V649" i="1" s="1"/>
  <c r="W649" i="1" s="1"/>
  <c r="AA649" i="1" s="1"/>
  <c r="U661" i="1"/>
  <c r="V661" i="1" s="1"/>
  <c r="W661" i="1" s="1"/>
  <c r="AA661" i="1" s="1"/>
  <c r="U667" i="1"/>
  <c r="V667" i="1" s="1"/>
  <c r="W667" i="1" s="1"/>
  <c r="AA667" i="1" s="1"/>
  <c r="U673" i="1"/>
  <c r="V673" i="1" s="1"/>
  <c r="W673" i="1" s="1"/>
  <c r="AA673" i="1" s="1"/>
  <c r="U679" i="1"/>
  <c r="V679" i="1" s="1"/>
  <c r="W679" i="1" s="1"/>
  <c r="AA679" i="1" s="1"/>
  <c r="U691" i="1"/>
  <c r="V691" i="1" s="1"/>
  <c r="W691" i="1" s="1"/>
  <c r="AA691" i="1" s="1"/>
  <c r="U697" i="1"/>
  <c r="V697" i="1" s="1"/>
  <c r="W697" i="1" s="1"/>
  <c r="AA697" i="1" s="1"/>
  <c r="U703" i="1"/>
  <c r="V703" i="1" s="1"/>
  <c r="W703" i="1" s="1"/>
  <c r="AA703" i="1" s="1"/>
  <c r="U709" i="1"/>
  <c r="V709" i="1" s="1"/>
  <c r="W709" i="1" s="1"/>
  <c r="AA709" i="1" s="1"/>
  <c r="U721" i="1"/>
  <c r="V721" i="1" s="1"/>
  <c r="W721" i="1" s="1"/>
  <c r="AA721" i="1" s="1"/>
  <c r="U727" i="1"/>
  <c r="V727" i="1" s="1"/>
  <c r="W727" i="1" s="1"/>
  <c r="AA727" i="1" s="1"/>
  <c r="U733" i="1"/>
  <c r="V733" i="1" s="1"/>
  <c r="W733" i="1" s="1"/>
  <c r="AA733" i="1" s="1"/>
  <c r="U739" i="1"/>
  <c r="V739" i="1" s="1"/>
  <c r="W739" i="1" s="1"/>
  <c r="AA739" i="1" s="1"/>
  <c r="U757" i="1"/>
  <c r="V757" i="1" s="1"/>
  <c r="W757" i="1" s="1"/>
  <c r="AA757" i="1" s="1"/>
  <c r="U793" i="1"/>
  <c r="V793" i="1" s="1"/>
  <c r="W793" i="1" s="1"/>
  <c r="AA793" i="1" s="1"/>
  <c r="U619" i="1"/>
  <c r="V619" i="1" s="1"/>
  <c r="W619" i="1" s="1"/>
  <c r="AA619" i="1" s="1"/>
  <c r="U763" i="1"/>
  <c r="V763" i="1" s="1"/>
  <c r="W763" i="1" s="1"/>
  <c r="AA763" i="1" s="1"/>
  <c r="U781" i="1"/>
  <c r="V781" i="1" s="1"/>
  <c r="W781" i="1" s="1"/>
  <c r="AA781" i="1" s="1"/>
  <c r="U37" i="1"/>
  <c r="V37" i="1" s="1"/>
  <c r="W37" i="1" s="1"/>
  <c r="AA37" i="1" s="1"/>
  <c r="U73" i="1"/>
  <c r="V73" i="1" s="1"/>
  <c r="W73" i="1" s="1"/>
  <c r="AA73" i="1" s="1"/>
  <c r="U19" i="1"/>
  <c r="V19" i="1" s="1"/>
  <c r="W19" i="1" s="1"/>
  <c r="AA19" i="1" s="1"/>
  <c r="U13" i="1"/>
  <c r="V13" i="1" s="1"/>
  <c r="W13" i="1" s="1"/>
  <c r="AA13" i="1" s="1"/>
  <c r="U31" i="1"/>
  <c r="V31" i="1" s="1"/>
  <c r="W31" i="1" s="1"/>
  <c r="AA31" i="1" s="1"/>
  <c r="U67" i="1"/>
  <c r="V67" i="1" s="1"/>
  <c r="W67" i="1" s="1"/>
  <c r="AA67" i="1" s="1"/>
  <c r="U103" i="1"/>
  <c r="V103" i="1" s="1"/>
  <c r="W103" i="1" s="1"/>
  <c r="AA103" i="1" s="1"/>
  <c r="U163" i="1"/>
  <c r="V163" i="1" s="1"/>
  <c r="W163" i="1" s="1"/>
  <c r="AA163" i="1" s="1"/>
  <c r="U235" i="1"/>
  <c r="V235" i="1" s="1"/>
  <c r="W235" i="1" s="1"/>
  <c r="AA235" i="1" s="1"/>
  <c r="U43" i="1"/>
  <c r="V43" i="1" s="1"/>
  <c r="W43" i="1" s="1"/>
  <c r="AA43" i="1" s="1"/>
  <c r="U115" i="1"/>
  <c r="V115" i="1" s="1"/>
  <c r="W115" i="1" s="1"/>
  <c r="AA115" i="1" s="1"/>
  <c r="U175" i="1"/>
  <c r="V175" i="1" s="1"/>
  <c r="W175" i="1" s="1"/>
  <c r="AA175" i="1" s="1"/>
  <c r="U193" i="1"/>
  <c r="V193" i="1" s="1"/>
  <c r="W193" i="1" s="1"/>
  <c r="AA193" i="1" s="1"/>
  <c r="U223" i="1"/>
  <c r="V223" i="1" s="1"/>
  <c r="W223" i="1" s="1"/>
  <c r="AA223" i="1" s="1"/>
  <c r="U505" i="1"/>
  <c r="V505" i="1" s="1"/>
  <c r="W505" i="1" s="1"/>
  <c r="AA505" i="1" s="1"/>
  <c r="U421" i="1"/>
  <c r="V421" i="1" s="1"/>
  <c r="W421" i="1" s="1"/>
  <c r="AA421" i="1" s="1"/>
  <c r="U229" i="1"/>
  <c r="V229" i="1" s="1"/>
  <c r="W229" i="1" s="1"/>
  <c r="AA229" i="1" s="1"/>
  <c r="U247" i="1"/>
  <c r="V247" i="1" s="1"/>
  <c r="W247" i="1" s="1"/>
  <c r="AA247" i="1" s="1"/>
  <c r="U253" i="1"/>
  <c r="V253" i="1" s="1"/>
  <c r="W253" i="1" s="1"/>
  <c r="AA253" i="1" s="1"/>
  <c r="U259" i="1"/>
  <c r="V259" i="1" s="1"/>
  <c r="W259" i="1" s="1"/>
  <c r="AA259" i="1" s="1"/>
  <c r="U271" i="1"/>
  <c r="V271" i="1" s="1"/>
  <c r="W271" i="1" s="1"/>
  <c r="AA271" i="1" s="1"/>
  <c r="U277" i="1"/>
  <c r="V277" i="1" s="1"/>
  <c r="W277" i="1" s="1"/>
  <c r="AA277" i="1" s="1"/>
  <c r="U283" i="1"/>
  <c r="V283" i="1" s="1"/>
  <c r="W283" i="1" s="1"/>
  <c r="AA283" i="1" s="1"/>
  <c r="U289" i="1"/>
  <c r="V289" i="1" s="1"/>
  <c r="W289" i="1" s="1"/>
  <c r="AA289" i="1" s="1"/>
  <c r="U301" i="1"/>
  <c r="V301" i="1" s="1"/>
  <c r="W301" i="1" s="1"/>
  <c r="AA301" i="1" s="1"/>
  <c r="U319" i="1"/>
  <c r="V319" i="1" s="1"/>
  <c r="W319" i="1" s="1"/>
  <c r="AA319" i="1" s="1"/>
  <c r="U325" i="1"/>
  <c r="V325" i="1" s="1"/>
  <c r="W325" i="1" s="1"/>
  <c r="AA325" i="1" s="1"/>
  <c r="U331" i="1"/>
  <c r="V331" i="1" s="1"/>
  <c r="W331" i="1" s="1"/>
  <c r="AA331" i="1" s="1"/>
  <c r="U337" i="1"/>
  <c r="V337" i="1" s="1"/>
  <c r="W337" i="1" s="1"/>
  <c r="AA337" i="1" s="1"/>
  <c r="U349" i="1"/>
  <c r="V349" i="1" s="1"/>
  <c r="W349" i="1" s="1"/>
  <c r="AA349" i="1" s="1"/>
  <c r="U355" i="1"/>
  <c r="V355" i="1" s="1"/>
  <c r="W355" i="1" s="1"/>
  <c r="AA355" i="1" s="1"/>
  <c r="U361" i="1"/>
  <c r="V361" i="1" s="1"/>
  <c r="W361" i="1" s="1"/>
  <c r="AA361" i="1" s="1"/>
  <c r="U373" i="1"/>
  <c r="V373" i="1" s="1"/>
  <c r="W373" i="1" s="1"/>
  <c r="AA373" i="1" s="1"/>
  <c r="U379" i="1"/>
  <c r="V379" i="1" s="1"/>
  <c r="W379" i="1" s="1"/>
  <c r="AA379" i="1" s="1"/>
  <c r="U385" i="1"/>
  <c r="V385" i="1" s="1"/>
  <c r="W385" i="1" s="1"/>
  <c r="AA385" i="1" s="1"/>
  <c r="U391" i="1"/>
  <c r="V391" i="1" s="1"/>
  <c r="W391" i="1" s="1"/>
  <c r="AA391" i="1" s="1"/>
  <c r="U397" i="1"/>
  <c r="V397" i="1" s="1"/>
  <c r="W397" i="1" s="1"/>
  <c r="AA397" i="1" s="1"/>
  <c r="U409" i="1"/>
  <c r="V409" i="1" s="1"/>
  <c r="W409" i="1" s="1"/>
  <c r="AA409" i="1" s="1"/>
  <c r="U415" i="1"/>
  <c r="V415" i="1" s="1"/>
  <c r="W415" i="1" s="1"/>
  <c r="AA415" i="1" s="1"/>
  <c r="U427" i="1"/>
  <c r="V427" i="1" s="1"/>
  <c r="W427" i="1" s="1"/>
  <c r="AA427" i="1" s="1"/>
  <c r="U439" i="1"/>
  <c r="V439" i="1" s="1"/>
  <c r="W439" i="1" s="1"/>
  <c r="AA439" i="1" s="1"/>
  <c r="U445" i="1"/>
  <c r="V445" i="1" s="1"/>
  <c r="W445" i="1" s="1"/>
  <c r="AA445" i="1" s="1"/>
  <c r="U451" i="1"/>
  <c r="V451" i="1" s="1"/>
  <c r="W451" i="1" s="1"/>
  <c r="AA451" i="1" s="1"/>
  <c r="U457" i="1"/>
  <c r="V457" i="1" s="1"/>
  <c r="W457" i="1" s="1"/>
  <c r="AA457" i="1" s="1"/>
  <c r="U469" i="1"/>
  <c r="V469" i="1" s="1"/>
  <c r="W469" i="1" s="1"/>
  <c r="AA469" i="1" s="1"/>
  <c r="U475" i="1"/>
  <c r="V475" i="1" s="1"/>
  <c r="W475" i="1" s="1"/>
  <c r="AA475" i="1" s="1"/>
  <c r="U481" i="1"/>
  <c r="V481" i="1" s="1"/>
  <c r="W481" i="1" s="1"/>
  <c r="AA481" i="1" s="1"/>
  <c r="U487" i="1"/>
  <c r="V487" i="1" s="1"/>
  <c r="W487" i="1" s="1"/>
  <c r="AA487" i="1" s="1"/>
  <c r="U493" i="1"/>
  <c r="V493" i="1" s="1"/>
  <c r="W493" i="1" s="1"/>
  <c r="AA493" i="1" s="1"/>
  <c r="U499" i="1"/>
  <c r="V499" i="1" s="1"/>
  <c r="W499" i="1" s="1"/>
  <c r="AA499" i="1" s="1"/>
  <c r="U517" i="1"/>
  <c r="V517" i="1" s="1"/>
  <c r="W517" i="1" s="1"/>
  <c r="AA517" i="1" s="1"/>
  <c r="U523" i="1"/>
  <c r="V523" i="1" s="1"/>
  <c r="W523" i="1" s="1"/>
  <c r="AA523" i="1" s="1"/>
  <c r="U535" i="1"/>
  <c r="V535" i="1" s="1"/>
  <c r="W535" i="1" s="1"/>
  <c r="AA535" i="1" s="1"/>
  <c r="U121" i="1"/>
  <c r="V121" i="1" s="1"/>
  <c r="W121" i="1" s="1"/>
  <c r="AA121" i="1" s="1"/>
  <c r="U7" i="1"/>
  <c r="V7" i="1" s="1"/>
  <c r="W7" i="1" s="1"/>
  <c r="AA7" i="1" s="1"/>
  <c r="U133" i="1"/>
  <c r="V133" i="1" s="1"/>
  <c r="W133" i="1" s="1"/>
  <c r="AA133" i="1" s="1"/>
  <c r="U199" i="1"/>
  <c r="V199" i="1" s="1"/>
  <c r="W199" i="1" s="1"/>
  <c r="AA199" i="1" s="1"/>
  <c r="U217" i="1"/>
  <c r="V217" i="1" s="1"/>
  <c r="W217" i="1" s="1"/>
  <c r="AA217" i="1" s="1"/>
  <c r="U151" i="1"/>
  <c r="V151" i="1" s="1"/>
  <c r="W151" i="1" s="1"/>
  <c r="AA151" i="1" s="1"/>
  <c r="U169" i="1"/>
  <c r="V169" i="1" s="1"/>
  <c r="W169" i="1" s="1"/>
  <c r="AA169" i="1" s="1"/>
  <c r="U187" i="1"/>
  <c r="V187" i="1" s="1"/>
  <c r="W187" i="1" s="1"/>
  <c r="AA187" i="1" s="1"/>
  <c r="U205" i="1"/>
  <c r="V205" i="1" s="1"/>
  <c r="W205" i="1" s="1"/>
  <c r="AA205" i="1" s="1"/>
  <c r="U241" i="1"/>
  <c r="V241" i="1" s="1"/>
  <c r="W241" i="1" s="1"/>
  <c r="AA241" i="1" s="1"/>
  <c r="U157" i="1"/>
  <c r="V157" i="1" s="1"/>
  <c r="W157" i="1" s="1"/>
  <c r="AA157" i="1" s="1"/>
  <c r="U211" i="1"/>
  <c r="V211" i="1" s="1"/>
  <c r="W211" i="1" s="1"/>
  <c r="AA211" i="1" s="1"/>
  <c r="U181" i="1"/>
  <c r="V181" i="1" s="1"/>
  <c r="W181" i="1" s="1"/>
  <c r="AA181" i="1" s="1"/>
  <c r="U109" i="1"/>
  <c r="V109" i="1" s="1"/>
  <c r="W109" i="1" s="1"/>
  <c r="AA109" i="1" s="1"/>
  <c r="U145" i="1"/>
  <c r="V145" i="1" s="1"/>
  <c r="W145" i="1" s="1"/>
  <c r="AA145" i="1" s="1"/>
  <c r="U139" i="1"/>
  <c r="V139" i="1" s="1"/>
  <c r="W139" i="1" s="1"/>
  <c r="AA139" i="1" s="1"/>
  <c r="U91" i="1"/>
  <c r="V91" i="1" s="1"/>
  <c r="W91" i="1" s="1"/>
  <c r="AA91" i="1" s="1"/>
  <c r="U49" i="1"/>
  <c r="V49" i="1" s="1"/>
  <c r="W49" i="1" s="1"/>
  <c r="AA49" i="1" s="1"/>
  <c r="U55" i="1"/>
  <c r="V55" i="1" s="1"/>
  <c r="W55" i="1" s="1"/>
  <c r="AA55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16DB2B-F724-4942-BA94-B20358D4367A}" name="Productos Lista Precio 15" type="1" refreshedVersion="8" background="1" saveData="1">
    <dbPr connection="DSN=Flexline;Description=Erp;UID=reportes;APP=Microsoft Office;WSID=CESAR-IMAC;DATABASE=BDFlexline;LANGUAGE=Español;AutoTranslate=No;QuotedId=No;AnsiNPW=No" command="SELECT _x000d__x000a__x000d__x000a__x0009_p.producto, SUBSTRING(p.producto,2,len(p.producto)) as EAN, p.glosa, p.TIPOPRODUCTO, p.TIPO, 'CLP '+FORMAT(lp.Valor, 'C','es-cl') as Valor_x000d__x000a__x0009_--, FORMAT(lp.Valor, 'C','en-us') as Valor2  _x000d__x000a__x000d__x000a_FROM _x000d__x000a__x0009_flexline.producto AS p INNER JOIN_x000d__x000a__x0009_flexline.listaprecioD AS lp ON_x000d__x000a__x0009_p.EMPRESA= lp.Empresa AND_x000d__x000a__x0009_p.producto=lp.Producto_x000d__x000a__x000d__x000a_WHERE _x000d__x000a__x0009_p.EMPRESA ='E17' AND lp.idlisprecio ='15' AND p.VIGENTE ='S'_x000d__x000a__x000d__x000a_ORDER BY p.producto ASC"/>
  </connection>
</connections>
</file>

<file path=xl/sharedStrings.xml><?xml version="1.0" encoding="utf-8"?>
<sst xmlns="http://schemas.openxmlformats.org/spreadsheetml/2006/main" count="4974" uniqueCount="2765">
  <si>
    <t>TIPOPRODUCTO</t>
  </si>
  <si>
    <t>TIPO</t>
  </si>
  <si>
    <t>C11204811</t>
  </si>
  <si>
    <t>VSC Reserva Rose</t>
  </si>
  <si>
    <t>EXISTENCIA</t>
  </si>
  <si>
    <t/>
  </si>
  <si>
    <t>CONSIGNACION</t>
  </si>
  <si>
    <t>C11204812</t>
  </si>
  <si>
    <t>VSC Gran Chaman</t>
  </si>
  <si>
    <t>C11204813</t>
  </si>
  <si>
    <t>VSC Magnum Cabernet Sauvignon</t>
  </si>
  <si>
    <t>C11204814</t>
  </si>
  <si>
    <t>VSC Magnum Carmenere</t>
  </si>
  <si>
    <t>C11204816</t>
  </si>
  <si>
    <t>VSC Gran Reserva Carmenere</t>
  </si>
  <si>
    <t>C11204817</t>
  </si>
  <si>
    <t>VSC Gran Reserva Cabernet Sauvignon</t>
  </si>
  <si>
    <t>C11204818</t>
  </si>
  <si>
    <t>VSC Gran Reserva Malbec</t>
  </si>
  <si>
    <t>C11204821</t>
  </si>
  <si>
    <t>VSC Chaman Reserva Cabernet Sauvignon</t>
  </si>
  <si>
    <t>C11204822</t>
  </si>
  <si>
    <t>VSC Reserva Cabernet/Carmenere</t>
  </si>
  <si>
    <t>C11204826</t>
  </si>
  <si>
    <t>VSC Tupu</t>
  </si>
  <si>
    <t>C11204828</t>
  </si>
  <si>
    <t>VSC Reserva Sauvignon Blanc</t>
  </si>
  <si>
    <t>C11204829</t>
  </si>
  <si>
    <t>VSC Gran Reserva Merlot</t>
  </si>
  <si>
    <t>C11204830</t>
  </si>
  <si>
    <t>VSC Santa Cruz</t>
  </si>
  <si>
    <t>C11204831</t>
  </si>
  <si>
    <t>VSC Make Make</t>
  </si>
  <si>
    <t>C11204832</t>
  </si>
  <si>
    <t>VSC Red Blend</t>
  </si>
  <si>
    <t>C11204833</t>
  </si>
  <si>
    <t>VSC Reserva Tinto 375</t>
  </si>
  <si>
    <t>C11204834</t>
  </si>
  <si>
    <t>VSC Kultrun</t>
  </si>
  <si>
    <t>C12102613</t>
  </si>
  <si>
    <t>Icha Collar Cesteria Cod 4</t>
  </si>
  <si>
    <t>C12102626</t>
  </si>
  <si>
    <t>MCorvalan aro gres y lino</t>
  </si>
  <si>
    <t>C12102628</t>
  </si>
  <si>
    <t>MCorvalan aro gres y lino pro</t>
  </si>
  <si>
    <t>C12102631</t>
  </si>
  <si>
    <t>MCorvalan Collar Embarrilado</t>
  </si>
  <si>
    <t>C12102637</t>
  </si>
  <si>
    <t>Precolombino CL-2000</t>
  </si>
  <si>
    <t>C12102643</t>
  </si>
  <si>
    <t>Precolombino PLS-1872</t>
  </si>
  <si>
    <t>C12102648</t>
  </si>
  <si>
    <t>Precolombino PR-1242 Prendedor</t>
  </si>
  <si>
    <t>C12102655</t>
  </si>
  <si>
    <t>Precolombino Cl-1815 Collar</t>
  </si>
  <si>
    <t>C12102656</t>
  </si>
  <si>
    <t>Precolombino AP-1816 Aro</t>
  </si>
  <si>
    <t>C12102665</t>
  </si>
  <si>
    <t>MBR Poncho Alpaca</t>
  </si>
  <si>
    <t>C12102667</t>
  </si>
  <si>
    <t>Icha Collar lino/cobre</t>
  </si>
  <si>
    <t>C12102670</t>
  </si>
  <si>
    <t>PKU Collar Cobre 3.0</t>
  </si>
  <si>
    <t>C12102671</t>
  </si>
  <si>
    <t>PKU Collar Cobre 4.0</t>
  </si>
  <si>
    <t>C12102672</t>
  </si>
  <si>
    <t>Precolombino CL-1286</t>
  </si>
  <si>
    <t>C12102673</t>
  </si>
  <si>
    <t>Precolombino AR-1301</t>
  </si>
  <si>
    <t>C12102674</t>
  </si>
  <si>
    <t>Precolombino AR-1374</t>
  </si>
  <si>
    <t>C12102675</t>
  </si>
  <si>
    <t>Precolombino AR-1109</t>
  </si>
  <si>
    <t>C12102676</t>
  </si>
  <si>
    <t>Precolombino PN 1290</t>
  </si>
  <si>
    <t>C12102677</t>
  </si>
  <si>
    <t>Precolombino 30-1516</t>
  </si>
  <si>
    <t>C12102678</t>
  </si>
  <si>
    <t>Precolombino DJ-1312</t>
  </si>
  <si>
    <t>C12102679</t>
  </si>
  <si>
    <t>Precolombino Cl-2044+DL-1037</t>
  </si>
  <si>
    <t>C12102680</t>
  </si>
  <si>
    <t>Precolombino PL-2046</t>
  </si>
  <si>
    <t>C12102681</t>
  </si>
  <si>
    <t>Precolombino AS-1090</t>
  </si>
  <si>
    <t>C12104710</t>
  </si>
  <si>
    <t>PKU Plato cobre 30 CMS</t>
  </si>
  <si>
    <t>C12104711</t>
  </si>
  <si>
    <t>PKU Plato 20 cms</t>
  </si>
  <si>
    <t>C12104714</t>
  </si>
  <si>
    <t>MBR Poncho con flor</t>
  </si>
  <si>
    <t>C12104716</t>
  </si>
  <si>
    <t>MBR Chal fieltro con flor</t>
  </si>
  <si>
    <t>C12104717</t>
  </si>
  <si>
    <t>MBR Bufanda fantasia</t>
  </si>
  <si>
    <t>C12104719</t>
  </si>
  <si>
    <t>MBR Prendedor flor</t>
  </si>
  <si>
    <t>C12104720</t>
  </si>
  <si>
    <t>MBR Chal seda Mesh Ecoprint</t>
  </si>
  <si>
    <t>C12104733</t>
  </si>
  <si>
    <t>CV Trapecio Gris Vellon</t>
  </si>
  <si>
    <t>C12104745</t>
  </si>
  <si>
    <t>CV Broche chico</t>
  </si>
  <si>
    <t>C12104746</t>
  </si>
  <si>
    <t>MBR Blusa Seda Ecoprint</t>
  </si>
  <si>
    <t>C12104751</t>
  </si>
  <si>
    <t>MBR Chal Seda Lisa</t>
  </si>
  <si>
    <t>C12104752</t>
  </si>
  <si>
    <t>PKU Disco Cobre 10 cms c/pedestal</t>
  </si>
  <si>
    <t>C12104753</t>
  </si>
  <si>
    <t>PKU disco cobre 15 cms c/pedestal</t>
  </si>
  <si>
    <t>C12104754</t>
  </si>
  <si>
    <t>MBR Poncho seda Sin flor</t>
  </si>
  <si>
    <t>C12104756</t>
  </si>
  <si>
    <t>MBR Bufanda Araña seda/merino</t>
  </si>
  <si>
    <t>C12104757</t>
  </si>
  <si>
    <t>MBR Bufanda Merino Eco</t>
  </si>
  <si>
    <t>C12104758</t>
  </si>
  <si>
    <t>MBR Bufanda Seda Eco</t>
  </si>
  <si>
    <t>C12104770</t>
  </si>
  <si>
    <t>MCO Chaqueta Poleron</t>
  </si>
  <si>
    <t>C12104771</t>
  </si>
  <si>
    <t>MBR Pañuelo Seda</t>
  </si>
  <si>
    <t>C12104774</t>
  </si>
  <si>
    <t>Dumor Pechera</t>
  </si>
  <si>
    <t>C12104783</t>
  </si>
  <si>
    <t>CV Tapado con Capucha</t>
  </si>
  <si>
    <t>C12104784</t>
  </si>
  <si>
    <t>MV Chaqueta Corta Verde /Cafe</t>
  </si>
  <si>
    <t>C12104785</t>
  </si>
  <si>
    <t>CV Broche Grande Textil</t>
  </si>
  <si>
    <t>C12104793</t>
  </si>
  <si>
    <t>Yiyi Collar cobre</t>
  </si>
  <si>
    <t>C12104797</t>
  </si>
  <si>
    <t>PKU Caja Madera Cobre 14x14</t>
  </si>
  <si>
    <t>C12104799</t>
  </si>
  <si>
    <t>PKU Caja Cobre 8x8</t>
  </si>
  <si>
    <t>C12114710</t>
  </si>
  <si>
    <t>Alwa IR-AR30 Aro Argolla Simple</t>
  </si>
  <si>
    <t>C12114711</t>
  </si>
  <si>
    <t>Alwa IR-AR31 Aro Chico</t>
  </si>
  <si>
    <t>C12114714</t>
  </si>
  <si>
    <t>Alwa IR-AB5 Aro Bronce Turquesa Ovalada</t>
  </si>
  <si>
    <t>C12114715</t>
  </si>
  <si>
    <t>Alwa IR-AB6 Aro Bronce 2 pelotas turq</t>
  </si>
  <si>
    <t>C12114716</t>
  </si>
  <si>
    <t>RGS Magneto Trompo</t>
  </si>
  <si>
    <t>C12114719</t>
  </si>
  <si>
    <t>CV Abrigo Verde</t>
  </si>
  <si>
    <t>C12114725</t>
  </si>
  <si>
    <t>CV Collar Cobre lapiz Lazuli</t>
  </si>
  <si>
    <t>C12114730</t>
  </si>
  <si>
    <t>CV Broches</t>
  </si>
  <si>
    <t>C12114731</t>
  </si>
  <si>
    <t>CV Broche Liso</t>
  </si>
  <si>
    <t>C12114732</t>
  </si>
  <si>
    <t>CV Broche Liso 2</t>
  </si>
  <si>
    <t>C12114734</t>
  </si>
  <si>
    <t>Alwa R-AR33 Aro Sol Oscuro</t>
  </si>
  <si>
    <t>C12114737</t>
  </si>
  <si>
    <t>Alwa IR-AB7 Aro Bronce Turqueza</t>
  </si>
  <si>
    <t>C12114739</t>
  </si>
  <si>
    <t>MCO Poncho Tela Paño Cuello Lana</t>
  </si>
  <si>
    <t>C12114755</t>
  </si>
  <si>
    <t>PKU caja 10x10 cms</t>
  </si>
  <si>
    <t>C12114756</t>
  </si>
  <si>
    <t>RGS Magneto Mapuche Textil madera</t>
  </si>
  <si>
    <t>C12114757</t>
  </si>
  <si>
    <t>MBR Chal Boho</t>
  </si>
  <si>
    <t>C12114758</t>
  </si>
  <si>
    <t>CV Chaqueton Crudo Vellon</t>
  </si>
  <si>
    <t>C12114759</t>
  </si>
  <si>
    <t>CV Abrigo Naranjo largo</t>
  </si>
  <si>
    <t>C12114760</t>
  </si>
  <si>
    <t>CV Tapado s/m Vicuña</t>
  </si>
  <si>
    <t>C12114761</t>
  </si>
  <si>
    <t>CV Abrigolargo Gaspeado</t>
  </si>
  <si>
    <t>C12114762</t>
  </si>
  <si>
    <t>CV Abrigo Largo Negro Guarda</t>
  </si>
  <si>
    <t>C12114763</t>
  </si>
  <si>
    <t>CV Chaqueta corta capucha</t>
  </si>
  <si>
    <t>C12114764</t>
  </si>
  <si>
    <t>CV Collar Cinturon cobre</t>
  </si>
  <si>
    <t>C12114765</t>
  </si>
  <si>
    <t>CV collar Corto Alpaca 6 circulos</t>
  </si>
  <si>
    <t>C12114766</t>
  </si>
  <si>
    <t>CV Collar Corto Alpaca Textil Colores</t>
  </si>
  <si>
    <t>C12114767</t>
  </si>
  <si>
    <t>CV Collar Largo Cobre 3 Lagrimas</t>
  </si>
  <si>
    <t>C12114768</t>
  </si>
  <si>
    <t>CV Collar Largo Alpaca 3 Circulos</t>
  </si>
  <si>
    <t>C12114769</t>
  </si>
  <si>
    <t>CV Collar Largo 2 Circulos</t>
  </si>
  <si>
    <t>C12114770</t>
  </si>
  <si>
    <t>CV Collar Largo 2 circulos 1 calado</t>
  </si>
  <si>
    <t>C12114771</t>
  </si>
  <si>
    <t>CV collar Bronche Cafe 3 circulos</t>
  </si>
  <si>
    <t>C12114772</t>
  </si>
  <si>
    <t>CV Collar Trenzado Negro Alapaca</t>
  </si>
  <si>
    <t>C12114773</t>
  </si>
  <si>
    <t>CV Collar Largo Cobre trenza</t>
  </si>
  <si>
    <t>C12114774</t>
  </si>
  <si>
    <t>CV Broches medianos</t>
  </si>
  <si>
    <t>C12114775</t>
  </si>
  <si>
    <t>CV Broche Grande Piedra Volcanica</t>
  </si>
  <si>
    <t>C12114776</t>
  </si>
  <si>
    <t>RGS Magneto Trapelacucha</t>
  </si>
  <si>
    <t>C12114777</t>
  </si>
  <si>
    <t>Kaya Tabla Parrilelra M</t>
  </si>
  <si>
    <t>C12114778</t>
  </si>
  <si>
    <t>Kaya Tabla C/Mango M</t>
  </si>
  <si>
    <t>C12114779</t>
  </si>
  <si>
    <t>Kaya Tabla C/Mango L</t>
  </si>
  <si>
    <t>C12114780</t>
  </si>
  <si>
    <t>Kaya Tabla C/Mango XL</t>
  </si>
  <si>
    <t>C12114781</t>
  </si>
  <si>
    <t>Kaya Endgrain S</t>
  </si>
  <si>
    <t>C12114782</t>
  </si>
  <si>
    <t>Kaya Endgrain S.1</t>
  </si>
  <si>
    <t>C12114783</t>
  </si>
  <si>
    <t>Kata Tabla Trapecio M</t>
  </si>
  <si>
    <t>C12114784</t>
  </si>
  <si>
    <t>RM Miel 500 grs</t>
  </si>
  <si>
    <t>C12134710</t>
  </si>
  <si>
    <t>Fundacion Mapa Valle de Colchagua</t>
  </si>
  <si>
    <t>C12134711</t>
  </si>
  <si>
    <t>MR Janaqueo</t>
  </si>
  <si>
    <t>C12134712</t>
  </si>
  <si>
    <t>MR Maria Monvel</t>
  </si>
  <si>
    <t>C12134714</t>
  </si>
  <si>
    <t>MR Margot Duhalde</t>
  </si>
  <si>
    <t>C12134715</t>
  </si>
  <si>
    <t>MR Artesania Latinoamericana</t>
  </si>
  <si>
    <t>C12134717</t>
  </si>
  <si>
    <t>MR Artesania Mapuche</t>
  </si>
  <si>
    <t>C12134718</t>
  </si>
  <si>
    <t>MR Artesania Rapanui</t>
  </si>
  <si>
    <t>C12134719</t>
  </si>
  <si>
    <t>MR Artesania Atacameña</t>
  </si>
  <si>
    <t>C12134720</t>
  </si>
  <si>
    <t>MR Artesania para jugar</t>
  </si>
  <si>
    <t>C12134721</t>
  </si>
  <si>
    <t>MR Animales Americanos</t>
  </si>
  <si>
    <t>C12134722</t>
  </si>
  <si>
    <t>MR Pueblos Americanos</t>
  </si>
  <si>
    <t>C12134725</t>
  </si>
  <si>
    <t>MR Frutas Americanas</t>
  </si>
  <si>
    <t>C12134729</t>
  </si>
  <si>
    <t>MFM Lo Haras por mi</t>
  </si>
  <si>
    <t>C12134738</t>
  </si>
  <si>
    <t>EBK Libro Sal de Mar</t>
  </si>
  <si>
    <t>C12134739</t>
  </si>
  <si>
    <t>MR Elena Caffarena, La justicia Hecha Mujer</t>
  </si>
  <si>
    <t>C12134740</t>
  </si>
  <si>
    <t>MR Matilde Perez un arte nuevo</t>
  </si>
  <si>
    <t>C12134741</t>
  </si>
  <si>
    <t>MR Maria Teresa ruiz, Llegar alas estrellas</t>
  </si>
  <si>
    <t>C12134742</t>
  </si>
  <si>
    <t>MR Anita Lizana, El mundo en una Raqueta</t>
  </si>
  <si>
    <t>C12134743</t>
  </si>
  <si>
    <t>MR Margot Loyola , La voz de los pueblos</t>
  </si>
  <si>
    <t>C12134744</t>
  </si>
  <si>
    <t>Geo Libro Ilustrado de los Dinosaurios</t>
  </si>
  <si>
    <t>C12162614</t>
  </si>
  <si>
    <t>Precolombino AP-1819</t>
  </si>
  <si>
    <t>C12162628</t>
  </si>
  <si>
    <t>Precolombino AS-1195</t>
  </si>
  <si>
    <t>C12162629</t>
  </si>
  <si>
    <t>Precolombino AR-1378</t>
  </si>
  <si>
    <t>C12162636</t>
  </si>
  <si>
    <t>Precolombino AP-1810 Aro</t>
  </si>
  <si>
    <t>C12162643</t>
  </si>
  <si>
    <t>Precolombino DJ-1372 Dije Pre</t>
  </si>
  <si>
    <t>C12162652</t>
  </si>
  <si>
    <t>Alwa IR-CC4 Collar Cu corto</t>
  </si>
  <si>
    <t>C12162654</t>
  </si>
  <si>
    <t>Alwa IR-ARC16 Aro Cu</t>
  </si>
  <si>
    <t>C12162658</t>
  </si>
  <si>
    <t>Alwa IR-CC5 Collar Cordon Argolla</t>
  </si>
  <si>
    <t>C12162662</t>
  </si>
  <si>
    <t>Alwa IR-C12 Collar Cadena Flor</t>
  </si>
  <si>
    <t>C12162666</t>
  </si>
  <si>
    <t>Precolombino CL-1315</t>
  </si>
  <si>
    <t>C12162667</t>
  </si>
  <si>
    <t>Precolombino PL-2030</t>
  </si>
  <si>
    <t>C12162670</t>
  </si>
  <si>
    <t>Precolombino PLS-1873</t>
  </si>
  <si>
    <t>C12162674</t>
  </si>
  <si>
    <t>Precolombino PN-2363</t>
  </si>
  <si>
    <t>C12162676</t>
  </si>
  <si>
    <t>Precolombino AR 1288</t>
  </si>
  <si>
    <t>C12162690</t>
  </si>
  <si>
    <t>Alwa IR-ARC21 Aro</t>
  </si>
  <si>
    <t>C12162695</t>
  </si>
  <si>
    <t>Alwa IR-ARB8 Aro Bronce Argolla</t>
  </si>
  <si>
    <t>C13104712</t>
  </si>
  <si>
    <t>UÑU Canasto Oreja</t>
  </si>
  <si>
    <t>C13104718</t>
  </si>
  <si>
    <t>UÑu Indiio chico gris</t>
  </si>
  <si>
    <t>C13104737</t>
  </si>
  <si>
    <t>Leny Iman Cobre</t>
  </si>
  <si>
    <t>C13104739</t>
  </si>
  <si>
    <t>Leny Laminas de cobre 14x14</t>
  </si>
  <si>
    <t>C13104741</t>
  </si>
  <si>
    <t>Ezu Sweater Baby alpaca SML02</t>
  </si>
  <si>
    <t>C13104742</t>
  </si>
  <si>
    <t>Ezu Sweater Baby alpaca SML03</t>
  </si>
  <si>
    <t>C13104744</t>
  </si>
  <si>
    <t>Ezu Sweater Baby Alpaca SML05</t>
  </si>
  <si>
    <t>C13104745</t>
  </si>
  <si>
    <t>Ezu Sweater Baby Alpaca SML06</t>
  </si>
  <si>
    <t>C13104746</t>
  </si>
  <si>
    <t>Ezu Sweater Baby Alpaca SML07</t>
  </si>
  <si>
    <t>C13104747</t>
  </si>
  <si>
    <t>Ezu Sweater Baby Alpaca SML08</t>
  </si>
  <si>
    <t>C13104751</t>
  </si>
  <si>
    <t>Ezu Sweater Baby Alpaca SMC12</t>
  </si>
  <si>
    <t>C13104752</t>
  </si>
  <si>
    <t>Ezu Gorro Baby Alpaca  GOR01</t>
  </si>
  <si>
    <t>C13104753</t>
  </si>
  <si>
    <t>Ezu SMCLO-1</t>
  </si>
  <si>
    <t>C13104754</t>
  </si>
  <si>
    <t>Ezu SMLLO-2</t>
  </si>
  <si>
    <t>C13104755</t>
  </si>
  <si>
    <t>Ezu SMLLO-3</t>
  </si>
  <si>
    <t>C13104756</t>
  </si>
  <si>
    <t>Ezu SMLLO-4</t>
  </si>
  <si>
    <t>C13104757</t>
  </si>
  <si>
    <t>Ezu SMLLO-5</t>
  </si>
  <si>
    <t>C13104758</t>
  </si>
  <si>
    <t>Ezu SMLLO-6</t>
  </si>
  <si>
    <t>C13104759</t>
  </si>
  <si>
    <t>Ezu SMLLO-7</t>
  </si>
  <si>
    <t>C13104760</t>
  </si>
  <si>
    <t>MZO Collar 2 Vueltas chapitas</t>
  </si>
  <si>
    <t>C13104761</t>
  </si>
  <si>
    <t>MZO collar 2 vueltas pelotitas</t>
  </si>
  <si>
    <t>C13104762</t>
  </si>
  <si>
    <t>MZO Collar Corto Chapitas</t>
  </si>
  <si>
    <t>C13104763</t>
  </si>
  <si>
    <t>MZO Collar Corto Pelotita</t>
  </si>
  <si>
    <t>C13104764</t>
  </si>
  <si>
    <t>MZO Tazon 10x10</t>
  </si>
  <si>
    <t>C13104765</t>
  </si>
  <si>
    <t>MZO Mate Con Asa 9x9</t>
  </si>
  <si>
    <t>C13104766</t>
  </si>
  <si>
    <t>MZO Mate Sin Asa 9x9</t>
  </si>
  <si>
    <t>C13104767</t>
  </si>
  <si>
    <t>ACC Soperos</t>
  </si>
  <si>
    <t>C13104768</t>
  </si>
  <si>
    <t>ACC Botes Blancos</t>
  </si>
  <si>
    <t>C13104769</t>
  </si>
  <si>
    <t>ACC Cevichera</t>
  </si>
  <si>
    <t>C13104770</t>
  </si>
  <si>
    <t>ACC Set Pisco Saur</t>
  </si>
  <si>
    <t>C13104771</t>
  </si>
  <si>
    <t>ACC Set Aperitivo</t>
  </si>
  <si>
    <t>C13104772</t>
  </si>
  <si>
    <t>ACC Set Sopero</t>
  </si>
  <si>
    <t>C13104773</t>
  </si>
  <si>
    <t>ACC Juego de Tasas con Plato</t>
  </si>
  <si>
    <t>C13104774</t>
  </si>
  <si>
    <t>MPB Ancestro Femenino Textil</t>
  </si>
  <si>
    <t>C13104775</t>
  </si>
  <si>
    <t>MPB  Ancestro Femenina</t>
  </si>
  <si>
    <t>C13104776</t>
  </si>
  <si>
    <t>MPB Ancentro Masculino Textil</t>
  </si>
  <si>
    <t>C13104777</t>
  </si>
  <si>
    <t>MPB ancestro Masculino</t>
  </si>
  <si>
    <t>C13104778</t>
  </si>
  <si>
    <t>MPB Vasija Porta cucharas</t>
  </si>
  <si>
    <t>C13104779</t>
  </si>
  <si>
    <t>MPB diosa Kipu Rojo</t>
  </si>
  <si>
    <t>C13104780</t>
  </si>
  <si>
    <t>MPB Diosa Kipu Naranjo</t>
  </si>
  <si>
    <t>C13104781</t>
  </si>
  <si>
    <t>MPB Antropomorfa Kipu</t>
  </si>
  <si>
    <t>C13104782</t>
  </si>
  <si>
    <t>MPB Antropomorfa Kipu Poncho</t>
  </si>
  <si>
    <t>C13104783</t>
  </si>
  <si>
    <t>MPB Escultura diosa</t>
  </si>
  <si>
    <t>C13104784</t>
  </si>
  <si>
    <t>MPB Escultura Alegria Ponpon</t>
  </si>
  <si>
    <t>C13104785</t>
  </si>
  <si>
    <t>MPB Escultura Proteccion Selknam</t>
  </si>
  <si>
    <t>C13104786</t>
  </si>
  <si>
    <t>MPB corazon</t>
  </si>
  <si>
    <t>C13104787</t>
  </si>
  <si>
    <t>MPB Escudo Corazon</t>
  </si>
  <si>
    <t>C13104788</t>
  </si>
  <si>
    <t>MPB Sol andino</t>
  </si>
  <si>
    <t>C13104789</t>
  </si>
  <si>
    <t>AVT Cartera Textil</t>
  </si>
  <si>
    <t>C13104790</t>
  </si>
  <si>
    <t>AVT Corazon Textil</t>
  </si>
  <si>
    <t>C13104791</t>
  </si>
  <si>
    <t>AVT Corazon Redondo Textil</t>
  </si>
  <si>
    <t>C13104792</t>
  </si>
  <si>
    <t>AVT Pajaro Madera</t>
  </si>
  <si>
    <t>C13104793</t>
  </si>
  <si>
    <t>AVT Lampara</t>
  </si>
  <si>
    <t>C13104794</t>
  </si>
  <si>
    <t>AVT Alfombra Textil</t>
  </si>
  <si>
    <t>C13114710</t>
  </si>
  <si>
    <t>HDA Pajaro marca libro Picaflor Ver 104109117</t>
  </si>
  <si>
    <t>C13114711</t>
  </si>
  <si>
    <t>HDA Pajaro Prendedor Picaflor Ver 104120117</t>
  </si>
  <si>
    <t>C13114712</t>
  </si>
  <si>
    <t>HDA Pajaro iman Picaflor Ver 104159117</t>
  </si>
  <si>
    <t>C13114713</t>
  </si>
  <si>
    <t>HDA Pajaro Marca libro Flamenco Ros 104107114</t>
  </si>
  <si>
    <t>C13114714</t>
  </si>
  <si>
    <t>HDA Pajaro Prendedor Flamenco Ros 104118114</t>
  </si>
  <si>
    <t>C13114715</t>
  </si>
  <si>
    <t>HDA Pajaro Iman Flamenco Ros 10457114</t>
  </si>
  <si>
    <t>C13114716</t>
  </si>
  <si>
    <t>HDA Pajaro Marca Libro Carpentero neg 104170112</t>
  </si>
  <si>
    <t>C13114717</t>
  </si>
  <si>
    <t>HDA Pajaro Prendedor Carpintero Neg 104166112</t>
  </si>
  <si>
    <t>C13114718</t>
  </si>
  <si>
    <t>HDA Pajaro Iman Carpintero Neg 104162112</t>
  </si>
  <si>
    <t>C13114719</t>
  </si>
  <si>
    <t>HDA Pajaro Marca Libro Loica Neg 104108112</t>
  </si>
  <si>
    <t>C13114720</t>
  </si>
  <si>
    <t>HDA Pajaro Prendedor Loica Neg 104119112</t>
  </si>
  <si>
    <t>C13114721</t>
  </si>
  <si>
    <t>HDA Pajaro Iman Loica Neg 104158112</t>
  </si>
  <si>
    <t>C13114722</t>
  </si>
  <si>
    <t>HDA Pajaro Marca Libro Siete C 104105117</t>
  </si>
  <si>
    <t>C13114723</t>
  </si>
  <si>
    <t>HDA Pajaro Prendedor Siete Col 104116117</t>
  </si>
  <si>
    <t>C13114724</t>
  </si>
  <si>
    <t>HDA Pajaro Iman Siete Col 104155117</t>
  </si>
  <si>
    <t>C13114725</t>
  </si>
  <si>
    <t>HDA Pajaro Marca Libro Chucao Gr 104100107</t>
  </si>
  <si>
    <t>C13114726</t>
  </si>
  <si>
    <t>HDA Pajaro Prendedor Chucao Gr 104111107</t>
  </si>
  <si>
    <t>C13114727</t>
  </si>
  <si>
    <t>HDA Pajaro Iman Chucao Gr 104150107</t>
  </si>
  <si>
    <t>C13114728</t>
  </si>
  <si>
    <t>HDA Pajaro Marca Libro Martin Pesc 104101101</t>
  </si>
  <si>
    <t>C13114729</t>
  </si>
  <si>
    <t>HDA Pajaro Prendedor Martin Pesc 104112101</t>
  </si>
  <si>
    <t>C13114730</t>
  </si>
  <si>
    <t>HDA Pajaro Iman Martin Pesc 104151101</t>
  </si>
  <si>
    <t>C13114731</t>
  </si>
  <si>
    <t>HDA Pajaro Marca Libro Bandurria Café 104106104</t>
  </si>
  <si>
    <t>C13114732</t>
  </si>
  <si>
    <t>HDA Pajaro Prendedor Bandurri Caf 104117104</t>
  </si>
  <si>
    <t>C13114733</t>
  </si>
  <si>
    <t>HDA Pajaro Iman Bandurria Caf 104156104</t>
  </si>
  <si>
    <t>C13114734</t>
  </si>
  <si>
    <t>HDA Pajaro Marca Libro Pingüino BL 104102103</t>
  </si>
  <si>
    <t>C13114735</t>
  </si>
  <si>
    <t>HDA Pajaro Prendedor Pinguino Bl 104113103</t>
  </si>
  <si>
    <t>C13114736</t>
  </si>
  <si>
    <t>HDA Pajaro Iman Pingüino Bl</t>
  </si>
  <si>
    <t>C13114737</t>
  </si>
  <si>
    <t>HDA Pajaro Marca Libro Condor Neg 104110112</t>
  </si>
  <si>
    <t>C13114738</t>
  </si>
  <si>
    <t>HDA Pajaro Prendedor Condor Neg 104121112</t>
  </si>
  <si>
    <t>C13114739</t>
  </si>
  <si>
    <t>HDA Pajaro Iman Condor Neg 104160112</t>
  </si>
  <si>
    <t>C13114740</t>
  </si>
  <si>
    <t>HDA Pajaro Marca Libro Chuncho Gr 104103107</t>
  </si>
  <si>
    <t>C13114741</t>
  </si>
  <si>
    <t>HDA Pajaro Prendedor Chuncho Gr 104114107</t>
  </si>
  <si>
    <t>C13114742</t>
  </si>
  <si>
    <t>HDA Pajaro Iman Chuncho Gr 104153107</t>
  </si>
  <si>
    <t>C13114743</t>
  </si>
  <si>
    <t>HDA Pajaro Marca Libro Cernicalo Bl 104104103</t>
  </si>
  <si>
    <t>C13114744</t>
  </si>
  <si>
    <t>HDA Pajaro Prendedor Cernicalo BL 104115103</t>
  </si>
  <si>
    <t>C13114745</t>
  </si>
  <si>
    <t>HDA Pajaro Iman Cernicalo BL 104154103</t>
  </si>
  <si>
    <t>C13114746</t>
  </si>
  <si>
    <t>HDA Pexz Chico Solferino 103112116</t>
  </si>
  <si>
    <t>C13114747</t>
  </si>
  <si>
    <t>HDA Pez Chico Salmon 103113115</t>
  </si>
  <si>
    <t>C13114748</t>
  </si>
  <si>
    <t>HDA Pez Chico Negro</t>
  </si>
  <si>
    <t>C13114749</t>
  </si>
  <si>
    <t>HDA Maqui Nanita mp Canasto 102179111</t>
  </si>
  <si>
    <t>C13114750</t>
  </si>
  <si>
    <t>HDA Maqui Nanita mp Guagua en Brazos 103180117</t>
  </si>
  <si>
    <t>C13114751</t>
  </si>
  <si>
    <t>HDA Maqui Nanita mp Embarazada 104181118</t>
  </si>
  <si>
    <t>C13114752</t>
  </si>
  <si>
    <t>HDA Maqui Nanita ay Guagua espalda 105182116</t>
  </si>
  <si>
    <t>C13114753</t>
  </si>
  <si>
    <t>HDA Maqui Nanita guagua espalda mos 106183110</t>
  </si>
  <si>
    <t>C13114754</t>
  </si>
  <si>
    <t>HDA Maqui Nanita mp niño en copihue 106183113</t>
  </si>
  <si>
    <t>C13114755</t>
  </si>
  <si>
    <t>HDA Maqui Pellu Tirana BL 102127103</t>
  </si>
  <si>
    <t>C13114756</t>
  </si>
  <si>
    <t>HDA Maqui Pellu Mapuche Gr 102128107</t>
  </si>
  <si>
    <t>C13114757</t>
  </si>
  <si>
    <t>HDA Maqui Pellu Aymara Rojo 102129113</t>
  </si>
  <si>
    <t>C13114758</t>
  </si>
  <si>
    <t>HDA Maqui Pellu Huaso Nar 102130111</t>
  </si>
  <si>
    <t>C13114759</t>
  </si>
  <si>
    <t>HDA Maqui Mini Aymara Cal 102102105</t>
  </si>
  <si>
    <t>C13114760</t>
  </si>
  <si>
    <t>HDA Maqui Mini Aymara Rojo 102103113</t>
  </si>
  <si>
    <t>C13114761</t>
  </si>
  <si>
    <t>HDA Maqui Mini Aymara Verde 102100119</t>
  </si>
  <si>
    <t>C13114763</t>
  </si>
  <si>
    <t>HDA Maqui mini Aymara Verde Mus 102104118</t>
  </si>
  <si>
    <t>C13114764</t>
  </si>
  <si>
    <t>HDA Animales Extincion Chinchilla Gr 1107113</t>
  </si>
  <si>
    <t>C13114765</t>
  </si>
  <si>
    <t>HDA Animales Extincion Pajaro Car 1107113</t>
  </si>
  <si>
    <t>C13114766</t>
  </si>
  <si>
    <t>HDA Animales Extincion Monito 1104104</t>
  </si>
  <si>
    <t>C13114767</t>
  </si>
  <si>
    <t>HDA Animales Extincion Pingüino Rey 1106112</t>
  </si>
  <si>
    <t>C13114768</t>
  </si>
  <si>
    <t>HDA Animales Extincion Puma Chileno 1108104</t>
  </si>
  <si>
    <t>C13114769</t>
  </si>
  <si>
    <t>HDA Maqui Mini Mapuche Neg 102107112</t>
  </si>
  <si>
    <t>C13114770</t>
  </si>
  <si>
    <t>HDA Maqui Mini Mapuche Rojo 102108113</t>
  </si>
  <si>
    <t>C13114771</t>
  </si>
  <si>
    <t>HDA Maqui Mini Mapuche Lila</t>
  </si>
  <si>
    <t>C13114772</t>
  </si>
  <si>
    <t>HDA Maqui Mini Mapuche Nar</t>
  </si>
  <si>
    <t>C13114773</t>
  </si>
  <si>
    <t>HDA Maqui mini Mapuche Ver 102163177</t>
  </si>
  <si>
    <t>C13114774</t>
  </si>
  <si>
    <t>CMR Gallina Grande</t>
  </si>
  <si>
    <t>C13114775</t>
  </si>
  <si>
    <t>CMR Gallina Chica</t>
  </si>
  <si>
    <t>C13114776</t>
  </si>
  <si>
    <t>CMR Gallina Mediana</t>
  </si>
  <si>
    <t>C13114777</t>
  </si>
  <si>
    <t>CMR Jarro de pisco 6 vasos</t>
  </si>
  <si>
    <t>C13114778</t>
  </si>
  <si>
    <t>CMR Saleros Gallina</t>
  </si>
  <si>
    <t>C13114779</t>
  </si>
  <si>
    <t>CMR Pocillo de Sopa</t>
  </si>
  <si>
    <t>C13114780</t>
  </si>
  <si>
    <t>CMR Plato de aperitivo con pocillo</t>
  </si>
  <si>
    <t>C13114781</t>
  </si>
  <si>
    <t>CMR Tazon Diseño Lavanda</t>
  </si>
  <si>
    <t>C13114782</t>
  </si>
  <si>
    <t>CMR Fuente</t>
  </si>
  <si>
    <t>HSCP</t>
  </si>
  <si>
    <t>C13114783</t>
  </si>
  <si>
    <t>CMR Tazon Grande Irregular</t>
  </si>
  <si>
    <t>C13114784</t>
  </si>
  <si>
    <t>CMR Pocillo cuenco chico</t>
  </si>
  <si>
    <t>C13114785</t>
  </si>
  <si>
    <t>CMR Jarro mediano Diseño Lavanda</t>
  </si>
  <si>
    <t>C14104710</t>
  </si>
  <si>
    <t>MVM Aro Gde zigzag  ARAGZZGR</t>
  </si>
  <si>
    <t>C14104711</t>
  </si>
  <si>
    <t>MVM Aro Piñon ARAGPI</t>
  </si>
  <si>
    <t>C14104712</t>
  </si>
  <si>
    <t>MVM Aro zigzag ARAGZZD</t>
  </si>
  <si>
    <t>C14104713</t>
  </si>
  <si>
    <t>MVM Aro Canelo ARAGCAAL</t>
  </si>
  <si>
    <t>C14104714</t>
  </si>
  <si>
    <t>MVM Aro Hojitas ARAGHO</t>
  </si>
  <si>
    <t>C14104715</t>
  </si>
  <si>
    <t>MVM Aro Crin Pequeños ARAGPECR</t>
  </si>
  <si>
    <t>C14104716</t>
  </si>
  <si>
    <t>MVM Aro zigzag Crin Blanco ARAGZZCRN</t>
  </si>
  <si>
    <t>C14104717</t>
  </si>
  <si>
    <t>MVM Aro zigzag Crin Negro ARAGZZCRN</t>
  </si>
  <si>
    <t>C14104718</t>
  </si>
  <si>
    <t>MVM Aro zigzag Cobre Crin ARCVZZCBLS</t>
  </si>
  <si>
    <t>C14104719</t>
  </si>
  <si>
    <t>MVM Aro Canelo ARCUCABR</t>
  </si>
  <si>
    <t>C14104720</t>
  </si>
  <si>
    <t>MVM Colgante Trio</t>
  </si>
  <si>
    <t>C14104721</t>
  </si>
  <si>
    <t>MVM Colgante Cobre Crin Calado</t>
  </si>
  <si>
    <t>C14104722</t>
  </si>
  <si>
    <t>MVM Aro zigzag Pequeño ARAGZZPE</t>
  </si>
  <si>
    <t>C14134712</t>
  </si>
  <si>
    <t>Fundacion Libro Carlos Cardoen y sus cosas</t>
  </si>
  <si>
    <t>C14134761</t>
  </si>
  <si>
    <t>Fundacion Libro VSC</t>
  </si>
  <si>
    <t>C14134762</t>
  </si>
  <si>
    <t>Fundacion Replica de Acta de la Independencia</t>
  </si>
  <si>
    <t>C14134763</t>
  </si>
  <si>
    <t>Fundacion Libro Mamiferos Fosiles de Chile</t>
  </si>
  <si>
    <t>C14162616</t>
  </si>
  <si>
    <t>Alwa IR-PCC1 Cobre Pulcera Cinta</t>
  </si>
  <si>
    <t>C14162621</t>
  </si>
  <si>
    <t>Alwa IR-PC2 pulsera Salmon Rojo</t>
  </si>
  <si>
    <t>C14162626</t>
  </si>
  <si>
    <t>Alwa IR-AP2 Aro Patina Argolla simple</t>
  </si>
  <si>
    <t>C14162630</t>
  </si>
  <si>
    <t>Alwa IR-AR19 Aro perla onix</t>
  </si>
  <si>
    <t>C14162632</t>
  </si>
  <si>
    <t>CFJ Manta gris fleco blanco</t>
  </si>
  <si>
    <t>C14162633</t>
  </si>
  <si>
    <t>CFJ Manta verde Fleco Beigue</t>
  </si>
  <si>
    <t>C14162634</t>
  </si>
  <si>
    <t>CFJ Manta Gris Oscuro Fleco Gris</t>
  </si>
  <si>
    <t>C14162635</t>
  </si>
  <si>
    <t>CFJ Manta Gris Claro Fleco Gris</t>
  </si>
  <si>
    <t>C14162636</t>
  </si>
  <si>
    <t>CFL Manta Azul Marino Fleco Blanco</t>
  </si>
  <si>
    <t>C14162637</t>
  </si>
  <si>
    <t>CFL Manta Celeste Fleco Blanco</t>
  </si>
  <si>
    <t>C14162638</t>
  </si>
  <si>
    <t>CFJ Manta Blanca Fleco Blanco</t>
  </si>
  <si>
    <t>C14162639</t>
  </si>
  <si>
    <t>CFL Manta Rojo Guinda Fleco Beige</t>
  </si>
  <si>
    <t>C14162640</t>
  </si>
  <si>
    <t>CFJ Manta celeste Jaspiado Fleco Beigue</t>
  </si>
  <si>
    <t>C14162641</t>
  </si>
  <si>
    <t>CFJ Manta Terracota Fleco Blanco</t>
  </si>
  <si>
    <t>C14162642</t>
  </si>
  <si>
    <t>CFJ Manta Café Oscuro Fleco Blanco</t>
  </si>
  <si>
    <t>C14162643</t>
  </si>
  <si>
    <t>CFJ Manta Naranja Fleco Blanco</t>
  </si>
  <si>
    <t>C15124711</t>
  </si>
  <si>
    <t>Xocowine Mermelada de Carmenere</t>
  </si>
  <si>
    <t>C15124717</t>
  </si>
  <si>
    <t>Rcoe Collar Ambar 100.0</t>
  </si>
  <si>
    <t>C15124718</t>
  </si>
  <si>
    <t>Rcoe Collar ambar 60.0</t>
  </si>
  <si>
    <t>C15124719</t>
  </si>
  <si>
    <t>Rcoe Collar Ambar 200.0</t>
  </si>
  <si>
    <t>C17104710</t>
  </si>
  <si>
    <t>HDA Pajaro Iman Cernicalo B 104154103</t>
  </si>
  <si>
    <t>C17104711</t>
  </si>
  <si>
    <t>HDA Pajaro iman chucao gris 104150107</t>
  </si>
  <si>
    <t>C17104717</t>
  </si>
  <si>
    <t>HDA Pajaro Iman Loica N 104158112</t>
  </si>
  <si>
    <t>C17104719</t>
  </si>
  <si>
    <t>HDA Pajaro Iman Carpintero N 104162112</t>
  </si>
  <si>
    <t>C17104723</t>
  </si>
  <si>
    <t>MC Aro Cestaria</t>
  </si>
  <si>
    <t>C17104724</t>
  </si>
  <si>
    <t>MC Aro Gres Cobre</t>
  </si>
  <si>
    <t>C17104725</t>
  </si>
  <si>
    <t>MC Aro Telar Mapuche</t>
  </si>
  <si>
    <t>C17104726</t>
  </si>
  <si>
    <t>MC Aro Gres Lino Simple</t>
  </si>
  <si>
    <t>C17104727</t>
  </si>
  <si>
    <t>MC Aro Gres Lino Pro</t>
  </si>
  <si>
    <t>C17104728</t>
  </si>
  <si>
    <t>MC Collar Embarrilado 100% Lana</t>
  </si>
  <si>
    <t>C17104729</t>
  </si>
  <si>
    <t>MC Collar Embarrilado Rigido Corto</t>
  </si>
  <si>
    <t>C17104730</t>
  </si>
  <si>
    <t>MC Collar Embarrilado Doble</t>
  </si>
  <si>
    <t>C17104731</t>
  </si>
  <si>
    <t>MC Collar Embarrilado Pro</t>
  </si>
  <si>
    <t>C17104732</t>
  </si>
  <si>
    <t>MC Collar Telar Cesteria Embarrilado</t>
  </si>
  <si>
    <t>C17104733</t>
  </si>
  <si>
    <t>MC Collar Embarrilado Plumas</t>
  </si>
  <si>
    <t>C17104734</t>
  </si>
  <si>
    <t>MC Collar Lino Gres Simple</t>
  </si>
  <si>
    <t>C17104735</t>
  </si>
  <si>
    <t>MC Collar Lino Gres Pro</t>
  </si>
  <si>
    <t>C17104736</t>
  </si>
  <si>
    <t>MC Collar Mapuche</t>
  </si>
  <si>
    <t>C17104737</t>
  </si>
  <si>
    <t>MC Collar Retazos Textil</t>
  </si>
  <si>
    <t>C17104738</t>
  </si>
  <si>
    <t>MC colgante Medianos Bordado</t>
  </si>
  <si>
    <t>C17104739</t>
  </si>
  <si>
    <t>MC Colgante Mapuche Cuero Bordado</t>
  </si>
  <si>
    <t>C17104740</t>
  </si>
  <si>
    <t>MC Cuello Fibra sintetica</t>
  </si>
  <si>
    <t>C17104741</t>
  </si>
  <si>
    <t>MC Cuello 50/50</t>
  </si>
  <si>
    <t>C17104742</t>
  </si>
  <si>
    <t>MC Cuello 50 Ove/50 Alp</t>
  </si>
  <si>
    <t>C17104743</t>
  </si>
  <si>
    <t>MC Cuello Alpaca</t>
  </si>
  <si>
    <t>C17104744</t>
  </si>
  <si>
    <t>MC Hormas Madera Pintada</t>
  </si>
  <si>
    <t>C17104745</t>
  </si>
  <si>
    <t>MC Marcador Cuero Telar Lino</t>
  </si>
  <si>
    <t>C17104746</t>
  </si>
  <si>
    <t>MC Prendedor Bordado</t>
  </si>
  <si>
    <t>C18102614</t>
  </si>
  <si>
    <t>Precolombino PL-1838</t>
  </si>
  <si>
    <t>C18102615</t>
  </si>
  <si>
    <t>Precolombino PLS-1870</t>
  </si>
  <si>
    <t>C18102628</t>
  </si>
  <si>
    <t>C18102629</t>
  </si>
  <si>
    <t>Precolombino PL-1817 Pulsera</t>
  </si>
  <si>
    <t>C18102631</t>
  </si>
  <si>
    <t>Precolombino PL-2001  Pulsera</t>
  </si>
  <si>
    <t>C18102641</t>
  </si>
  <si>
    <t>Precolombino Cl-1318 Cadena</t>
  </si>
  <si>
    <t>C18102652</t>
  </si>
  <si>
    <t>Precolombino AR-1290 Tortuga</t>
  </si>
  <si>
    <t>C18102668</t>
  </si>
  <si>
    <t>Precolombino CL-102989 Collar+DJ Plata</t>
  </si>
  <si>
    <t>C18102672</t>
  </si>
  <si>
    <t>Precolombino AR-1267 Aro Sapo</t>
  </si>
  <si>
    <t>C18102685</t>
  </si>
  <si>
    <t>Precolombino AR-2370 Aro pectoral</t>
  </si>
  <si>
    <t>C18102690</t>
  </si>
  <si>
    <t>Precolombino MN-1374 Collera</t>
  </si>
  <si>
    <t>C18102691</t>
  </si>
  <si>
    <t>Precolombino MN-1151 Collera</t>
  </si>
  <si>
    <t>C18102692</t>
  </si>
  <si>
    <t>Precolombino PN-2370 Pin Prec</t>
  </si>
  <si>
    <t>C18102734</t>
  </si>
  <si>
    <t>CDV Alfombra 6 Pies</t>
  </si>
  <si>
    <t>C18102736</t>
  </si>
  <si>
    <t>CDV Domino</t>
  </si>
  <si>
    <t>C18102738</t>
  </si>
  <si>
    <t>CDV Cacho De 6</t>
  </si>
  <si>
    <t>C18104720</t>
  </si>
  <si>
    <t>HDA Pellu Aymara Rojo 102129113</t>
  </si>
  <si>
    <t>C18104730</t>
  </si>
  <si>
    <t>HDA Pelli Mapuche gris 102128107</t>
  </si>
  <si>
    <t>C18104731</t>
  </si>
  <si>
    <t>HDA Sagrada Familia 106241113</t>
  </si>
  <si>
    <t>C18104741</t>
  </si>
  <si>
    <t>FMM Cuero Morral Tapa cuero</t>
  </si>
  <si>
    <t>C18104742.</t>
  </si>
  <si>
    <t>FMM Cuero Reno Morral</t>
  </si>
  <si>
    <t>C18104743</t>
  </si>
  <si>
    <t>FMM Cuero Cosmetiquero</t>
  </si>
  <si>
    <t>C18104744</t>
  </si>
  <si>
    <t>FMM Bolso</t>
  </si>
  <si>
    <t>C18104745</t>
  </si>
  <si>
    <t>FMM Pañuelo</t>
  </si>
  <si>
    <t>C18104746</t>
  </si>
  <si>
    <t>FMM Echarpe Alpaca Doble</t>
  </si>
  <si>
    <t>C18104754</t>
  </si>
  <si>
    <t>FMM Echarpe Alpaca</t>
  </si>
  <si>
    <t>C18104759</t>
  </si>
  <si>
    <t>FMM Gorro de alpaca</t>
  </si>
  <si>
    <t>C18104761</t>
  </si>
  <si>
    <t>HDA Animales chilenos pinguino 1106112</t>
  </si>
  <si>
    <t>C18104762</t>
  </si>
  <si>
    <t>HDA Animales Chilenos Puma 1108104</t>
  </si>
  <si>
    <t>C18104772</t>
  </si>
  <si>
    <t>HDA Pajaro Base Gde Siete colores 104148117</t>
  </si>
  <si>
    <t>C18104775</t>
  </si>
  <si>
    <t>HDA Pajaro Prendedor Chuncho Gris 104114107</t>
  </si>
  <si>
    <t>C18104776</t>
  </si>
  <si>
    <t>HDA Pajaro Prendedor Condor negro 104121112</t>
  </si>
  <si>
    <t>C18104778</t>
  </si>
  <si>
    <t>HDA pajaro Prendedor Loica Negro 104119112</t>
  </si>
  <si>
    <t>C18104780</t>
  </si>
  <si>
    <t>C18104781</t>
  </si>
  <si>
    <t>HDA Pajaro Prendedor Pinguino Bl 1041113103</t>
  </si>
  <si>
    <t>C18104797</t>
  </si>
  <si>
    <t>HDA Pex Chico Rojo 103116113</t>
  </si>
  <si>
    <t>C18104798</t>
  </si>
  <si>
    <t>HDA Pajaro prendedor Siete C104116117</t>
  </si>
  <si>
    <t>C18114710</t>
  </si>
  <si>
    <t>Precolombino PL-1681 Pulsera</t>
  </si>
  <si>
    <t>C18114711</t>
  </si>
  <si>
    <t>Precolombino AR-1057D Aro</t>
  </si>
  <si>
    <t>C18114712</t>
  </si>
  <si>
    <t>Precolombino PR-10573D Prendedor</t>
  </si>
  <si>
    <t>C50104721</t>
  </si>
  <si>
    <t>MCM Gres Fte Gde</t>
  </si>
  <si>
    <t>C50104723</t>
  </si>
  <si>
    <t>MCM Gres Fte chica</t>
  </si>
  <si>
    <t>C50104728</t>
  </si>
  <si>
    <t>MCM Peras</t>
  </si>
  <si>
    <t>C50104739</t>
  </si>
  <si>
    <t>MCM Fuentre Gres Pilar Chica</t>
  </si>
  <si>
    <t>C50104740</t>
  </si>
  <si>
    <t>MCM Fuente Nico Grande</t>
  </si>
  <si>
    <t>C50104764</t>
  </si>
  <si>
    <t>MCM Fuente con esferas</t>
  </si>
  <si>
    <t>C50104765</t>
  </si>
  <si>
    <t>MCM Fuente oval a mano gris</t>
  </si>
  <si>
    <t>C50104766</t>
  </si>
  <si>
    <t>MCM Fuente Celeste a mano</t>
  </si>
  <si>
    <t>C50104767</t>
  </si>
  <si>
    <t>MCM Fuente con laminas de oro</t>
  </si>
  <si>
    <t>C50104768</t>
  </si>
  <si>
    <t>MCM Tazon</t>
  </si>
  <si>
    <t>C50104769</t>
  </si>
  <si>
    <t>MCM Juegos Pisco Saur</t>
  </si>
  <si>
    <t>C50104770</t>
  </si>
  <si>
    <t>MCM Fuente Arcilla</t>
  </si>
  <si>
    <t>C50104771</t>
  </si>
  <si>
    <t>MCM Fuente irregukar</t>
  </si>
  <si>
    <t>C51104727</t>
  </si>
  <si>
    <t>AMV Collar Corto</t>
  </si>
  <si>
    <t>C51104728</t>
  </si>
  <si>
    <t>AMV Collar largo</t>
  </si>
  <si>
    <t>C51104730</t>
  </si>
  <si>
    <t>AMV Collar Doble</t>
  </si>
  <si>
    <t>C51104731</t>
  </si>
  <si>
    <t>AMV Collar Cuarzo</t>
  </si>
  <si>
    <t>C51104732</t>
  </si>
  <si>
    <t>AMV Chocker</t>
  </si>
  <si>
    <t>C51104733</t>
  </si>
  <si>
    <t>AMV Chocker grande</t>
  </si>
  <si>
    <t>C51104734</t>
  </si>
  <si>
    <t>AMV Aro Pequeño</t>
  </si>
  <si>
    <t>C51104735</t>
  </si>
  <si>
    <t>AMV Cuadro Grande</t>
  </si>
  <si>
    <t>C51114773</t>
  </si>
  <si>
    <t>MCM Ceramica Jarro 2020</t>
  </si>
  <si>
    <t>C51114792</t>
  </si>
  <si>
    <t>MCM Ceramica Jabonera</t>
  </si>
  <si>
    <t>C51114795</t>
  </si>
  <si>
    <t>MCM Ceramica tetera con Taza</t>
  </si>
  <si>
    <t>C52102622</t>
  </si>
  <si>
    <t>Precolombino CL-1743 tiara</t>
  </si>
  <si>
    <t>C52162611</t>
  </si>
  <si>
    <t>Precolombino AP-1834</t>
  </si>
  <si>
    <t>C52162619</t>
  </si>
  <si>
    <t>Precolombino Chaman PNS-1285 Pin</t>
  </si>
  <si>
    <t>C52162623</t>
  </si>
  <si>
    <t>Precolombino AS-1049</t>
  </si>
  <si>
    <t>C52162624</t>
  </si>
  <si>
    <t>Precolombino AS-1020</t>
  </si>
  <si>
    <t>C52162626</t>
  </si>
  <si>
    <t>Precolombino AR-1014</t>
  </si>
  <si>
    <t>C52162633</t>
  </si>
  <si>
    <t>Precolombino DJ-1013</t>
  </si>
  <si>
    <t>C52162636</t>
  </si>
  <si>
    <t>Precolombino 301515</t>
  </si>
  <si>
    <t>C53103711</t>
  </si>
  <si>
    <t>Lanando pajaritos</t>
  </si>
  <si>
    <t>C53103712</t>
  </si>
  <si>
    <t>Lanando Familia mapuche grande</t>
  </si>
  <si>
    <t>C53103745</t>
  </si>
  <si>
    <t>JLD Cuenca</t>
  </si>
  <si>
    <t>C53104710</t>
  </si>
  <si>
    <t>Lanando Jarron Gde c/caja</t>
  </si>
  <si>
    <t>C53104711</t>
  </si>
  <si>
    <t>Lanando Jarro chico c/caja</t>
  </si>
  <si>
    <t>C53104712</t>
  </si>
  <si>
    <t>Lanando Sagrada Familia</t>
  </si>
  <si>
    <t>C53104713</t>
  </si>
  <si>
    <t>Lanando Sagrada Familia s/caja</t>
  </si>
  <si>
    <t>C53104714</t>
  </si>
  <si>
    <t>Lanando Figura Chinchinero</t>
  </si>
  <si>
    <t>C53104715</t>
  </si>
  <si>
    <t>Lanando Figura Nortina</t>
  </si>
  <si>
    <t>C53104717</t>
  </si>
  <si>
    <t>Lanando Figura Mapuche</t>
  </si>
  <si>
    <t>C53104718</t>
  </si>
  <si>
    <t>Lanando Figuras s/caja</t>
  </si>
  <si>
    <t>C53104719</t>
  </si>
  <si>
    <t>Lanando Oveja en caja</t>
  </si>
  <si>
    <t>C53104721</t>
  </si>
  <si>
    <t>Lanando Figuara huaso en carreta</t>
  </si>
  <si>
    <t>C53104722</t>
  </si>
  <si>
    <t>Lanando Figura Selknam</t>
  </si>
  <si>
    <t>C53104723</t>
  </si>
  <si>
    <t>Precolombino AR-1296</t>
  </si>
  <si>
    <t>C53104724</t>
  </si>
  <si>
    <t>Precolombino DJ-2394</t>
  </si>
  <si>
    <t>C53104725</t>
  </si>
  <si>
    <t>Precolombino DJ 1109</t>
  </si>
  <si>
    <t>C53104726</t>
  </si>
  <si>
    <t>Precolombino PN 1296</t>
  </si>
  <si>
    <t>C53104727</t>
  </si>
  <si>
    <t>Precolombino PN-1114</t>
  </si>
  <si>
    <t>C53104728</t>
  </si>
  <si>
    <t>Precolombino AS 1047</t>
  </si>
  <si>
    <t>C53104729</t>
  </si>
  <si>
    <t>Precolombino AR-2386</t>
  </si>
  <si>
    <t>C53104730</t>
  </si>
  <si>
    <t>JLD Canoa 3 partes</t>
  </si>
  <si>
    <t>C53113796</t>
  </si>
  <si>
    <t>AMV Fieltro Chal Chico</t>
  </si>
  <si>
    <t>C53113797</t>
  </si>
  <si>
    <t>AMV Fieltro chal seda grande</t>
  </si>
  <si>
    <t>C53114799</t>
  </si>
  <si>
    <t>AMV Echarpe</t>
  </si>
  <si>
    <t>C53114811</t>
  </si>
  <si>
    <t>AMV Gasas</t>
  </si>
  <si>
    <t>C53134717</t>
  </si>
  <si>
    <t>Fundacion Libro Paleontologia</t>
  </si>
  <si>
    <t>C53134722</t>
  </si>
  <si>
    <t>Kactus Libro Chile</t>
  </si>
  <si>
    <t>C53162664</t>
  </si>
  <si>
    <t>Siderita Ambar Collar Amb collag 01</t>
  </si>
  <si>
    <t>C53162669</t>
  </si>
  <si>
    <t>Siderita Ambar Collar amb Collg 05</t>
  </si>
  <si>
    <t>C53162670</t>
  </si>
  <si>
    <t>Siderita Ambar Pulsera amb pu 01</t>
  </si>
  <si>
    <t>C54134733</t>
  </si>
  <si>
    <t>Fundacion Pegatina Chancay</t>
  </si>
  <si>
    <t>C55104760</t>
  </si>
  <si>
    <t>Patricia Mural grande</t>
  </si>
  <si>
    <t>C55113763</t>
  </si>
  <si>
    <t>JLD Pocillo Cuadrado</t>
  </si>
  <si>
    <t>C55114718</t>
  </si>
  <si>
    <t>JLD Gres Bandeja</t>
  </si>
  <si>
    <t>C55114719</t>
  </si>
  <si>
    <t>JLD Plato uva con atril</t>
  </si>
  <si>
    <t>C55114722</t>
  </si>
  <si>
    <t>JLD Escultura torzo Mujer</t>
  </si>
  <si>
    <t>C55134710</t>
  </si>
  <si>
    <t>BC Libro Manos del Alma</t>
  </si>
  <si>
    <t>C55134716</t>
  </si>
  <si>
    <t>Fundacion Pintando la Historia</t>
  </si>
  <si>
    <t>C55162697</t>
  </si>
  <si>
    <t>FG aro resina chico</t>
  </si>
  <si>
    <t>C55164772</t>
  </si>
  <si>
    <t>FG Pulcera plata</t>
  </si>
  <si>
    <t>C56104711</t>
  </si>
  <si>
    <t>RGS Magneto Telar</t>
  </si>
  <si>
    <t>C56104714</t>
  </si>
  <si>
    <t>RGS Alfileteros ovejas</t>
  </si>
  <si>
    <t>C56104718</t>
  </si>
  <si>
    <t>RGS Magneto Puerta de Campo</t>
  </si>
  <si>
    <t>C56104719</t>
  </si>
  <si>
    <t>RGS Magneto madera lana</t>
  </si>
  <si>
    <t>C56104733</t>
  </si>
  <si>
    <t>RGS Tabla de queso</t>
  </si>
  <si>
    <t>C56104749</t>
  </si>
  <si>
    <t>RGS Collares Hippies</t>
  </si>
  <si>
    <t>C56104751</t>
  </si>
  <si>
    <t>RGS Adornos Navidad</t>
  </si>
  <si>
    <t>C56104753</t>
  </si>
  <si>
    <t>RGS Magneto Vino Metal</t>
  </si>
  <si>
    <t>C56104755</t>
  </si>
  <si>
    <t>RGS Piedra Intervenida</t>
  </si>
  <si>
    <t>C56104757</t>
  </si>
  <si>
    <t>RGS Lapiz Grafito con Oveja</t>
  </si>
  <si>
    <t>C56104758</t>
  </si>
  <si>
    <t>RGS Magneto Huasos</t>
  </si>
  <si>
    <t>C56104775</t>
  </si>
  <si>
    <t>RGS Porta Llaves Telar</t>
  </si>
  <si>
    <t>C56104777</t>
  </si>
  <si>
    <t>RGS Straps cuero</t>
  </si>
  <si>
    <t>C56104778</t>
  </si>
  <si>
    <t>RGS Set marca copas</t>
  </si>
  <si>
    <t>C56104787</t>
  </si>
  <si>
    <t>RGS Somprero PJ Vegetal</t>
  </si>
  <si>
    <t>C56104789</t>
  </si>
  <si>
    <t>RGS Servilletero</t>
  </si>
  <si>
    <t>C56104798</t>
  </si>
  <si>
    <t>RGS Magneto Cuchara Ceramica</t>
  </si>
  <si>
    <t>C56104799</t>
  </si>
  <si>
    <t>RGS Llavero Barril</t>
  </si>
  <si>
    <t>C56104810</t>
  </si>
  <si>
    <t>Kaya tabla parrillera XL</t>
  </si>
  <si>
    <t>C56104811</t>
  </si>
  <si>
    <t>Kaya Tabla hombros</t>
  </si>
  <si>
    <t>C56104812</t>
  </si>
  <si>
    <t>Kaya tabla para quesos</t>
  </si>
  <si>
    <t>C56104828</t>
  </si>
  <si>
    <t>RGS Porta copas de cuero</t>
  </si>
  <si>
    <t>C56104829</t>
  </si>
  <si>
    <t>RGS Colgante</t>
  </si>
  <si>
    <t>C56104832</t>
  </si>
  <si>
    <t>Kaya aceite para tablas</t>
  </si>
  <si>
    <t>C56104833</t>
  </si>
  <si>
    <t>Kaya Tabla con mango 68,5x22 cm</t>
  </si>
  <si>
    <t>C56104834</t>
  </si>
  <si>
    <t>Kaya Tabla Endgrain XL 53,5x37,5</t>
  </si>
  <si>
    <t>C56104835</t>
  </si>
  <si>
    <t>Kaya Tabla con mango pequeña 34x17,5 cm</t>
  </si>
  <si>
    <t>C56104837</t>
  </si>
  <si>
    <t>Kaya remo</t>
  </si>
  <si>
    <t>C56104838</t>
  </si>
  <si>
    <t>Kaya tabla parrillera lenga laurel 30x28</t>
  </si>
  <si>
    <t>C56104839</t>
  </si>
  <si>
    <t>Kaya Tabla de picar Endgraind</t>
  </si>
  <si>
    <t>C56104840</t>
  </si>
  <si>
    <t>Kaya tabla de Picar con mango</t>
  </si>
  <si>
    <t>C56134710</t>
  </si>
  <si>
    <t>MC Como Sueña mi canto</t>
  </si>
  <si>
    <t>C58122610</t>
  </si>
  <si>
    <t>Fabula Collar Mono Aventura</t>
  </si>
  <si>
    <t>C58122611</t>
  </si>
  <si>
    <t>Fabula Collar Llama Amarillo</t>
  </si>
  <si>
    <t>C58122612</t>
  </si>
  <si>
    <t>Fabula Collar Rodonita</t>
  </si>
  <si>
    <t>C58134730</t>
  </si>
  <si>
    <t>Fundacion DVD Bienvenido Museo colchagua</t>
  </si>
  <si>
    <t>C82162644</t>
  </si>
  <si>
    <t>Alwa IR-AR26 Aro Ag medialuna chico</t>
  </si>
  <si>
    <t>C90104713</t>
  </si>
  <si>
    <t>MCM Bandeja rectangular diseno</t>
  </si>
  <si>
    <t>C90104722</t>
  </si>
  <si>
    <t>Precolombino Chaman LLU-1070 Llavero</t>
  </si>
  <si>
    <t>C90104726</t>
  </si>
  <si>
    <t>MCM Gres FU 1</t>
  </si>
  <si>
    <t>C90104738</t>
  </si>
  <si>
    <t>MCM Lampara</t>
  </si>
  <si>
    <t>C90104742</t>
  </si>
  <si>
    <t>MCM Galletero</t>
  </si>
  <si>
    <t>C90104747</t>
  </si>
  <si>
    <t>MCM Gres Bandeja</t>
  </si>
  <si>
    <t>C90104749</t>
  </si>
  <si>
    <t>MCM Juego Gres pisco Saur</t>
  </si>
  <si>
    <t>C90104750</t>
  </si>
  <si>
    <t>MCM Gres galletero</t>
  </si>
  <si>
    <t>C90104756</t>
  </si>
  <si>
    <t>MCM Funete Oxido</t>
  </si>
  <si>
    <t>C90104760</t>
  </si>
  <si>
    <t>MCM Candelabro Alto</t>
  </si>
  <si>
    <t>C90104762</t>
  </si>
  <si>
    <t>MCM Fuente Gres roja azul</t>
  </si>
  <si>
    <t>C90104763</t>
  </si>
  <si>
    <t>MCM Pocllo Gres</t>
  </si>
  <si>
    <t>C90104764</t>
  </si>
  <si>
    <t>MCM Fuente Ondas</t>
  </si>
  <si>
    <t>C90104765</t>
  </si>
  <si>
    <t>MCM Fuente Redondas Grande</t>
  </si>
  <si>
    <t>C90104767</t>
  </si>
  <si>
    <t>MCM Gallinas</t>
  </si>
  <si>
    <t>C90104768</t>
  </si>
  <si>
    <t>MCM Fuente Rectangular con Hojas</t>
  </si>
  <si>
    <t>C90104769</t>
  </si>
  <si>
    <t>MCM Lomo Verde</t>
  </si>
  <si>
    <t>C90104770</t>
  </si>
  <si>
    <t>MCM Lomo Verde con Lamina de Oro</t>
  </si>
  <si>
    <t>C90104771</t>
  </si>
  <si>
    <t>MCM Fuente Gris Texturada</t>
  </si>
  <si>
    <t>C90104772</t>
  </si>
  <si>
    <t>MCM Fuente Verdosa</t>
  </si>
  <si>
    <t>C90104773</t>
  </si>
  <si>
    <t>MCM Fuente con Asa</t>
  </si>
  <si>
    <t>C90104774</t>
  </si>
  <si>
    <t>MCM Fuente con Diseño Redonda</t>
  </si>
  <si>
    <t>C90104775</t>
  </si>
  <si>
    <t>MCM Fuente con Frutas</t>
  </si>
  <si>
    <t>C90104776</t>
  </si>
  <si>
    <t>CSC Iman</t>
  </si>
  <si>
    <t>C90104777</t>
  </si>
  <si>
    <t>CSC Angel</t>
  </si>
  <si>
    <t>C90104778</t>
  </si>
  <si>
    <t>CSC Paila</t>
  </si>
  <si>
    <t>C90104779</t>
  </si>
  <si>
    <t>CSC Juego pisco Saur</t>
  </si>
  <si>
    <t>C90104780</t>
  </si>
  <si>
    <t>CSC Alcuza</t>
  </si>
  <si>
    <t>C90104781</t>
  </si>
  <si>
    <t>CSC Fuente Roja</t>
  </si>
  <si>
    <t>C90104782</t>
  </si>
  <si>
    <t>CSC Frutera</t>
  </si>
  <si>
    <t>C90104783</t>
  </si>
  <si>
    <t>CSC fuente Greca</t>
  </si>
  <si>
    <t>C90104784</t>
  </si>
  <si>
    <t>CSC Pocillo con tapa</t>
  </si>
  <si>
    <t>T10103754</t>
  </si>
  <si>
    <t>Almas Gres Caja Grande</t>
  </si>
  <si>
    <t>T10104713</t>
  </si>
  <si>
    <t>Almas Combarbalita Posa Vasos x 6</t>
  </si>
  <si>
    <t>T10104730</t>
  </si>
  <si>
    <t>Rauli,fuente 25x25</t>
  </si>
  <si>
    <t>T10104772</t>
  </si>
  <si>
    <t>Almas Ko Caja Neltume</t>
  </si>
  <si>
    <t>T10104776</t>
  </si>
  <si>
    <t>Almas Ko Caja Canelo</t>
  </si>
  <si>
    <t>T10114753</t>
  </si>
  <si>
    <t>Pasillo temuco DM 327.</t>
  </si>
  <si>
    <t>T10162623</t>
  </si>
  <si>
    <t>Almas Gargantilla Bolas Rari</t>
  </si>
  <si>
    <t>T10162663</t>
  </si>
  <si>
    <t>Collar c/3  palito argollas .</t>
  </si>
  <si>
    <t>T10162670</t>
  </si>
  <si>
    <t>Almas Prendedor Rari</t>
  </si>
  <si>
    <t>T11134710</t>
  </si>
  <si>
    <t>Copa Logo Almacruz</t>
  </si>
  <si>
    <t>T11204811</t>
  </si>
  <si>
    <t>VSC Reserva Rose ME/SY/CS</t>
  </si>
  <si>
    <t>T11204821</t>
  </si>
  <si>
    <t>T11204828</t>
  </si>
  <si>
    <t>T11204831</t>
  </si>
  <si>
    <t>VSC MakeMake</t>
  </si>
  <si>
    <t>T12102620</t>
  </si>
  <si>
    <t>AMV Pala</t>
  </si>
  <si>
    <t>T12104725</t>
  </si>
  <si>
    <t>FLSM Cartera</t>
  </si>
  <si>
    <t>T12104726</t>
  </si>
  <si>
    <t>FLSM Aro</t>
  </si>
  <si>
    <t>T12104727</t>
  </si>
  <si>
    <t>FLSM Cinturon</t>
  </si>
  <si>
    <t>T12104733</t>
  </si>
  <si>
    <t>IEC Magneto Madera Disenos</t>
  </si>
  <si>
    <t>T12104747</t>
  </si>
  <si>
    <t>IEC Llavero de madera</t>
  </si>
  <si>
    <t>T12104750</t>
  </si>
  <si>
    <t>DV Delantal de cuero</t>
  </si>
  <si>
    <t>T12104770</t>
  </si>
  <si>
    <t>RGS Delantal de Cuero para botellas</t>
  </si>
  <si>
    <t>T12104772</t>
  </si>
  <si>
    <t>SQH Mermeladas</t>
  </si>
  <si>
    <t>T12104778</t>
  </si>
  <si>
    <t>SQH Frutos Secos</t>
  </si>
  <si>
    <t>T12104779</t>
  </si>
  <si>
    <t>CDV Pala Roble XL</t>
  </si>
  <si>
    <t>T12104780</t>
  </si>
  <si>
    <t>CDV Set de cubiertos XL</t>
  </si>
  <si>
    <t>T12104781</t>
  </si>
  <si>
    <t>Puzzlera Puzzle 100 p Condor</t>
  </si>
  <si>
    <t>T12104782</t>
  </si>
  <si>
    <t>Puzzlera Puzzle 100 p Flamenco</t>
  </si>
  <si>
    <t>T12104783</t>
  </si>
  <si>
    <t>Puzzlera Puzle 100 p Carpintero Negro</t>
  </si>
  <si>
    <t>T12104784</t>
  </si>
  <si>
    <t>Puzzlera Puzzle 1000 p Comida</t>
  </si>
  <si>
    <t>T12104785</t>
  </si>
  <si>
    <t>Puzzlera Puzzle 200 p Chile flora y fauna</t>
  </si>
  <si>
    <t>T12104786</t>
  </si>
  <si>
    <t>Puzzlera Puzzle 200 p Pueblos originarios</t>
  </si>
  <si>
    <t>T12104787</t>
  </si>
  <si>
    <t>Puzzlera Puzzle Mat</t>
  </si>
  <si>
    <t>T12104788</t>
  </si>
  <si>
    <t>Puzzlera Puzzle 200 p Regiones y Cuidades</t>
  </si>
  <si>
    <t>T12104789</t>
  </si>
  <si>
    <t>Pass Tazon Museo de Colchagua</t>
  </si>
  <si>
    <t>T12104790</t>
  </si>
  <si>
    <t>Tac Rari Marcador de libro</t>
  </si>
  <si>
    <t>T12104791</t>
  </si>
  <si>
    <t>Tac Rari Mariposa</t>
  </si>
  <si>
    <t>T12104792</t>
  </si>
  <si>
    <t>Tac Rari Pinche Mariposa</t>
  </si>
  <si>
    <t>T12104793</t>
  </si>
  <si>
    <t>Tac Aro Pin Plata</t>
  </si>
  <si>
    <t>T12104794</t>
  </si>
  <si>
    <t>Tac Rari Aro Flor Plata</t>
  </si>
  <si>
    <t>T12104795</t>
  </si>
  <si>
    <t>Tac Rari Collar Aborico Cobre</t>
  </si>
  <si>
    <t>T12104796</t>
  </si>
  <si>
    <t>Tac Raro Aro Abanico</t>
  </si>
  <si>
    <t>T12104797</t>
  </si>
  <si>
    <t>Tac Rari Aro Plata 2 CM</t>
  </si>
  <si>
    <t>T12104798</t>
  </si>
  <si>
    <t>Tac Aro Plata 3 CM</t>
  </si>
  <si>
    <t>T12104799</t>
  </si>
  <si>
    <t>Tac Rari Aro Plata 3 CM</t>
  </si>
  <si>
    <t>T12114716</t>
  </si>
  <si>
    <t>MCV Poki Base Chico</t>
  </si>
  <si>
    <t>T12114717</t>
  </si>
  <si>
    <t>MCV Poki Base S/G</t>
  </si>
  <si>
    <t>T12114718</t>
  </si>
  <si>
    <t>MCV Poki Base C/G</t>
  </si>
  <si>
    <t>T12114719</t>
  </si>
  <si>
    <t>Widu Jarro Asa Puente 15,5</t>
  </si>
  <si>
    <t>T12114720</t>
  </si>
  <si>
    <t>Widu Nueva Luz 16-17</t>
  </si>
  <si>
    <t>T12114721</t>
  </si>
  <si>
    <t>Widu Hombre Pajaro 15</t>
  </si>
  <si>
    <t>T12114722</t>
  </si>
  <si>
    <t>Widu Huala/wala 15</t>
  </si>
  <si>
    <t>T12114723</t>
  </si>
  <si>
    <t>Widu Olla Mapuche 13-14</t>
  </si>
  <si>
    <t>T12114724</t>
  </si>
  <si>
    <t>Widu Jarro Asa 13-14</t>
  </si>
  <si>
    <t>T12114725</t>
  </si>
  <si>
    <t>SSM Pipa Kitra</t>
  </si>
  <si>
    <t>T12114726</t>
  </si>
  <si>
    <t>SSM Ollita Englobe Rojo</t>
  </si>
  <si>
    <t>T12114727</t>
  </si>
  <si>
    <t>SSM Vaso Zoo Picaflor</t>
  </si>
  <si>
    <t>T12114728</t>
  </si>
  <si>
    <t>SSM Vaso Zoo Negro</t>
  </si>
  <si>
    <t>T12114729</t>
  </si>
  <si>
    <t>SSM Vaso Antro Rojo</t>
  </si>
  <si>
    <t>T12114730</t>
  </si>
  <si>
    <t>SSM Vaso Antro Negro</t>
  </si>
  <si>
    <t>T12114731</t>
  </si>
  <si>
    <t>SSM Ceramica Rana</t>
  </si>
  <si>
    <t>T12114732</t>
  </si>
  <si>
    <t>SSM Ceramica Pato</t>
  </si>
  <si>
    <t>T12114733</t>
  </si>
  <si>
    <t>SSM Engobe Rojo</t>
  </si>
  <si>
    <t>T12114734</t>
  </si>
  <si>
    <t>SSM Engobe Negro</t>
  </si>
  <si>
    <t>T12114735</t>
  </si>
  <si>
    <t>ULG Escudilla Ornitomorfa</t>
  </si>
  <si>
    <t>T12114736</t>
  </si>
  <si>
    <t>ULG Escudilla Zoomorfa</t>
  </si>
  <si>
    <t>T12114737</t>
  </si>
  <si>
    <t>ULG Jarro Globular</t>
  </si>
  <si>
    <t>T12114738</t>
  </si>
  <si>
    <t>ULG Vaso Molle</t>
  </si>
  <si>
    <t>T12114739</t>
  </si>
  <si>
    <t>ULG Escudilla Grande</t>
  </si>
  <si>
    <t>T12114740</t>
  </si>
  <si>
    <t>ULG Jarro Pato Diag-Inca</t>
  </si>
  <si>
    <t>T12114741</t>
  </si>
  <si>
    <t>ULG Escudilla Campanuliforme</t>
  </si>
  <si>
    <t>T12114742</t>
  </si>
  <si>
    <t>ULG Jarro con Asa</t>
  </si>
  <si>
    <t>T12114743</t>
  </si>
  <si>
    <t>MPB Felino</t>
  </si>
  <si>
    <t>T12114744</t>
  </si>
  <si>
    <t>MPB Vaso</t>
  </si>
  <si>
    <t>T12114745</t>
  </si>
  <si>
    <t>MPB Paila</t>
  </si>
  <si>
    <t>T12114746</t>
  </si>
  <si>
    <t>MPB Vasija</t>
  </si>
  <si>
    <t>T12114747</t>
  </si>
  <si>
    <t>MPB tasa</t>
  </si>
  <si>
    <t>T12114748</t>
  </si>
  <si>
    <t>MPB Jarro</t>
  </si>
  <si>
    <t>T12114749</t>
  </si>
  <si>
    <t>MAB Set de Canastos</t>
  </si>
  <si>
    <t>T12124732</t>
  </si>
  <si>
    <t>Point Charqui de Wagyu</t>
  </si>
  <si>
    <t>T12124772</t>
  </si>
  <si>
    <t>LML Pote Greda espumilla de sal</t>
  </si>
  <si>
    <t>T12124773</t>
  </si>
  <si>
    <t>LML Saco Arpillera sal sabores</t>
  </si>
  <si>
    <t>T12124778</t>
  </si>
  <si>
    <t>LML Doypack sal gruesa 800 grs</t>
  </si>
  <si>
    <t>T12124779</t>
  </si>
  <si>
    <t>LML STP Doypack sal fina 800 grs</t>
  </si>
  <si>
    <t>T12124782</t>
  </si>
  <si>
    <t>Xocowine mermelada Merlot</t>
  </si>
  <si>
    <t>T12124783</t>
  </si>
  <si>
    <t>Xocowine Mermelada Carmenere</t>
  </si>
  <si>
    <t>T12124784</t>
  </si>
  <si>
    <t>Xocowine Mermelada Cabernet Sauvignon</t>
  </si>
  <si>
    <t>T12124785</t>
  </si>
  <si>
    <t>Xocowine mermelada Chardonnay</t>
  </si>
  <si>
    <t>T12124786</t>
  </si>
  <si>
    <t>Bocanboca chips 50 grs</t>
  </si>
  <si>
    <t>T12124787</t>
  </si>
  <si>
    <t>Bocanboca Chips 120 grs</t>
  </si>
  <si>
    <t>T12124788</t>
  </si>
  <si>
    <t>VCV aji espinero 90 grs variedades</t>
  </si>
  <si>
    <t>T12124789</t>
  </si>
  <si>
    <t>VCV pack 4 aceites</t>
  </si>
  <si>
    <t>T12124790</t>
  </si>
  <si>
    <t>VCV pack 4 sales</t>
  </si>
  <si>
    <t>T12124791</t>
  </si>
  <si>
    <t>VCV pack 2 aji espinero</t>
  </si>
  <si>
    <t>T12124792</t>
  </si>
  <si>
    <t>VCV pack 4 aji espinero</t>
  </si>
  <si>
    <t>T12124793</t>
  </si>
  <si>
    <t>VCV botella montable</t>
  </si>
  <si>
    <t>T12124794</t>
  </si>
  <si>
    <t>VCV jalea de vino LH</t>
  </si>
  <si>
    <t>T12124795</t>
  </si>
  <si>
    <t>VCV jalea de vino Merlot</t>
  </si>
  <si>
    <t>T12124796</t>
  </si>
  <si>
    <t>VCV jalea de vino Carmenere</t>
  </si>
  <si>
    <t>T12124797</t>
  </si>
  <si>
    <t>VCV jalea de vino Cabernet Sauvignon</t>
  </si>
  <si>
    <t>T12124798</t>
  </si>
  <si>
    <t>VCV Jalea de vino Syrah</t>
  </si>
  <si>
    <t>T12134734</t>
  </si>
  <si>
    <t>Socoart Copa de Espumoso</t>
  </si>
  <si>
    <t>T12134741</t>
  </si>
  <si>
    <t>MM Marcador Disenos</t>
  </si>
  <si>
    <t>T12134754</t>
  </si>
  <si>
    <t>Pehuen Aprendamos Arqueologia de Nuentra Tierra</t>
  </si>
  <si>
    <t>T12134755</t>
  </si>
  <si>
    <t>Pehuen Mamiferos Prehistoricos de chile</t>
  </si>
  <si>
    <t>T12134756</t>
  </si>
  <si>
    <t>Pehuen de Neftali a Neruda</t>
  </si>
  <si>
    <t>T12134757</t>
  </si>
  <si>
    <t>Pehuen Casas Neruda</t>
  </si>
  <si>
    <t>T12134758</t>
  </si>
  <si>
    <t>Pehuen El Niño Inxa</t>
  </si>
  <si>
    <t>T12134759</t>
  </si>
  <si>
    <t>Planeta Uma y el agua del mar</t>
  </si>
  <si>
    <t>T12134760</t>
  </si>
  <si>
    <t>Planeta Ema y el Machitun</t>
  </si>
  <si>
    <t>T12134761</t>
  </si>
  <si>
    <t>Planeta Yastay el niño que recupero la Memoria</t>
  </si>
  <si>
    <t>T12134762</t>
  </si>
  <si>
    <t>Planeta sueños Ancestrales</t>
  </si>
  <si>
    <t>T12134763</t>
  </si>
  <si>
    <t>POS chapita</t>
  </si>
  <si>
    <t>T12134769</t>
  </si>
  <si>
    <t>Swag Libreta Pasaporte 10x15</t>
  </si>
  <si>
    <t>T12134770</t>
  </si>
  <si>
    <t>Swag Libreta pasaporte 13x21</t>
  </si>
  <si>
    <t>T12134771</t>
  </si>
  <si>
    <t>Swag Lapiz Mina Negro</t>
  </si>
  <si>
    <t>T12134772</t>
  </si>
  <si>
    <t>MRS Estuche Jazmin Lona Cruda 20x4x5</t>
  </si>
  <si>
    <t>T12134773</t>
  </si>
  <si>
    <t>Yute Bolsa algodón Con impresión digital</t>
  </si>
  <si>
    <t>T12144663</t>
  </si>
  <si>
    <t>kaya llavero con logo</t>
  </si>
  <si>
    <t>T12144710</t>
  </si>
  <si>
    <t>LM Chal de Lana de  Alpaca</t>
  </si>
  <si>
    <t>T12144711</t>
  </si>
  <si>
    <t>LM Bufanda de Lana de Alpaca</t>
  </si>
  <si>
    <t>T12144713</t>
  </si>
  <si>
    <t>LM Ruana/Poncho de Lana de Alpaca</t>
  </si>
  <si>
    <t>T13104737</t>
  </si>
  <si>
    <t>DFF Bolsa de pan Aves</t>
  </si>
  <si>
    <t>T13104738</t>
  </si>
  <si>
    <t>DFF Estuche Lapicera</t>
  </si>
  <si>
    <t>T13104739</t>
  </si>
  <si>
    <t>DFF Memorice de Chile</t>
  </si>
  <si>
    <t>T13104740</t>
  </si>
  <si>
    <t>DFF Memorice de Aves</t>
  </si>
  <si>
    <t>T13104741</t>
  </si>
  <si>
    <t>DFF memorice pueblos</t>
  </si>
  <si>
    <t>T13104742</t>
  </si>
  <si>
    <t>DFF Puzzles</t>
  </si>
  <si>
    <t>T13104743</t>
  </si>
  <si>
    <t>DFF Domino</t>
  </si>
  <si>
    <t>T13124719</t>
  </si>
  <si>
    <t>Kutralco jabon 55 grs</t>
  </si>
  <si>
    <t>T13124720</t>
  </si>
  <si>
    <t>Kutralco exfoliante 350 grs</t>
  </si>
  <si>
    <t>T13124721</t>
  </si>
  <si>
    <t>Kutralco Aceite 125 ml</t>
  </si>
  <si>
    <t>T14133754</t>
  </si>
  <si>
    <t>Mandiola, mapa ilustrado chile sorprende.</t>
  </si>
  <si>
    <t>T14134711</t>
  </si>
  <si>
    <t>Kaikai Postal Chilenismos</t>
  </si>
  <si>
    <t>T14134712</t>
  </si>
  <si>
    <t>Kaikai Iman Dichos</t>
  </si>
  <si>
    <t>T14134720</t>
  </si>
  <si>
    <t>Kai Iman Chilenismos</t>
  </si>
  <si>
    <t>T14134765</t>
  </si>
  <si>
    <t>EOS Cocina Chilena Emblematica</t>
  </si>
  <si>
    <t>T14134769</t>
  </si>
  <si>
    <t>Etoile Afiche</t>
  </si>
  <si>
    <t>T14134770</t>
  </si>
  <si>
    <t>Etoile Postal</t>
  </si>
  <si>
    <t>T14134771</t>
  </si>
  <si>
    <t>Etoile Magneto</t>
  </si>
  <si>
    <t>T14134772</t>
  </si>
  <si>
    <t>Patricia Mapa Chile Ilustrado</t>
  </si>
  <si>
    <t>T15124715</t>
  </si>
  <si>
    <t>GMC Aceite Merken 250 ml</t>
  </si>
  <si>
    <t>T15124716</t>
  </si>
  <si>
    <t>GMC Aceite Aji Verde 250 ml</t>
  </si>
  <si>
    <t>T17112314</t>
  </si>
  <si>
    <t>Visualmark Polera Mujer Manga Larga LC</t>
  </si>
  <si>
    <t>T17142612</t>
  </si>
  <si>
    <t>Visualmark Polera Manga Corta Mujer LC</t>
  </si>
  <si>
    <t>T17144725</t>
  </si>
  <si>
    <t>Visualmark Polar Manga Larga Mujer Talla M</t>
  </si>
  <si>
    <t>T23124710</t>
  </si>
  <si>
    <t>ALM Manjar 500 grs</t>
  </si>
  <si>
    <t>T23124713</t>
  </si>
  <si>
    <t>ALM Mermelada 500 grs</t>
  </si>
  <si>
    <t>T23124714</t>
  </si>
  <si>
    <t>ALM Calugas</t>
  </si>
  <si>
    <t>T23124731</t>
  </si>
  <si>
    <t>ALM Manjar Sabores 500 grs</t>
  </si>
  <si>
    <t>T25204810</t>
  </si>
  <si>
    <t>Viu Manent Secreto Cabernet Sauvignon</t>
  </si>
  <si>
    <t>T27204816</t>
  </si>
  <si>
    <t>sutil Reserva Cabernet Sauvignon</t>
  </si>
  <si>
    <t>T33204811</t>
  </si>
  <si>
    <t>Montes Classic Series Reserva Cabernet Sauvignon</t>
  </si>
  <si>
    <t>T33204814</t>
  </si>
  <si>
    <t>Montes Classic Series Reserva Sauvignon Blanc</t>
  </si>
  <si>
    <t>T33204820</t>
  </si>
  <si>
    <t>Montes Folly Syrah</t>
  </si>
  <si>
    <t>T33204823</t>
  </si>
  <si>
    <t>Montes Alpha M</t>
  </si>
  <si>
    <t>T36204813</t>
  </si>
  <si>
    <t>Los Vascos Le Dix</t>
  </si>
  <si>
    <t>T49204810</t>
  </si>
  <si>
    <t>Casa Silva Altura</t>
  </si>
  <si>
    <t>T51104726</t>
  </si>
  <si>
    <t>MEJ Lana de Oveja Chal</t>
  </si>
  <si>
    <t>T51104782</t>
  </si>
  <si>
    <t>GS Cesteria Canasto Junquillo Amarillo</t>
  </si>
  <si>
    <t>T51104783</t>
  </si>
  <si>
    <t>GS Cesteria Canasto Junquillo Colores</t>
  </si>
  <si>
    <t>T52104772</t>
  </si>
  <si>
    <t>F.Larrain Alfombra</t>
  </si>
  <si>
    <t>T53103721</t>
  </si>
  <si>
    <t>EC Gres Budinera Cuadrada</t>
  </si>
  <si>
    <t>T53103727</t>
  </si>
  <si>
    <t>Mu Pocillo Esmaltado</t>
  </si>
  <si>
    <t>T53104727</t>
  </si>
  <si>
    <t>MU Jarro Grande</t>
  </si>
  <si>
    <t>T53104754</t>
  </si>
  <si>
    <t>MFF Cuello Adulto</t>
  </si>
  <si>
    <t>T53113713</t>
  </si>
  <si>
    <t>IV Fielltro Bufandas Aplicaciones</t>
  </si>
  <si>
    <t>T53124710</t>
  </si>
  <si>
    <t>Snatural pack sal de bano + 1 jabon</t>
  </si>
  <si>
    <t>T53124727</t>
  </si>
  <si>
    <t>Snatural Sal de Bano 300 grs</t>
  </si>
  <si>
    <t>T53124729</t>
  </si>
  <si>
    <t>Snatural Jabon Barra 100 grs</t>
  </si>
  <si>
    <t>T53162640</t>
  </si>
  <si>
    <t>TR Colgante Cacho Corazon</t>
  </si>
  <si>
    <t>T53162641</t>
  </si>
  <si>
    <t>TR Colgante cacho Flor</t>
  </si>
  <si>
    <t>T53162642</t>
  </si>
  <si>
    <t>TR Colgante Cacho con Plata</t>
  </si>
  <si>
    <t>T53162643</t>
  </si>
  <si>
    <t>TR Collar Piedra Volcanica y Cacho de Buey</t>
  </si>
  <si>
    <t>T53162646</t>
  </si>
  <si>
    <t>TR Anillo Madera Plata</t>
  </si>
  <si>
    <t>T53204821</t>
  </si>
  <si>
    <t>Bisquertt Petirrojo Sauvignon Blanc</t>
  </si>
  <si>
    <t>T54103714</t>
  </si>
  <si>
    <t>BK Cuadro Alto Muneca Momia</t>
  </si>
  <si>
    <t>T54103717</t>
  </si>
  <si>
    <t>BK Cuadro Aros Chaway</t>
  </si>
  <si>
    <t>T54104711</t>
  </si>
  <si>
    <t>EC Gres Reposador de Cucharon</t>
  </si>
  <si>
    <t>T54104795</t>
  </si>
  <si>
    <t>LG Set de Velas</t>
  </si>
  <si>
    <t>T54124713</t>
  </si>
  <si>
    <t>Aitue Plancha de sal</t>
  </si>
  <si>
    <t>T54124714</t>
  </si>
  <si>
    <t>Aitue sal parrillera Rosada 450 grs</t>
  </si>
  <si>
    <t>T54124715</t>
  </si>
  <si>
    <t>GMC Sal de mar 80 grs</t>
  </si>
  <si>
    <t>T54124717</t>
  </si>
  <si>
    <t>GMC  Sal de Mar 700 grs</t>
  </si>
  <si>
    <t>T54124747</t>
  </si>
  <si>
    <t>Aitue Sal de Mina 50 grs</t>
  </si>
  <si>
    <t>T54124748</t>
  </si>
  <si>
    <t>Aitue Sal de Mar Parrillera Sabores 450 grs</t>
  </si>
  <si>
    <t>T54124752</t>
  </si>
  <si>
    <t>Aitue Mukha</t>
  </si>
  <si>
    <t>T54124754</t>
  </si>
  <si>
    <t>Aitue salsa</t>
  </si>
  <si>
    <t>T54134732</t>
  </si>
  <si>
    <t>Valus Autoadhesivos</t>
  </si>
  <si>
    <t>T54134799</t>
  </si>
  <si>
    <t>Beep Lapiz Grafito</t>
  </si>
  <si>
    <t>T54144734</t>
  </si>
  <si>
    <t>UCM Lana de Oveja Sendero de mesa 002678.</t>
  </si>
  <si>
    <t>T54144736</t>
  </si>
  <si>
    <t>UCA Lana de Oveja Lanita  002727</t>
  </si>
  <si>
    <t>T54144737</t>
  </si>
  <si>
    <t>UCA Lana de Oveja Sendero de Mesa 002655</t>
  </si>
  <si>
    <t>T54204824</t>
  </si>
  <si>
    <t>Apaltagua Late Harvest</t>
  </si>
  <si>
    <t>T55103727</t>
  </si>
  <si>
    <t>Puertagonia, lana 160/180/190/200/210/240 grs.</t>
  </si>
  <si>
    <t>T55103741</t>
  </si>
  <si>
    <t>Puertagonia Lana 300/340/350 grs</t>
  </si>
  <si>
    <t>T55103773</t>
  </si>
  <si>
    <t>Quinchamali Plato Pan</t>
  </si>
  <si>
    <t>T55104749</t>
  </si>
  <si>
    <t>JN Greda Botella Antropomorfica</t>
  </si>
  <si>
    <t>T55104750</t>
  </si>
  <si>
    <t>JN Greda Vaso</t>
  </si>
  <si>
    <t>T55104751</t>
  </si>
  <si>
    <t>JN Greda Pucos</t>
  </si>
  <si>
    <t>T55104771</t>
  </si>
  <si>
    <t>Worl Cesteria Canasto Mediano</t>
  </si>
  <si>
    <t>T55104779</t>
  </si>
  <si>
    <t>NM Madera Rauli Fuente con Mango</t>
  </si>
  <si>
    <t>T55104781</t>
  </si>
  <si>
    <t>NM Madera Rauli Bandeja Grande Baja</t>
  </si>
  <si>
    <t>T55104783</t>
  </si>
  <si>
    <t>LP,botellon.</t>
  </si>
  <si>
    <t>T55104786</t>
  </si>
  <si>
    <t>LP,pera.</t>
  </si>
  <si>
    <t>T55104799</t>
  </si>
  <si>
    <t>RC pantallas.</t>
  </si>
  <si>
    <t>T55113780</t>
  </si>
  <si>
    <t>IC Lana de alpaca Poncho Abiero Verde Azul</t>
  </si>
  <si>
    <t>T55124710</t>
  </si>
  <si>
    <t>Kutralco Jabon 110 grs</t>
  </si>
  <si>
    <t>T55124711</t>
  </si>
  <si>
    <t>Kutralco Exfoliante 300 grs</t>
  </si>
  <si>
    <t>T55124730</t>
  </si>
  <si>
    <t>Yoyo Te Berry Nice</t>
  </si>
  <si>
    <t>T55124732</t>
  </si>
  <si>
    <t>Yoyo Te Cowboy</t>
  </si>
  <si>
    <t>T55124734</t>
  </si>
  <si>
    <t>Yoyo Te Edward</t>
  </si>
  <si>
    <t>T55124738</t>
  </si>
  <si>
    <t>MV,agualluvia jabon.</t>
  </si>
  <si>
    <t>T55124782</t>
  </si>
  <si>
    <t>GMC Sal de Mar con Merquen 700 grs</t>
  </si>
  <si>
    <t>T55124783</t>
  </si>
  <si>
    <t>GMC Sal de Mar Merken 80 gr</t>
  </si>
  <si>
    <t>T55124796</t>
  </si>
  <si>
    <t>Te Cuida Infucion de Arandano 80 grs</t>
  </si>
  <si>
    <t>T55124797</t>
  </si>
  <si>
    <t>Te Cuida Infusion Manzana 80 grs</t>
  </si>
  <si>
    <t>T55124798</t>
  </si>
  <si>
    <t>Te Cuida Infucion de Berries 80 grs</t>
  </si>
  <si>
    <t>T55142654</t>
  </si>
  <si>
    <t>Makun Chal Alpaca</t>
  </si>
  <si>
    <t>T55162685</t>
  </si>
  <si>
    <t>Kuki Collar Mariposa Plata</t>
  </si>
  <si>
    <t>T55204710</t>
  </si>
  <si>
    <t>OWM Vino Assamblaje 3 cepas</t>
  </si>
  <si>
    <t>T55204711</t>
  </si>
  <si>
    <t>OWM Pillo de Panama cs/sy</t>
  </si>
  <si>
    <t>T55204712</t>
  </si>
  <si>
    <t>OWM Cantao tp/cs</t>
  </si>
  <si>
    <t>T56104770</t>
  </si>
  <si>
    <t>T56104778</t>
  </si>
  <si>
    <t>RGS Fieltro Magneto Oveja</t>
  </si>
  <si>
    <t>T56124711</t>
  </si>
  <si>
    <t>Te Cuida Infucion Cereza 80 grs</t>
  </si>
  <si>
    <t>T56124713</t>
  </si>
  <si>
    <t>Te cuida Valle de sol Te Rojo</t>
  </si>
  <si>
    <t>T56124714</t>
  </si>
  <si>
    <t>Te cuida Valle del Sol Te Blanco</t>
  </si>
  <si>
    <t>T56124715</t>
  </si>
  <si>
    <t>Te Cuida Valle del Sol Te verde</t>
  </si>
  <si>
    <t>T56124716</t>
  </si>
  <si>
    <t>Te Cuida Valle del Sol te verde y Jazmin</t>
  </si>
  <si>
    <t>T56124717</t>
  </si>
  <si>
    <t>Te cuida arandanos deshidratado</t>
  </si>
  <si>
    <t>T56124718</t>
  </si>
  <si>
    <t>Te cuida Cereza deshidratada</t>
  </si>
  <si>
    <t>T58103621</t>
  </si>
  <si>
    <t>MPP Gres Juego de Sushi con Bandeja</t>
  </si>
  <si>
    <t>T58104778</t>
  </si>
  <si>
    <t>RC,mimbre canastos resctangulares.</t>
  </si>
  <si>
    <t>T58104796</t>
  </si>
  <si>
    <t>Caces Cobre Mascara</t>
  </si>
  <si>
    <t>T58113713</t>
  </si>
  <si>
    <t>Vainas de Palma</t>
  </si>
  <si>
    <t>T58113727</t>
  </si>
  <si>
    <t>GRD,Plato Pan.</t>
  </si>
  <si>
    <t>T58113728</t>
  </si>
  <si>
    <t>GRD,Plato Bajo.</t>
  </si>
  <si>
    <t>T58114727</t>
  </si>
  <si>
    <t>SVogel Lana de Alpaca Poncho</t>
  </si>
  <si>
    <t>T58114739</t>
  </si>
  <si>
    <t>PL,art Kipai, tupu punzon .</t>
  </si>
  <si>
    <t>T58114780</t>
  </si>
  <si>
    <t>MU Greda Esmaltada bandeja pez</t>
  </si>
  <si>
    <t>T58124756</t>
  </si>
  <si>
    <t>Encierra Puquillay</t>
  </si>
  <si>
    <t>T58134731</t>
  </si>
  <si>
    <t>JLC Libro Cuentos de mi Yierra Lololina</t>
  </si>
  <si>
    <t>T58134771</t>
  </si>
  <si>
    <t>Printer Afiche Linea del Tiempo</t>
  </si>
  <si>
    <t>T58134785</t>
  </si>
  <si>
    <t>PM Libro Pintura Chilena del Siglo XIX</t>
  </si>
  <si>
    <t>T58134812</t>
  </si>
  <si>
    <t>RRS Libreta Hotmelt 10x15</t>
  </si>
  <si>
    <t>T58134813</t>
  </si>
  <si>
    <t>RRS Libreta Hotmelt 13x21</t>
  </si>
  <si>
    <t>T58134814</t>
  </si>
  <si>
    <t>RRS Imanes</t>
  </si>
  <si>
    <t>T58134819</t>
  </si>
  <si>
    <t>Larrea Postales</t>
  </si>
  <si>
    <t>T58204811</t>
  </si>
  <si>
    <t>Vina las Ninas Tacon Alto</t>
  </si>
  <si>
    <t>T64141652</t>
  </si>
  <si>
    <t>PSC Collera HSCP</t>
  </si>
  <si>
    <t>T64162656</t>
  </si>
  <si>
    <t>PSC Plata Marcador de Libro</t>
  </si>
  <si>
    <t>T64163616</t>
  </si>
  <si>
    <t>PSC Plata Collera Barril</t>
  </si>
  <si>
    <t>T64163623</t>
  </si>
  <si>
    <t>PSC Plata Llavero Polo</t>
  </si>
  <si>
    <t>T64163624</t>
  </si>
  <si>
    <t>PSC Madera Plata Joyero Espejo</t>
  </si>
  <si>
    <t>T64163627</t>
  </si>
  <si>
    <t>PSC Plata Aro</t>
  </si>
  <si>
    <t>T66161610</t>
  </si>
  <si>
    <t>HH Corbatero LL</t>
  </si>
  <si>
    <t>T66161611</t>
  </si>
  <si>
    <t>HH corbatero LL Malaquita</t>
  </si>
  <si>
    <t>T66161613</t>
  </si>
  <si>
    <t>HH Collera LL Malaquita</t>
  </si>
  <si>
    <t>T66161619</t>
  </si>
  <si>
    <t>HH Colgante Reversible</t>
  </si>
  <si>
    <t>T70134712</t>
  </si>
  <si>
    <t>HSCP Libro Guia Restaurant</t>
  </si>
  <si>
    <t>T70134714</t>
  </si>
  <si>
    <t>HSCP  Libro Chile Still Paradise</t>
  </si>
  <si>
    <t>T72104710</t>
  </si>
  <si>
    <t>Terracota Cojin Bordado</t>
  </si>
  <si>
    <t>T72104712</t>
  </si>
  <si>
    <t>Terracota Bufanda Bordada</t>
  </si>
  <si>
    <t>T72104717</t>
  </si>
  <si>
    <t>Terracota,piecera king.</t>
  </si>
  <si>
    <t>T72104729</t>
  </si>
  <si>
    <t>Terracota Piesera 1 Plaza Bordada</t>
  </si>
  <si>
    <t>T76134711</t>
  </si>
  <si>
    <t>Videostard DVD  Norte de Chile</t>
  </si>
  <si>
    <t>T76134712</t>
  </si>
  <si>
    <t>Videostard DVD Sur de Chile</t>
  </si>
  <si>
    <t>T82104749</t>
  </si>
  <si>
    <t>EC Gres Jarro Alino N3</t>
  </si>
  <si>
    <t>T82104799</t>
  </si>
  <si>
    <t>Patricia Fieltro Estuche</t>
  </si>
  <si>
    <t>T83104710</t>
  </si>
  <si>
    <t>Estuche de corteza Simple</t>
  </si>
  <si>
    <t>T93134711</t>
  </si>
  <si>
    <t>Amanuta Los Espiritus Selknam</t>
  </si>
  <si>
    <t>T93134717</t>
  </si>
  <si>
    <t>Amanuta,El viaje de colon.</t>
  </si>
  <si>
    <t>T93134723</t>
  </si>
  <si>
    <t>Amanuta La ninas de la calavera</t>
  </si>
  <si>
    <t>T93134728</t>
  </si>
  <si>
    <t>Amanuta  Libro Infantil Licanrayen</t>
  </si>
  <si>
    <t>T93134729</t>
  </si>
  <si>
    <t>Amanuta Libro Infantil El Nino de Plomo</t>
  </si>
  <si>
    <t>T93134731</t>
  </si>
  <si>
    <t>Amanuta Animales Americanos a mano</t>
  </si>
  <si>
    <t>T93134733</t>
  </si>
  <si>
    <t>Amanuta Libro Infantil Gabriela la Poeta Viajera</t>
  </si>
  <si>
    <t>T93134735</t>
  </si>
  <si>
    <t>Amanuta Libro Infantil Flora Cuentos Andinos</t>
  </si>
  <si>
    <t>T93134739</t>
  </si>
  <si>
    <t>Amanuta Animales cuentos chilenos</t>
  </si>
  <si>
    <t>T93134741</t>
  </si>
  <si>
    <t>Amanuta Libro Infantil Sabores de America</t>
  </si>
  <si>
    <t>T93134742</t>
  </si>
  <si>
    <t>Amanuta Ninos de America</t>
  </si>
  <si>
    <t>T93134745</t>
  </si>
  <si>
    <t>Amanuta  Libro Infantil Pedro de Valdivia</t>
  </si>
  <si>
    <t>T93134747</t>
  </si>
  <si>
    <t>Amanuta Pablo Neruda Poemas iluistrados</t>
  </si>
  <si>
    <t>T93134748</t>
  </si>
  <si>
    <t>Amanuta Gabriela Mistral poemas ilustrados</t>
  </si>
  <si>
    <t>T93134749</t>
  </si>
  <si>
    <t>Amanuta Juegos tradicionales</t>
  </si>
  <si>
    <t>T93134751</t>
  </si>
  <si>
    <t>Amanuta LI Blanca Nieves en la Casa de los Enanos</t>
  </si>
  <si>
    <t>T93134752</t>
  </si>
  <si>
    <t>Amanuta Libro Infantil Caperucita Roja</t>
  </si>
  <si>
    <t>T93134756</t>
  </si>
  <si>
    <t>Amanuta  Libro Infantil La Cenicienta</t>
  </si>
  <si>
    <t>T93134757</t>
  </si>
  <si>
    <t>Amanuta Libro Infantil Nicanor Parra</t>
  </si>
  <si>
    <t>T93134758</t>
  </si>
  <si>
    <t>Amanuta,Vicente Huidobro.</t>
  </si>
  <si>
    <t>T93134762</t>
  </si>
  <si>
    <t>Amanuta Viste America</t>
  </si>
  <si>
    <t>T93134765</t>
  </si>
  <si>
    <t>Amanuta Viaje al Corazon de Neruda</t>
  </si>
  <si>
    <t>T93134768</t>
  </si>
  <si>
    <t>Amanuta Atlas Americano</t>
  </si>
  <si>
    <t>T93134769</t>
  </si>
  <si>
    <t>Amanuta Nutre tu Cuerpo</t>
  </si>
  <si>
    <t>T93134770</t>
  </si>
  <si>
    <t>Amanuta Poemas de amor Pablo Neruda</t>
  </si>
  <si>
    <t>T93134771</t>
  </si>
  <si>
    <t>Amanuta Mochila diseños</t>
  </si>
  <si>
    <t>T93134772</t>
  </si>
  <si>
    <t>Amanuta Memo Puzle animal</t>
  </si>
  <si>
    <t>T93134773</t>
  </si>
  <si>
    <t>Amanuta Ines de Suarez</t>
  </si>
  <si>
    <t>T93134774</t>
  </si>
  <si>
    <t>Amanuta Pintacuentos</t>
  </si>
  <si>
    <t>T93134775</t>
  </si>
  <si>
    <t>Amanuta Pintapajaros</t>
  </si>
  <si>
    <t>T93134776</t>
  </si>
  <si>
    <t>Akanni Memorice Originarios</t>
  </si>
  <si>
    <t>T93134777</t>
  </si>
  <si>
    <t>Akanni Memorice Asi lo Recuerdo</t>
  </si>
  <si>
    <t>T93134778</t>
  </si>
  <si>
    <t>Amanuta Darwin un viaje</t>
  </si>
  <si>
    <t>T93134779</t>
  </si>
  <si>
    <t>Amanuta Puzzle chile Fantastico</t>
  </si>
  <si>
    <t>producto</t>
  </si>
  <si>
    <t>EAN</t>
  </si>
  <si>
    <t>glosa</t>
  </si>
  <si>
    <t>11204811</t>
  </si>
  <si>
    <t>11204812</t>
  </si>
  <si>
    <t>11204813</t>
  </si>
  <si>
    <t>11204814</t>
  </si>
  <si>
    <t>11204816</t>
  </si>
  <si>
    <t>11204817</t>
  </si>
  <si>
    <t>11204818</t>
  </si>
  <si>
    <t>11204821</t>
  </si>
  <si>
    <t>11204822</t>
  </si>
  <si>
    <t>11204826</t>
  </si>
  <si>
    <t>11204828</t>
  </si>
  <si>
    <t>11204829</t>
  </si>
  <si>
    <t>11204830</t>
  </si>
  <si>
    <t>11204831</t>
  </si>
  <si>
    <t>11204832</t>
  </si>
  <si>
    <t>11204833</t>
  </si>
  <si>
    <t>11204834</t>
  </si>
  <si>
    <t>12102613</t>
  </si>
  <si>
    <t>12102626</t>
  </si>
  <si>
    <t>12102628</t>
  </si>
  <si>
    <t>12102631</t>
  </si>
  <si>
    <t>12102637</t>
  </si>
  <si>
    <t>12102643</t>
  </si>
  <si>
    <t>12102648</t>
  </si>
  <si>
    <t>12102655</t>
  </si>
  <si>
    <t>12102656</t>
  </si>
  <si>
    <t>12102665</t>
  </si>
  <si>
    <t>12102667</t>
  </si>
  <si>
    <t>12102670</t>
  </si>
  <si>
    <t>12102671</t>
  </si>
  <si>
    <t>12102672</t>
  </si>
  <si>
    <t>12102673</t>
  </si>
  <si>
    <t>12102674</t>
  </si>
  <si>
    <t>12102675</t>
  </si>
  <si>
    <t>12102676</t>
  </si>
  <si>
    <t>12102677</t>
  </si>
  <si>
    <t>12102678</t>
  </si>
  <si>
    <t>12102679</t>
  </si>
  <si>
    <t>12102680</t>
  </si>
  <si>
    <t>12102681</t>
  </si>
  <si>
    <t>12104710</t>
  </si>
  <si>
    <t>12104711</t>
  </si>
  <si>
    <t>12104714</t>
  </si>
  <si>
    <t>12104716</t>
  </si>
  <si>
    <t>12104717</t>
  </si>
  <si>
    <t>12104719</t>
  </si>
  <si>
    <t>12104720</t>
  </si>
  <si>
    <t>12104733</t>
  </si>
  <si>
    <t>12104745</t>
  </si>
  <si>
    <t>12104746</t>
  </si>
  <si>
    <t>12104751</t>
  </si>
  <si>
    <t>12104752</t>
  </si>
  <si>
    <t>12104753</t>
  </si>
  <si>
    <t>12104754</t>
  </si>
  <si>
    <t>12104756</t>
  </si>
  <si>
    <t>12104757</t>
  </si>
  <si>
    <t>12104758</t>
  </si>
  <si>
    <t>12104770</t>
  </si>
  <si>
    <t>12104771</t>
  </si>
  <si>
    <t>12104774</t>
  </si>
  <si>
    <t>12104783</t>
  </si>
  <si>
    <t>12104784</t>
  </si>
  <si>
    <t>12104785</t>
  </si>
  <si>
    <t>12104793</t>
  </si>
  <si>
    <t>12104797</t>
  </si>
  <si>
    <t>12104799</t>
  </si>
  <si>
    <t>12114710</t>
  </si>
  <si>
    <t>12114711</t>
  </si>
  <si>
    <t>12114714</t>
  </si>
  <si>
    <t>12114715</t>
  </si>
  <si>
    <t>12114716</t>
  </si>
  <si>
    <t>12114719</t>
  </si>
  <si>
    <t>12114725</t>
  </si>
  <si>
    <t>12114730</t>
  </si>
  <si>
    <t>12114731</t>
  </si>
  <si>
    <t>12114732</t>
  </si>
  <si>
    <t>12114734</t>
  </si>
  <si>
    <t>12114737</t>
  </si>
  <si>
    <t>12114739</t>
  </si>
  <si>
    <t>12114755</t>
  </si>
  <si>
    <t>12114756</t>
  </si>
  <si>
    <t>12114757</t>
  </si>
  <si>
    <t>12114758</t>
  </si>
  <si>
    <t>12114759</t>
  </si>
  <si>
    <t>12114760</t>
  </si>
  <si>
    <t>12114761</t>
  </si>
  <si>
    <t>12114762</t>
  </si>
  <si>
    <t>12114763</t>
  </si>
  <si>
    <t>12114764</t>
  </si>
  <si>
    <t>12114765</t>
  </si>
  <si>
    <t>12114766</t>
  </si>
  <si>
    <t>12114767</t>
  </si>
  <si>
    <t>12114768</t>
  </si>
  <si>
    <t>12114769</t>
  </si>
  <si>
    <t>12114770</t>
  </si>
  <si>
    <t>12114771</t>
  </si>
  <si>
    <t>12114772</t>
  </si>
  <si>
    <t>12114773</t>
  </si>
  <si>
    <t>12114774</t>
  </si>
  <si>
    <t>12114775</t>
  </si>
  <si>
    <t>12114776</t>
  </si>
  <si>
    <t>12114777</t>
  </si>
  <si>
    <t>12114778</t>
  </si>
  <si>
    <t>12114779</t>
  </si>
  <si>
    <t>12114780</t>
  </si>
  <si>
    <t>12114781</t>
  </si>
  <si>
    <t>12114782</t>
  </si>
  <si>
    <t>12114783</t>
  </si>
  <si>
    <t>12114784</t>
  </si>
  <si>
    <t>12134710</t>
  </si>
  <si>
    <t>12134711</t>
  </si>
  <si>
    <t>12134712</t>
  </si>
  <si>
    <t>12134714</t>
  </si>
  <si>
    <t>12134715</t>
  </si>
  <si>
    <t>12134717</t>
  </si>
  <si>
    <t>12134718</t>
  </si>
  <si>
    <t>12134719</t>
  </si>
  <si>
    <t>12134720</t>
  </si>
  <si>
    <t>12134721</t>
  </si>
  <si>
    <t>12134722</t>
  </si>
  <si>
    <t>12134725</t>
  </si>
  <si>
    <t>12134729</t>
  </si>
  <si>
    <t>12134738</t>
  </si>
  <si>
    <t>12134739</t>
  </si>
  <si>
    <t>12134740</t>
  </si>
  <si>
    <t>12134741</t>
  </si>
  <si>
    <t>12134742</t>
  </si>
  <si>
    <t>12134743</t>
  </si>
  <si>
    <t>12134744</t>
  </si>
  <si>
    <t>12162614</t>
  </si>
  <si>
    <t>12162628</t>
  </si>
  <si>
    <t>12162629</t>
  </si>
  <si>
    <t>12162636</t>
  </si>
  <si>
    <t>12162643</t>
  </si>
  <si>
    <t>12162652</t>
  </si>
  <si>
    <t>12162654</t>
  </si>
  <si>
    <t>12162658</t>
  </si>
  <si>
    <t>12162662</t>
  </si>
  <si>
    <t>12162666</t>
  </si>
  <si>
    <t>12162667</t>
  </si>
  <si>
    <t>12162670</t>
  </si>
  <si>
    <t>12162674</t>
  </si>
  <si>
    <t>12162676</t>
  </si>
  <si>
    <t>12162690</t>
  </si>
  <si>
    <t>12162695</t>
  </si>
  <si>
    <t>13104712</t>
  </si>
  <si>
    <t>13104718</t>
  </si>
  <si>
    <t>13104737</t>
  </si>
  <si>
    <t>13104739</t>
  </si>
  <si>
    <t>13104741</t>
  </si>
  <si>
    <t>13104742</t>
  </si>
  <si>
    <t>13104744</t>
  </si>
  <si>
    <t>13104745</t>
  </si>
  <si>
    <t>13104746</t>
  </si>
  <si>
    <t>13104747</t>
  </si>
  <si>
    <t>13104751</t>
  </si>
  <si>
    <t>13104752</t>
  </si>
  <si>
    <t>13104753</t>
  </si>
  <si>
    <t>13104754</t>
  </si>
  <si>
    <t>13104755</t>
  </si>
  <si>
    <t>13104756</t>
  </si>
  <si>
    <t>13104757</t>
  </si>
  <si>
    <t>13104758</t>
  </si>
  <si>
    <t>13104759</t>
  </si>
  <si>
    <t>13104760</t>
  </si>
  <si>
    <t>13104761</t>
  </si>
  <si>
    <t>13104762</t>
  </si>
  <si>
    <t>13104763</t>
  </si>
  <si>
    <t>13104764</t>
  </si>
  <si>
    <t>13104765</t>
  </si>
  <si>
    <t>13104766</t>
  </si>
  <si>
    <t>13104767</t>
  </si>
  <si>
    <t>13104768</t>
  </si>
  <si>
    <t>13104769</t>
  </si>
  <si>
    <t>13104770</t>
  </si>
  <si>
    <t>13104771</t>
  </si>
  <si>
    <t>13104772</t>
  </si>
  <si>
    <t>13104773</t>
  </si>
  <si>
    <t>13104774</t>
  </si>
  <si>
    <t>13104775</t>
  </si>
  <si>
    <t>13104776</t>
  </si>
  <si>
    <t>13104777</t>
  </si>
  <si>
    <t>13104778</t>
  </si>
  <si>
    <t>13104779</t>
  </si>
  <si>
    <t>13104780</t>
  </si>
  <si>
    <t>13104781</t>
  </si>
  <si>
    <t>13104782</t>
  </si>
  <si>
    <t>13104783</t>
  </si>
  <si>
    <t>13104784</t>
  </si>
  <si>
    <t>13104785</t>
  </si>
  <si>
    <t>13104786</t>
  </si>
  <si>
    <t>13104787</t>
  </si>
  <si>
    <t>13104788</t>
  </si>
  <si>
    <t>13104789</t>
  </si>
  <si>
    <t>13104790</t>
  </si>
  <si>
    <t>13104791</t>
  </si>
  <si>
    <t>13104792</t>
  </si>
  <si>
    <t>13104793</t>
  </si>
  <si>
    <t>13104794</t>
  </si>
  <si>
    <t>13114710</t>
  </si>
  <si>
    <t>13114711</t>
  </si>
  <si>
    <t>13114712</t>
  </si>
  <si>
    <t>13114713</t>
  </si>
  <si>
    <t>13114714</t>
  </si>
  <si>
    <t>13114715</t>
  </si>
  <si>
    <t>13114716</t>
  </si>
  <si>
    <t>13114717</t>
  </si>
  <si>
    <t>13114718</t>
  </si>
  <si>
    <t>13114719</t>
  </si>
  <si>
    <t>13114720</t>
  </si>
  <si>
    <t>13114721</t>
  </si>
  <si>
    <t>13114722</t>
  </si>
  <si>
    <t>13114723</t>
  </si>
  <si>
    <t>13114724</t>
  </si>
  <si>
    <t>13114725</t>
  </si>
  <si>
    <t>13114726</t>
  </si>
  <si>
    <t>13114727</t>
  </si>
  <si>
    <t>13114728</t>
  </si>
  <si>
    <t>13114729</t>
  </si>
  <si>
    <t>13114730</t>
  </si>
  <si>
    <t>13114731</t>
  </si>
  <si>
    <t>13114732</t>
  </si>
  <si>
    <t>13114733</t>
  </si>
  <si>
    <t>13114734</t>
  </si>
  <si>
    <t>13114735</t>
  </si>
  <si>
    <t>13114736</t>
  </si>
  <si>
    <t>13114737</t>
  </si>
  <si>
    <t>13114738</t>
  </si>
  <si>
    <t>13114739</t>
  </si>
  <si>
    <t>13114740</t>
  </si>
  <si>
    <t>13114741</t>
  </si>
  <si>
    <t>13114742</t>
  </si>
  <si>
    <t>13114743</t>
  </si>
  <si>
    <t>13114744</t>
  </si>
  <si>
    <t>13114745</t>
  </si>
  <si>
    <t>13114746</t>
  </si>
  <si>
    <t>13114747</t>
  </si>
  <si>
    <t>13114748</t>
  </si>
  <si>
    <t>13114749</t>
  </si>
  <si>
    <t>13114750</t>
  </si>
  <si>
    <t>13114751</t>
  </si>
  <si>
    <t>13114752</t>
  </si>
  <si>
    <t>13114753</t>
  </si>
  <si>
    <t>13114754</t>
  </si>
  <si>
    <t>13114755</t>
  </si>
  <si>
    <t>13114756</t>
  </si>
  <si>
    <t>13114757</t>
  </si>
  <si>
    <t>13114758</t>
  </si>
  <si>
    <t>13114759</t>
  </si>
  <si>
    <t>13114760</t>
  </si>
  <si>
    <t>13114761</t>
  </si>
  <si>
    <t>13114763</t>
  </si>
  <si>
    <t>13114764</t>
  </si>
  <si>
    <t>13114765</t>
  </si>
  <si>
    <t>13114766</t>
  </si>
  <si>
    <t>13114767</t>
  </si>
  <si>
    <t>13114768</t>
  </si>
  <si>
    <t>13114769</t>
  </si>
  <si>
    <t>13114770</t>
  </si>
  <si>
    <t>13114771</t>
  </si>
  <si>
    <t>13114772</t>
  </si>
  <si>
    <t>13114773</t>
  </si>
  <si>
    <t>13114774</t>
  </si>
  <si>
    <t>13114775</t>
  </si>
  <si>
    <t>13114776</t>
  </si>
  <si>
    <t>13114777</t>
  </si>
  <si>
    <t>13114778</t>
  </si>
  <si>
    <t>13114779</t>
  </si>
  <si>
    <t>13114780</t>
  </si>
  <si>
    <t>13114781</t>
  </si>
  <si>
    <t>13114782</t>
  </si>
  <si>
    <t>13114783</t>
  </si>
  <si>
    <t>13114784</t>
  </si>
  <si>
    <t>13114785</t>
  </si>
  <si>
    <t>14104710</t>
  </si>
  <si>
    <t>14104711</t>
  </si>
  <si>
    <t>14104712</t>
  </si>
  <si>
    <t>14104713</t>
  </si>
  <si>
    <t>14104714</t>
  </si>
  <si>
    <t>14104715</t>
  </si>
  <si>
    <t>14104716</t>
  </si>
  <si>
    <t>14104717</t>
  </si>
  <si>
    <t>14104718</t>
  </si>
  <si>
    <t>14104719</t>
  </si>
  <si>
    <t>14104720</t>
  </si>
  <si>
    <t>14104721</t>
  </si>
  <si>
    <t>14104722</t>
  </si>
  <si>
    <t>14134712</t>
  </si>
  <si>
    <t>14134761</t>
  </si>
  <si>
    <t>14134762</t>
  </si>
  <si>
    <t>14134763</t>
  </si>
  <si>
    <t>14162616</t>
  </si>
  <si>
    <t>14162621</t>
  </si>
  <si>
    <t>14162626</t>
  </si>
  <si>
    <t>14162630</t>
  </si>
  <si>
    <t>14162632</t>
  </si>
  <si>
    <t>14162633</t>
  </si>
  <si>
    <t>14162634</t>
  </si>
  <si>
    <t>14162635</t>
  </si>
  <si>
    <t>14162636</t>
  </si>
  <si>
    <t>14162637</t>
  </si>
  <si>
    <t>14162638</t>
  </si>
  <si>
    <t>14162639</t>
  </si>
  <si>
    <t>14162640</t>
  </si>
  <si>
    <t>14162641</t>
  </si>
  <si>
    <t>14162642</t>
  </si>
  <si>
    <t>14162643</t>
  </si>
  <si>
    <t>15124711</t>
  </si>
  <si>
    <t>15124717</t>
  </si>
  <si>
    <t>15124718</t>
  </si>
  <si>
    <t>15124719</t>
  </si>
  <si>
    <t>17104710</t>
  </si>
  <si>
    <t>17104711</t>
  </si>
  <si>
    <t>17104717</t>
  </si>
  <si>
    <t>17104719</t>
  </si>
  <si>
    <t>17104723</t>
  </si>
  <si>
    <t>17104724</t>
  </si>
  <si>
    <t>17104725</t>
  </si>
  <si>
    <t>17104726</t>
  </si>
  <si>
    <t>17104727</t>
  </si>
  <si>
    <t>17104728</t>
  </si>
  <si>
    <t>17104729</t>
  </si>
  <si>
    <t>17104730</t>
  </si>
  <si>
    <t>17104731</t>
  </si>
  <si>
    <t>17104732</t>
  </si>
  <si>
    <t>17104733</t>
  </si>
  <si>
    <t>17104734</t>
  </si>
  <si>
    <t>17104735</t>
  </si>
  <si>
    <t>17104736</t>
  </si>
  <si>
    <t>17104737</t>
  </si>
  <si>
    <t>17104738</t>
  </si>
  <si>
    <t>17104739</t>
  </si>
  <si>
    <t>17104740</t>
  </si>
  <si>
    <t>17104741</t>
  </si>
  <si>
    <t>17104742</t>
  </si>
  <si>
    <t>17104743</t>
  </si>
  <si>
    <t>17104744</t>
  </si>
  <si>
    <t>17104745</t>
  </si>
  <si>
    <t>17104746</t>
  </si>
  <si>
    <t>18102614</t>
  </si>
  <si>
    <t>18102615</t>
  </si>
  <si>
    <t>18102628</t>
  </si>
  <si>
    <t>18102629</t>
  </si>
  <si>
    <t>18102631</t>
  </si>
  <si>
    <t>18102641</t>
  </si>
  <si>
    <t>18102652</t>
  </si>
  <si>
    <t>18102668</t>
  </si>
  <si>
    <t>18102672</t>
  </si>
  <si>
    <t>18102685</t>
  </si>
  <si>
    <t>18102690</t>
  </si>
  <si>
    <t>18102691</t>
  </si>
  <si>
    <t>18102692</t>
  </si>
  <si>
    <t>18102734</t>
  </si>
  <si>
    <t>18102736</t>
  </si>
  <si>
    <t>18102738</t>
  </si>
  <si>
    <t>18104720</t>
  </si>
  <si>
    <t>18104730</t>
  </si>
  <si>
    <t>18104731</t>
  </si>
  <si>
    <t>18104741</t>
  </si>
  <si>
    <t>18104742.</t>
  </si>
  <si>
    <t>18104743</t>
  </si>
  <si>
    <t>18104744</t>
  </si>
  <si>
    <t>18104745</t>
  </si>
  <si>
    <t>18104746</t>
  </si>
  <si>
    <t>18104754</t>
  </si>
  <si>
    <t>18104759</t>
  </si>
  <si>
    <t>18104761</t>
  </si>
  <si>
    <t>18104762</t>
  </si>
  <si>
    <t>18104772</t>
  </si>
  <si>
    <t>18104775</t>
  </si>
  <si>
    <t>18104776</t>
  </si>
  <si>
    <t>18104778</t>
  </si>
  <si>
    <t>18104780</t>
  </si>
  <si>
    <t>18104781</t>
  </si>
  <si>
    <t>18104797</t>
  </si>
  <si>
    <t>18104798</t>
  </si>
  <si>
    <t>18114710</t>
  </si>
  <si>
    <t>18114711</t>
  </si>
  <si>
    <t>18114712</t>
  </si>
  <si>
    <t>50104721</t>
  </si>
  <si>
    <t>50104723</t>
  </si>
  <si>
    <t>50104728</t>
  </si>
  <si>
    <t>50104739</t>
  </si>
  <si>
    <t>50104740</t>
  </si>
  <si>
    <t>50104764</t>
  </si>
  <si>
    <t>50104765</t>
  </si>
  <si>
    <t>50104766</t>
  </si>
  <si>
    <t>50104767</t>
  </si>
  <si>
    <t>50104768</t>
  </si>
  <si>
    <t>50104769</t>
  </si>
  <si>
    <t>50104770</t>
  </si>
  <si>
    <t>50104771</t>
  </si>
  <si>
    <t>51104727</t>
  </si>
  <si>
    <t>51104728</t>
  </si>
  <si>
    <t>51104730</t>
  </si>
  <si>
    <t>51104731</t>
  </si>
  <si>
    <t>51104732</t>
  </si>
  <si>
    <t>51104733</t>
  </si>
  <si>
    <t>51104734</t>
  </si>
  <si>
    <t>51104735</t>
  </si>
  <si>
    <t>51114773</t>
  </si>
  <si>
    <t>51114792</t>
  </si>
  <si>
    <t>51114795</t>
  </si>
  <si>
    <t>52102622</t>
  </si>
  <si>
    <t>52162611</t>
  </si>
  <si>
    <t>52162619</t>
  </si>
  <si>
    <t>52162623</t>
  </si>
  <si>
    <t>52162624</t>
  </si>
  <si>
    <t>52162626</t>
  </si>
  <si>
    <t>52162633</t>
  </si>
  <si>
    <t>52162636</t>
  </si>
  <si>
    <t>53103711</t>
  </si>
  <si>
    <t>53103712</t>
  </si>
  <si>
    <t>53103745</t>
  </si>
  <si>
    <t>53104710</t>
  </si>
  <si>
    <t>53104711</t>
  </si>
  <si>
    <t>53104712</t>
  </si>
  <si>
    <t>53104713</t>
  </si>
  <si>
    <t>53104714</t>
  </si>
  <si>
    <t>53104715</t>
  </si>
  <si>
    <t>53104717</t>
  </si>
  <si>
    <t>53104718</t>
  </si>
  <si>
    <t>53104719</t>
  </si>
  <si>
    <t>53104721</t>
  </si>
  <si>
    <t>53104722</t>
  </si>
  <si>
    <t>53104723</t>
  </si>
  <si>
    <t>53104724</t>
  </si>
  <si>
    <t>53104725</t>
  </si>
  <si>
    <t>53104726</t>
  </si>
  <si>
    <t>53104727</t>
  </si>
  <si>
    <t>53104728</t>
  </si>
  <si>
    <t>53104729</t>
  </si>
  <si>
    <t>53104730</t>
  </si>
  <si>
    <t>53113796</t>
  </si>
  <si>
    <t>53113797</t>
  </si>
  <si>
    <t>53114799</t>
  </si>
  <si>
    <t>53114811</t>
  </si>
  <si>
    <t>53134717</t>
  </si>
  <si>
    <t>53134722</t>
  </si>
  <si>
    <t>53162664</t>
  </si>
  <si>
    <t>53162669</t>
  </si>
  <si>
    <t>53162670</t>
  </si>
  <si>
    <t>54134733</t>
  </si>
  <si>
    <t>55104760</t>
  </si>
  <si>
    <t>55113763</t>
  </si>
  <si>
    <t>55114718</t>
  </si>
  <si>
    <t>55114719</t>
  </si>
  <si>
    <t>55114722</t>
  </si>
  <si>
    <t>55134710</t>
  </si>
  <si>
    <t>55134716</t>
  </si>
  <si>
    <t>55162697</t>
  </si>
  <si>
    <t>55164772</t>
  </si>
  <si>
    <t>56104711</t>
  </si>
  <si>
    <t>56104714</t>
  </si>
  <si>
    <t>56104718</t>
  </si>
  <si>
    <t>56104719</t>
  </si>
  <si>
    <t>56104733</t>
  </si>
  <si>
    <t>56104749</t>
  </si>
  <si>
    <t>56104751</t>
  </si>
  <si>
    <t>56104753</t>
  </si>
  <si>
    <t>56104755</t>
  </si>
  <si>
    <t>56104757</t>
  </si>
  <si>
    <t>56104758</t>
  </si>
  <si>
    <t>56104775</t>
  </si>
  <si>
    <t>56104777</t>
  </si>
  <si>
    <t>56104778</t>
  </si>
  <si>
    <t>56104787</t>
  </si>
  <si>
    <t>56104789</t>
  </si>
  <si>
    <t>56104798</t>
  </si>
  <si>
    <t>56104799</t>
  </si>
  <si>
    <t>56104810</t>
  </si>
  <si>
    <t>56104811</t>
  </si>
  <si>
    <t>56104812</t>
  </si>
  <si>
    <t>56104828</t>
  </si>
  <si>
    <t>56104829</t>
  </si>
  <si>
    <t>56104832</t>
  </si>
  <si>
    <t>56104833</t>
  </si>
  <si>
    <t>56104834</t>
  </si>
  <si>
    <t>56104835</t>
  </si>
  <si>
    <t>56104837</t>
  </si>
  <si>
    <t>56104838</t>
  </si>
  <si>
    <t>56104839</t>
  </si>
  <si>
    <t>56104840</t>
  </si>
  <si>
    <t>56134710</t>
  </si>
  <si>
    <t>58122610</t>
  </si>
  <si>
    <t>58122611</t>
  </si>
  <si>
    <t>58122612</t>
  </si>
  <si>
    <t>58134730</t>
  </si>
  <si>
    <t>82162644</t>
  </si>
  <si>
    <t>90104713</t>
  </si>
  <si>
    <t>90104722</t>
  </si>
  <si>
    <t>90104726</t>
  </si>
  <si>
    <t>90104738</t>
  </si>
  <si>
    <t>90104742</t>
  </si>
  <si>
    <t>90104747</t>
  </si>
  <si>
    <t>90104749</t>
  </si>
  <si>
    <t>90104750</t>
  </si>
  <si>
    <t>90104756</t>
  </si>
  <si>
    <t>90104760</t>
  </si>
  <si>
    <t>90104762</t>
  </si>
  <si>
    <t>90104763</t>
  </si>
  <si>
    <t>90104764</t>
  </si>
  <si>
    <t>90104765</t>
  </si>
  <si>
    <t>90104767</t>
  </si>
  <si>
    <t>90104768</t>
  </si>
  <si>
    <t>90104769</t>
  </si>
  <si>
    <t>90104770</t>
  </si>
  <si>
    <t>90104771</t>
  </si>
  <si>
    <t>90104772</t>
  </si>
  <si>
    <t>90104773</t>
  </si>
  <si>
    <t>90104774</t>
  </si>
  <si>
    <t>90104775</t>
  </si>
  <si>
    <t>90104776</t>
  </si>
  <si>
    <t>90104777</t>
  </si>
  <si>
    <t>90104778</t>
  </si>
  <si>
    <t>90104779</t>
  </si>
  <si>
    <t>90104780</t>
  </si>
  <si>
    <t>90104781</t>
  </si>
  <si>
    <t>90104782</t>
  </si>
  <si>
    <t>90104783</t>
  </si>
  <si>
    <t>90104784</t>
  </si>
  <si>
    <t>10103754</t>
  </si>
  <si>
    <t>10104713</t>
  </si>
  <si>
    <t>10104730</t>
  </si>
  <si>
    <t>10104772</t>
  </si>
  <si>
    <t>10104776</t>
  </si>
  <si>
    <t>10114753</t>
  </si>
  <si>
    <t>10162623</t>
  </si>
  <si>
    <t>10162663</t>
  </si>
  <si>
    <t>10162670</t>
  </si>
  <si>
    <t>11134710</t>
  </si>
  <si>
    <t>12102620</t>
  </si>
  <si>
    <t>12104725</t>
  </si>
  <si>
    <t>12104726</t>
  </si>
  <si>
    <t>12104727</t>
  </si>
  <si>
    <t>12104747</t>
  </si>
  <si>
    <t>12104750</t>
  </si>
  <si>
    <t>12104772</t>
  </si>
  <si>
    <t>12104778</t>
  </si>
  <si>
    <t>12104779</t>
  </si>
  <si>
    <t>12104780</t>
  </si>
  <si>
    <t>12104781</t>
  </si>
  <si>
    <t>12104782</t>
  </si>
  <si>
    <t>12104786</t>
  </si>
  <si>
    <t>12104787</t>
  </si>
  <si>
    <t>12104788</t>
  </si>
  <si>
    <t>12104789</t>
  </si>
  <si>
    <t>12104790</t>
  </si>
  <si>
    <t>12104791</t>
  </si>
  <si>
    <t>12104792</t>
  </si>
  <si>
    <t>12104794</t>
  </si>
  <si>
    <t>12104795</t>
  </si>
  <si>
    <t>12104796</t>
  </si>
  <si>
    <t>12104798</t>
  </si>
  <si>
    <t>12114717</t>
  </si>
  <si>
    <t>12114718</t>
  </si>
  <si>
    <t>12114720</t>
  </si>
  <si>
    <t>12114721</t>
  </si>
  <si>
    <t>12114722</t>
  </si>
  <si>
    <t>12114723</t>
  </si>
  <si>
    <t>12114724</t>
  </si>
  <si>
    <t>12114726</t>
  </si>
  <si>
    <t>12114727</t>
  </si>
  <si>
    <t>12114728</t>
  </si>
  <si>
    <t>12114729</t>
  </si>
  <si>
    <t>12114733</t>
  </si>
  <si>
    <t>12114735</t>
  </si>
  <si>
    <t>12114736</t>
  </si>
  <si>
    <t>12114738</t>
  </si>
  <si>
    <t>12114740</t>
  </si>
  <si>
    <t>12114741</t>
  </si>
  <si>
    <t>12114742</t>
  </si>
  <si>
    <t>12114743</t>
  </si>
  <si>
    <t>12114744</t>
  </si>
  <si>
    <t>12114745</t>
  </si>
  <si>
    <t>12114746</t>
  </si>
  <si>
    <t>12114747</t>
  </si>
  <si>
    <t>12114748</t>
  </si>
  <si>
    <t>12114749</t>
  </si>
  <si>
    <t>12124732</t>
  </si>
  <si>
    <t>12124772</t>
  </si>
  <si>
    <t>12124773</t>
  </si>
  <si>
    <t>12124778</t>
  </si>
  <si>
    <t>12124779</t>
  </si>
  <si>
    <t>12124782</t>
  </si>
  <si>
    <t>12124783</t>
  </si>
  <si>
    <t>12124784</t>
  </si>
  <si>
    <t>12124785</t>
  </si>
  <si>
    <t>12124786</t>
  </si>
  <si>
    <t>12124787</t>
  </si>
  <si>
    <t>12124788</t>
  </si>
  <si>
    <t>12124789</t>
  </si>
  <si>
    <t>12124790</t>
  </si>
  <si>
    <t>12124791</t>
  </si>
  <si>
    <t>12124792</t>
  </si>
  <si>
    <t>12124793</t>
  </si>
  <si>
    <t>12124794</t>
  </si>
  <si>
    <t>12124795</t>
  </si>
  <si>
    <t>12124796</t>
  </si>
  <si>
    <t>12124797</t>
  </si>
  <si>
    <t>12124798</t>
  </si>
  <si>
    <t>12134734</t>
  </si>
  <si>
    <t>12134754</t>
  </si>
  <si>
    <t>12134755</t>
  </si>
  <si>
    <t>12134756</t>
  </si>
  <si>
    <t>12134757</t>
  </si>
  <si>
    <t>12134758</t>
  </si>
  <si>
    <t>12134759</t>
  </si>
  <si>
    <t>12134760</t>
  </si>
  <si>
    <t>12134761</t>
  </si>
  <si>
    <t>12134762</t>
  </si>
  <si>
    <t>12134763</t>
  </si>
  <si>
    <t>12134769</t>
  </si>
  <si>
    <t>12134770</t>
  </si>
  <si>
    <t>12134771</t>
  </si>
  <si>
    <t>12134772</t>
  </si>
  <si>
    <t>12134773</t>
  </si>
  <si>
    <t>12144663</t>
  </si>
  <si>
    <t>12144710</t>
  </si>
  <si>
    <t>12144711</t>
  </si>
  <si>
    <t>12144713</t>
  </si>
  <si>
    <t>13104738</t>
  </si>
  <si>
    <t>13104740</t>
  </si>
  <si>
    <t>13104743</t>
  </si>
  <si>
    <t>13124719</t>
  </si>
  <si>
    <t>13124720</t>
  </si>
  <si>
    <t>13124721</t>
  </si>
  <si>
    <t>14133754</t>
  </si>
  <si>
    <t>14134711</t>
  </si>
  <si>
    <t>14134720</t>
  </si>
  <si>
    <t>14134765</t>
  </si>
  <si>
    <t>14134769</t>
  </si>
  <si>
    <t>14134770</t>
  </si>
  <si>
    <t>14134771</t>
  </si>
  <si>
    <t>14134772</t>
  </si>
  <si>
    <t>15124715</t>
  </si>
  <si>
    <t>15124716</t>
  </si>
  <si>
    <t>17112314</t>
  </si>
  <si>
    <t>17142612</t>
  </si>
  <si>
    <t>17144725</t>
  </si>
  <si>
    <t>23124710</t>
  </si>
  <si>
    <t>23124713</t>
  </si>
  <si>
    <t>23124714</t>
  </si>
  <si>
    <t>23124731</t>
  </si>
  <si>
    <t>25204810</t>
  </si>
  <si>
    <t>27204816</t>
  </si>
  <si>
    <t>33204811</t>
  </si>
  <si>
    <t>33204814</t>
  </si>
  <si>
    <t>33204820</t>
  </si>
  <si>
    <t>33204823</t>
  </si>
  <si>
    <t>36204813</t>
  </si>
  <si>
    <t>49204810</t>
  </si>
  <si>
    <t>51104726</t>
  </si>
  <si>
    <t>51104782</t>
  </si>
  <si>
    <t>51104783</t>
  </si>
  <si>
    <t>52104772</t>
  </si>
  <si>
    <t>53103721</t>
  </si>
  <si>
    <t>53103727</t>
  </si>
  <si>
    <t>53104754</t>
  </si>
  <si>
    <t>53113713</t>
  </si>
  <si>
    <t>53124710</t>
  </si>
  <si>
    <t>53124727</t>
  </si>
  <si>
    <t>53124729</t>
  </si>
  <si>
    <t>53162640</t>
  </si>
  <si>
    <t>53162641</t>
  </si>
  <si>
    <t>53162642</t>
  </si>
  <si>
    <t>53162643</t>
  </si>
  <si>
    <t>53162646</t>
  </si>
  <si>
    <t>53204821</t>
  </si>
  <si>
    <t>54103714</t>
  </si>
  <si>
    <t>54103717</t>
  </si>
  <si>
    <t>54104711</t>
  </si>
  <si>
    <t>54104795</t>
  </si>
  <si>
    <t>54124713</t>
  </si>
  <si>
    <t>54124714</t>
  </si>
  <si>
    <t>54124715</t>
  </si>
  <si>
    <t>54124717</t>
  </si>
  <si>
    <t>54124747</t>
  </si>
  <si>
    <t>54124748</t>
  </si>
  <si>
    <t>54124752</t>
  </si>
  <si>
    <t>54124754</t>
  </si>
  <si>
    <t>54134732</t>
  </si>
  <si>
    <t>54134799</t>
  </si>
  <si>
    <t>54144734</t>
  </si>
  <si>
    <t>54144736</t>
  </si>
  <si>
    <t>54144737</t>
  </si>
  <si>
    <t>54204824</t>
  </si>
  <si>
    <t>55103727</t>
  </si>
  <si>
    <t>55103741</t>
  </si>
  <si>
    <t>55103773</t>
  </si>
  <si>
    <t>55104749</t>
  </si>
  <si>
    <t>55104750</t>
  </si>
  <si>
    <t>55104751</t>
  </si>
  <si>
    <t>55104771</t>
  </si>
  <si>
    <t>55104779</t>
  </si>
  <si>
    <t>55104781</t>
  </si>
  <si>
    <t>55104783</t>
  </si>
  <si>
    <t>55104786</t>
  </si>
  <si>
    <t>55104799</t>
  </si>
  <si>
    <t>55113780</t>
  </si>
  <si>
    <t>55124710</t>
  </si>
  <si>
    <t>55124711</t>
  </si>
  <si>
    <t>55124730</t>
  </si>
  <si>
    <t>55124732</t>
  </si>
  <si>
    <t>55124734</t>
  </si>
  <si>
    <t>55124738</t>
  </si>
  <si>
    <t>55124782</t>
  </si>
  <si>
    <t>55124783</t>
  </si>
  <si>
    <t>55124796</t>
  </si>
  <si>
    <t>55124797</t>
  </si>
  <si>
    <t>55124798</t>
  </si>
  <si>
    <t>55142654</t>
  </si>
  <si>
    <t>55162685</t>
  </si>
  <si>
    <t>55204710</t>
  </si>
  <si>
    <t>55204711</t>
  </si>
  <si>
    <t>55204712</t>
  </si>
  <si>
    <t>56104770</t>
  </si>
  <si>
    <t>56124711</t>
  </si>
  <si>
    <t>56124713</t>
  </si>
  <si>
    <t>56124714</t>
  </si>
  <si>
    <t>56124715</t>
  </si>
  <si>
    <t>56124716</t>
  </si>
  <si>
    <t>56124717</t>
  </si>
  <si>
    <t>56124718</t>
  </si>
  <si>
    <t>58103621</t>
  </si>
  <si>
    <t>58104778</t>
  </si>
  <si>
    <t>58104796</t>
  </si>
  <si>
    <t>58113713</t>
  </si>
  <si>
    <t>58113727</t>
  </si>
  <si>
    <t>58113728</t>
  </si>
  <si>
    <t>58114727</t>
  </si>
  <si>
    <t>58114739</t>
  </si>
  <si>
    <t>58114780</t>
  </si>
  <si>
    <t>58124756</t>
  </si>
  <si>
    <t>58134731</t>
  </si>
  <si>
    <t>58134771</t>
  </si>
  <si>
    <t>58134785</t>
  </si>
  <si>
    <t>58134812</t>
  </si>
  <si>
    <t>58134813</t>
  </si>
  <si>
    <t>58134814</t>
  </si>
  <si>
    <t>58134819</t>
  </si>
  <si>
    <t>58204811</t>
  </si>
  <si>
    <t>64141652</t>
  </si>
  <si>
    <t>64162656</t>
  </si>
  <si>
    <t>64163616</t>
  </si>
  <si>
    <t>64163623</t>
  </si>
  <si>
    <t>64163624</t>
  </si>
  <si>
    <t>64163627</t>
  </si>
  <si>
    <t>66161610</t>
  </si>
  <si>
    <t>66161611</t>
  </si>
  <si>
    <t>66161613</t>
  </si>
  <si>
    <t>66161619</t>
  </si>
  <si>
    <t>70134712</t>
  </si>
  <si>
    <t>70134714</t>
  </si>
  <si>
    <t>72104710</t>
  </si>
  <si>
    <t>72104712</t>
  </si>
  <si>
    <t>72104717</t>
  </si>
  <si>
    <t>72104729</t>
  </si>
  <si>
    <t>76134711</t>
  </si>
  <si>
    <t>76134712</t>
  </si>
  <si>
    <t>82104749</t>
  </si>
  <si>
    <t>82104799</t>
  </si>
  <si>
    <t>83104710</t>
  </si>
  <si>
    <t>93134711</t>
  </si>
  <si>
    <t>93134717</t>
  </si>
  <si>
    <t>93134723</t>
  </si>
  <si>
    <t>93134728</t>
  </si>
  <si>
    <t>93134729</t>
  </si>
  <si>
    <t>93134731</t>
  </si>
  <si>
    <t>93134733</t>
  </si>
  <si>
    <t>93134735</t>
  </si>
  <si>
    <t>93134739</t>
  </si>
  <si>
    <t>93134741</t>
  </si>
  <si>
    <t>93134742</t>
  </si>
  <si>
    <t>93134745</t>
  </si>
  <si>
    <t>93134747</t>
  </si>
  <si>
    <t>93134748</t>
  </si>
  <si>
    <t>93134749</t>
  </si>
  <si>
    <t>93134751</t>
  </si>
  <si>
    <t>93134752</t>
  </si>
  <si>
    <t>93134756</t>
  </si>
  <si>
    <t>93134757</t>
  </si>
  <si>
    <t>93134758</t>
  </si>
  <si>
    <t>93134762</t>
  </si>
  <si>
    <t>93134765</t>
  </si>
  <si>
    <t>93134768</t>
  </si>
  <si>
    <t>93134769</t>
  </si>
  <si>
    <t>93134770</t>
  </si>
  <si>
    <t>93134771</t>
  </si>
  <si>
    <t>93134772</t>
  </si>
  <si>
    <t>93134773</t>
  </si>
  <si>
    <t>93134774</t>
  </si>
  <si>
    <t>93134775</t>
  </si>
  <si>
    <t>93134776</t>
  </si>
  <si>
    <t>93134777</t>
  </si>
  <si>
    <t>93134778</t>
  </si>
  <si>
    <t>93134779</t>
  </si>
  <si>
    <t>Valor</t>
  </si>
  <si>
    <t>T12134774</t>
  </si>
  <si>
    <t>12134774</t>
  </si>
  <si>
    <t>GIL Roller Publicitario</t>
  </si>
  <si>
    <t>Ean_ceros</t>
  </si>
  <si>
    <t>Sumatoria+</t>
  </si>
  <si>
    <t>Digito</t>
  </si>
  <si>
    <t>Barcode</t>
  </si>
  <si>
    <t>CLP $6.900</t>
  </si>
  <si>
    <t>CLP $16.000</t>
  </si>
  <si>
    <t>CLP $19.990</t>
  </si>
  <si>
    <t>CLP $8.900</t>
  </si>
  <si>
    <t>CLP $23.000</t>
  </si>
  <si>
    <t>CLP $54.000</t>
  </si>
  <si>
    <t>CLP $25.000</t>
  </si>
  <si>
    <t>CLP $4.000</t>
  </si>
  <si>
    <t>CLP $3.500</t>
  </si>
  <si>
    <t>CLP $22.000</t>
  </si>
  <si>
    <t>CLP $102.000</t>
  </si>
  <si>
    <t>CLP $15.000</t>
  </si>
  <si>
    <t>CLP $17.500</t>
  </si>
  <si>
    <t>CLP $23.800</t>
  </si>
  <si>
    <t>CLP $64.800</t>
  </si>
  <si>
    <t>CLP $35.800</t>
  </si>
  <si>
    <t>CLP $21.000</t>
  </si>
  <si>
    <t>CLP $26.500</t>
  </si>
  <si>
    <t>CLP $59.000</t>
  </si>
  <si>
    <t>CLP $106.000</t>
  </si>
  <si>
    <t>CLP $7.500</t>
  </si>
  <si>
    <t>CLP $9.900</t>
  </si>
  <si>
    <t>CLP $25.800</t>
  </si>
  <si>
    <t>CLP $39.600</t>
  </si>
  <si>
    <t>CLP $24.000</t>
  </si>
  <si>
    <t>CLP $51.900</t>
  </si>
  <si>
    <t>CLP $22.900</t>
  </si>
  <si>
    <t>CLP $36.800</t>
  </si>
  <si>
    <t>CLP $30.500</t>
  </si>
  <si>
    <t>CLP $99.500</t>
  </si>
  <si>
    <t>CLP $47.900</t>
  </si>
  <si>
    <t>CLP $39.500</t>
  </si>
  <si>
    <t>CLP $109.500</t>
  </si>
  <si>
    <t>CLP $38.000</t>
  </si>
  <si>
    <t>CLP $87.500</t>
  </si>
  <si>
    <t>CLP $75.000</t>
  </si>
  <si>
    <t>CLP $37.500</t>
  </si>
  <si>
    <t>CLP $12.500</t>
  </si>
  <si>
    <t>CLP $94.900</t>
  </si>
  <si>
    <t>CLP $184.900</t>
  </si>
  <si>
    <t>CLP $6.800</t>
  </si>
  <si>
    <t>CLP $90.500</t>
  </si>
  <si>
    <t>CLP $95.000</t>
  </si>
  <si>
    <t>CLP $20.000</t>
  </si>
  <si>
    <t>CLP $32.500</t>
  </si>
  <si>
    <t>CLP $49.900</t>
  </si>
  <si>
    <t>CLP $35.700</t>
  </si>
  <si>
    <t>CLP $46.500</t>
  </si>
  <si>
    <t>CLP $164.000</t>
  </si>
  <si>
    <t>CLP $188.000</t>
  </si>
  <si>
    <t>CLP $40.500</t>
  </si>
  <si>
    <t>CLP $89.000</t>
  </si>
  <si>
    <t>CLP $52.500</t>
  </si>
  <si>
    <t>CLP $29.900</t>
  </si>
  <si>
    <t>CLP $23.086</t>
  </si>
  <si>
    <t>CLP $22.015</t>
  </si>
  <si>
    <t>CLP $24.038</t>
  </si>
  <si>
    <t>CLP $4.599</t>
  </si>
  <si>
    <t>CLP $248.500</t>
  </si>
  <si>
    <t>CLP $47.600</t>
  </si>
  <si>
    <t>CLP $47.500</t>
  </si>
  <si>
    <t>CLP $46.000</t>
  </si>
  <si>
    <t>CLP $52.000</t>
  </si>
  <si>
    <t>CLP $114.900</t>
  </si>
  <si>
    <t>CLP $33.000</t>
  </si>
  <si>
    <t>CLP $4.800</t>
  </si>
  <si>
    <t>CLP $80.000</t>
  </si>
  <si>
    <t>CLP $201.000</t>
  </si>
  <si>
    <t>CLP $160.000</t>
  </si>
  <si>
    <t>CLP $250.000</t>
  </si>
  <si>
    <t>CLP $181.000</t>
  </si>
  <si>
    <t>CLP $60.000</t>
  </si>
  <si>
    <t>CLP $51.000</t>
  </si>
  <si>
    <t>CLP $31.000</t>
  </si>
  <si>
    <t>CLP $28.000</t>
  </si>
  <si>
    <t>CLP $35.000</t>
  </si>
  <si>
    <t>CLP $41.000</t>
  </si>
  <si>
    <t>CLP $40.000</t>
  </si>
  <si>
    <t>CLP $1.000</t>
  </si>
  <si>
    <t>CLP $12.600</t>
  </si>
  <si>
    <t>CLP $10.800</t>
  </si>
  <si>
    <t>CLP $14.500</t>
  </si>
  <si>
    <t>CLP $6.300</t>
  </si>
  <si>
    <t>CLP $29.000</t>
  </si>
  <si>
    <t>CLP $43.000</t>
  </si>
  <si>
    <t>CLP $31.500</t>
  </si>
  <si>
    <t>CLP $33.800</t>
  </si>
  <si>
    <t>CLP $19.500</t>
  </si>
  <si>
    <t>CLP $16.500</t>
  </si>
  <si>
    <t>CLP $110.000</t>
  </si>
  <si>
    <t>CLP $81.901</t>
  </si>
  <si>
    <t>CLP $75.600</t>
  </si>
  <si>
    <t>CLP $69.800</t>
  </si>
  <si>
    <t>CLP $24.800</t>
  </si>
  <si>
    <t>CLP $48.000</t>
  </si>
  <si>
    <t>CLP $64.000</t>
  </si>
  <si>
    <t>CLP $32.900</t>
  </si>
  <si>
    <t>CLP $4.900</t>
  </si>
  <si>
    <t>CLP $161.000</t>
  </si>
  <si>
    <t>CLP $156.240</t>
  </si>
  <si>
    <t>CLP $156.900</t>
  </si>
  <si>
    <t>CLP $119.000</t>
  </si>
  <si>
    <t>CLP $99.000</t>
  </si>
  <si>
    <t>CLP $165.900</t>
  </si>
  <si>
    <t>CLP $11.000</t>
  </si>
  <si>
    <t>CLP $9.500</t>
  </si>
  <si>
    <t>CLP $11.900</t>
  </si>
  <si>
    <t>CLP $8.000</t>
  </si>
  <si>
    <t>CLP $32.000</t>
  </si>
  <si>
    <t>CLP $36.000</t>
  </si>
  <si>
    <t>CLP $90.000</t>
  </si>
  <si>
    <t>CLP $68.000</t>
  </si>
  <si>
    <t>CLP $400.000</t>
  </si>
  <si>
    <t>CLP $280.000</t>
  </si>
  <si>
    <t>CLP $30.000</t>
  </si>
  <si>
    <t>CLP $44.000</t>
  </si>
  <si>
    <t>CLP $34.000</t>
  </si>
  <si>
    <t>CLP $144.900</t>
  </si>
  <si>
    <t>CLP $15.500</t>
  </si>
  <si>
    <t>CLP $24.500</t>
  </si>
  <si>
    <t>CLP $22.800</t>
  </si>
  <si>
    <t>CLP $10.900</t>
  </si>
  <si>
    <t>CLP $33.900</t>
  </si>
  <si>
    <t>CLP $40.900</t>
  </si>
  <si>
    <t>CLP $58.900</t>
  </si>
  <si>
    <t>CLP $83.900</t>
  </si>
  <si>
    <t>CLP $15.900</t>
  </si>
  <si>
    <t>CLP $14.900</t>
  </si>
  <si>
    <t>CLP $17.900</t>
  </si>
  <si>
    <t>CLP $25.900</t>
  </si>
  <si>
    <t>CLP $109.000</t>
  </si>
  <si>
    <t>CLP $84.900</t>
  </si>
  <si>
    <t>CLP $126.900</t>
  </si>
  <si>
    <t>CLP $135.900</t>
  </si>
  <si>
    <t>CLP $118.900</t>
  </si>
  <si>
    <t>CLP $169.900</t>
  </si>
  <si>
    <t>CLP $219.900</t>
  </si>
  <si>
    <t>CLP $80.900</t>
  </si>
  <si>
    <t>CLP $3.300</t>
  </si>
  <si>
    <t>CLP $38.500</t>
  </si>
  <si>
    <t>CLP $66.000</t>
  </si>
  <si>
    <t>CLP $50.400</t>
  </si>
  <si>
    <t>CLP $60.900</t>
  </si>
  <si>
    <t>CLP $6.500</t>
  </si>
  <si>
    <t>CLP $148.000</t>
  </si>
  <si>
    <t>CLP $298.000</t>
  </si>
  <si>
    <t>CLP $19.000</t>
  </si>
  <si>
    <t>CLP $28.600</t>
  </si>
  <si>
    <t>CLP $42.900</t>
  </si>
  <si>
    <t>CLP $71.500</t>
  </si>
  <si>
    <t>CLP $27.000</t>
  </si>
  <si>
    <t>CLP $21.900</t>
  </si>
  <si>
    <t>CLP $40.300</t>
  </si>
  <si>
    <t>CLP $18.500</t>
  </si>
  <si>
    <t>CLP $26.000</t>
  </si>
  <si>
    <t>CLP $49.800</t>
  </si>
  <si>
    <t>CLP $25.600</t>
  </si>
  <si>
    <t>CLP $22.500</t>
  </si>
  <si>
    <t>CLP $19.900</t>
  </si>
  <si>
    <t>CLP $62.500</t>
  </si>
  <si>
    <t>CLP $75.800</t>
  </si>
  <si>
    <t>CLP $8.504</t>
  </si>
  <si>
    <t>CLP $21.500</t>
  </si>
  <si>
    <t>CLP $39.900</t>
  </si>
  <si>
    <t>CLP $44.500</t>
  </si>
  <si>
    <t>CLP $98.000</t>
  </si>
  <si>
    <t>CLP $91.000</t>
  </si>
  <si>
    <t>CLP $58.000</t>
  </si>
  <si>
    <t>CLP $85.000</t>
  </si>
  <si>
    <t>CLP $8.800</t>
  </si>
  <si>
    <t>CLP $16.800</t>
  </si>
  <si>
    <t>CLP $34.500</t>
  </si>
  <si>
    <t>CLP $20.500</t>
  </si>
  <si>
    <t>CLP $26.900</t>
  </si>
  <si>
    <t>CLP $29.500</t>
  </si>
  <si>
    <t>CLP $28.900</t>
  </si>
  <si>
    <t>CLP $31.800</t>
  </si>
  <si>
    <t>CLP $61.000</t>
  </si>
  <si>
    <t>CLP $48.900</t>
  </si>
  <si>
    <t>CLP $70.600</t>
  </si>
  <si>
    <t>CLP $41.500</t>
  </si>
  <si>
    <t>CLP $44.800</t>
  </si>
  <si>
    <t>CLP $33.500</t>
  </si>
  <si>
    <t>CLP $138.000</t>
  </si>
  <si>
    <t>CLP $87.000</t>
  </si>
  <si>
    <t>CLP $105.000</t>
  </si>
  <si>
    <t>CLP $90.300</t>
  </si>
  <si>
    <t>CLP $63.000</t>
  </si>
  <si>
    <t>CLP $10.000</t>
  </si>
  <si>
    <t>CLP $191.000</t>
  </si>
  <si>
    <t>CLP $225.000</t>
  </si>
  <si>
    <t>CLP $84.000</t>
  </si>
  <si>
    <t>CLP $120.000</t>
  </si>
  <si>
    <t>CLP $11.781</t>
  </si>
  <si>
    <t>CLP $39.999</t>
  </si>
  <si>
    <t>CLP $2.500</t>
  </si>
  <si>
    <t>CLP $3.000</t>
  </si>
  <si>
    <t>CLP $3.800</t>
  </si>
  <si>
    <t>CLP $11.500</t>
  </si>
  <si>
    <t>CLP $4.300</t>
  </si>
  <si>
    <t>CLP $6.600</t>
  </si>
  <si>
    <t>CLP $27.500</t>
  </si>
  <si>
    <t>CLP $4.500</t>
  </si>
  <si>
    <t>CLP $69.000</t>
  </si>
  <si>
    <t>CLP $5.000</t>
  </si>
  <si>
    <t>CLP $26.400</t>
  </si>
  <si>
    <t>CLP $100.000</t>
  </si>
  <si>
    <t>CLP $19.200</t>
  </si>
  <si>
    <t>CLP $39.001</t>
  </si>
  <si>
    <t>CLP $142.800</t>
  </si>
  <si>
    <t>CLP $49.000</t>
  </si>
  <si>
    <t>CLP $143.000</t>
  </si>
  <si>
    <t>CLP $57.000</t>
  </si>
  <si>
    <t>CLP $79.900</t>
  </si>
  <si>
    <t>CLP $79.000</t>
  </si>
  <si>
    <t>CLP $88.000</t>
  </si>
  <si>
    <t>CLP $57.200</t>
  </si>
  <si>
    <t>CLP $74.000</t>
  </si>
  <si>
    <t>CLP $17.000</t>
  </si>
  <si>
    <t>CLP $55.000</t>
  </si>
  <si>
    <t>CLP $5.900</t>
  </si>
  <si>
    <t>CLP $14.000</t>
  </si>
  <si>
    <t>CLP $86.000</t>
  </si>
  <si>
    <t>CLP $71.000</t>
  </si>
  <si>
    <t>CLP $56.000</t>
  </si>
  <si>
    <t>CLP $12.000</t>
  </si>
  <si>
    <t>CLP $38.800</t>
  </si>
  <si>
    <t>CLP $62.000</t>
  </si>
  <si>
    <t>CLP $96.000</t>
  </si>
  <si>
    <t>CLP $39.800</t>
  </si>
  <si>
    <t>CLP $26.800</t>
  </si>
  <si>
    <t>CLP $1.900</t>
  </si>
  <si>
    <t>CLP $6.200</t>
  </si>
  <si>
    <t>CLP $7.000</t>
  </si>
  <si>
    <t>CLP $45.000</t>
  </si>
  <si>
    <t>CLP $1.999</t>
  </si>
  <si>
    <t>CLP $81.000</t>
  </si>
  <si>
    <t>CLP $11.800</t>
  </si>
  <si>
    <t>CLP $13.500</t>
  </si>
  <si>
    <t>CLP $16.600</t>
  </si>
  <si>
    <t>CLP $24.900</t>
  </si>
  <si>
    <t>CLP $45.900</t>
  </si>
  <si>
    <t>CLP $67.000</t>
  </si>
  <si>
    <t>CLP $53.000</t>
  </si>
  <si>
    <t>CLP $76.900</t>
  </si>
  <si>
    <t>CLP $57.900</t>
  </si>
  <si>
    <t>CLP $52.900</t>
  </si>
  <si>
    <t>CLP $7.900</t>
  </si>
  <si>
    <t>CLP $8.400</t>
  </si>
  <si>
    <t>CLP $2.000</t>
  </si>
  <si>
    <t>CLP $4.200</t>
  </si>
  <si>
    <t>CLP $6.400</t>
  </si>
  <si>
    <t>CLP $700</t>
  </si>
  <si>
    <t>CLP $29.800</t>
  </si>
  <si>
    <t>CLP $19.800</t>
  </si>
  <si>
    <t>CLP $15.800</t>
  </si>
  <si>
    <t>CLP $13.800</t>
  </si>
  <si>
    <t>CLP $13.000</t>
  </si>
  <si>
    <t>CLP $11.200</t>
  </si>
  <si>
    <t>CLP $16.900</t>
  </si>
  <si>
    <t>CLP $500</t>
  </si>
  <si>
    <t>CLP $2.900</t>
  </si>
  <si>
    <t>CLP $3.900</t>
  </si>
  <si>
    <t>CLP $45.220</t>
  </si>
  <si>
    <t>CLP $127.000</t>
  </si>
  <si>
    <t>CLP $18.000</t>
  </si>
  <si>
    <t>CLP $20.900</t>
  </si>
  <si>
    <t>CLP $6.000</t>
  </si>
  <si>
    <t>CLP $1.500</t>
  </si>
  <si>
    <t>CLP $4.400</t>
  </si>
  <si>
    <t>CLP $9.400</t>
  </si>
  <si>
    <t>CLP $7.600</t>
  </si>
  <si>
    <t>CLP $116.000</t>
  </si>
  <si>
    <t>CLP $65.000</t>
  </si>
  <si>
    <t>CLP $25.500</t>
  </si>
  <si>
    <t>CLP $20.070</t>
  </si>
  <si>
    <t>CLP $2.700</t>
  </si>
  <si>
    <t>CLP $178.000</t>
  </si>
  <si>
    <t>CLP $5.800</t>
  </si>
  <si>
    <t>CLP $57.500</t>
  </si>
  <si>
    <t>CLP $1.400</t>
  </si>
  <si>
    <t>CLP $8.600</t>
  </si>
  <si>
    <t>CLP $3.600</t>
  </si>
  <si>
    <t>CLP $23.500</t>
  </si>
  <si>
    <t>CLP $95.200</t>
  </si>
  <si>
    <t>CLP $50.500</t>
  </si>
  <si>
    <t>CLP $7.501</t>
  </si>
  <si>
    <t>CLP $2.400</t>
  </si>
  <si>
    <t>CLP $13.600</t>
  </si>
  <si>
    <t>CLP $5.400</t>
  </si>
  <si>
    <t>CLP $2.200</t>
  </si>
  <si>
    <t>CLP $71.400</t>
  </si>
  <si>
    <t>CLP $14.800</t>
  </si>
  <si>
    <t>CLP $19.501</t>
  </si>
  <si>
    <t>CLP $560.000</t>
  </si>
  <si>
    <t>CLP $28.500</t>
  </si>
  <si>
    <t>CLP $9.300</t>
  </si>
  <si>
    <t>CLP $11.300</t>
  </si>
  <si>
    <t>CLP $10.500</t>
  </si>
  <si>
    <t>CLP $20.400</t>
  </si>
  <si>
    <t>CLP $15.600</t>
  </si>
  <si>
    <t>CLP $27.900</t>
  </si>
  <si>
    <t>Prefijo</t>
  </si>
  <si>
    <t>SQL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</si>
</sst>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5" borderId="0" xfId="0" applyFont="1" applyFill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 desde Flexline" connectionId="1" xr16:uid="{EE170995-4F2E-4BB8-9EDE-0EE796094682}" autoFormatId="16" applyNumberFormats="0" applyBorderFormats="0" applyFontFormats="0" applyPatternFormats="0" applyAlignmentFormats="0" applyWidthHeightFormats="0">
  <queryTableRefresh nextId="175" unboundColumnsRight="1">
    <queryTableFields count="7">
      <queryTableField id="2" name="PRODUCTO" tableColumnId="2"/>
      <queryTableField id="3" name="GLOSA" tableColumnId="3"/>
      <queryTableField id="4" name="TIPOPRODUCTO" tableColumnId="4"/>
      <queryTableField id="7" name="TIPO" tableColumnId="7"/>
      <queryTableField id="172" name="EAN" tableColumnId="1"/>
      <queryTableField id="173" name="Valor" tableColumnId="5"/>
      <queryTableField id="174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1AE47C-EE99-459B-B4F1-43D43050939F}" name="Tabla_Consulta_desde_Flexline" displayName="Tabla_Consulta_desde_Flexline" ref="A1:G828" tableType="queryTable" totalsRowShown="0">
  <autoFilter ref="A1:G828" xr:uid="{601AE47C-EE99-459B-B4F1-43D43050939F}"/>
  <tableColumns count="7">
    <tableColumn id="2" xr3:uid="{5B49B5D0-3640-43C5-AC7F-95E1FAC1E6B9}" uniqueName="2" name="producto" queryTableFieldId="2"/>
    <tableColumn id="3" xr3:uid="{66446A71-9269-436C-A141-1ECFAA8D909E}" uniqueName="3" name="glosa" queryTableFieldId="3"/>
    <tableColumn id="4" xr3:uid="{CFB88051-14A0-4CFB-BF79-603CD2E579C0}" uniqueName="4" name="TIPOPRODUCTO" queryTableFieldId="4"/>
    <tableColumn id="7" xr3:uid="{7E9A22B0-34D7-45BF-A766-1DCA2E525F9B}" uniqueName="7" name="TIPO" queryTableFieldId="7"/>
    <tableColumn id="1" xr3:uid="{40EA3CA7-D109-4CA8-8A7B-5BF4A6DFA94C}" uniqueName="1" name="EAN" queryTableFieldId="172"/>
    <tableColumn id="5" xr3:uid="{D95A948A-8D39-426F-9B8E-880375BD61D0}" uniqueName="5" name="Valor" queryTableFieldId="173"/>
    <tableColumn id="6" xr3:uid="{5E95F935-2FC1-4588-B33E-2BCBD1F242A9}" uniqueName="6" name="Ean_ceros" queryTableFieldId="174" dataDxfId="0">
      <calculatedColumnFormula>IF(MID(Tabla_Consulta_desde_Flexline[[#This Row],[producto]],1,1)="C",67,84)&amp;CONCATENATE("00",Tabla_Consulta_desde_Flexline[[#This Row],[EAN]])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EAF89-202C-41E7-9471-B4831D42FEDE}">
  <dimension ref="A1:AA828"/>
  <sheetViews>
    <sheetView tabSelected="1" workbookViewId="0">
      <selection activeCell="A23" sqref="A23:XFD23"/>
    </sheetView>
  </sheetViews>
  <sheetFormatPr baseColWidth="10" defaultRowHeight="14.6" x14ac:dyDescent="0.4"/>
  <cols>
    <col min="1" max="1" width="10.69140625" bestFit="1" customWidth="1"/>
    <col min="2" max="2" width="44" bestFit="1" customWidth="1"/>
    <col min="3" max="3" width="16.69140625" bestFit="1" customWidth="1"/>
    <col min="4" max="4" width="13.921875" bestFit="1" customWidth="1"/>
    <col min="5" max="5" width="9.3828125" bestFit="1" customWidth="1"/>
    <col min="6" max="6" width="11.765625" bestFit="1" customWidth="1"/>
    <col min="7" max="7" width="13.3828125" bestFit="1" customWidth="1"/>
    <col min="8" max="8" width="13.53515625" bestFit="1" customWidth="1"/>
    <col min="9" max="20" width="3.69140625" customWidth="1"/>
    <col min="21" max="21" width="10.23046875" bestFit="1" customWidth="1"/>
    <col min="22" max="22" width="5.69140625" bestFit="1" customWidth="1"/>
    <col min="23" max="23" width="13.84375" bestFit="1" customWidth="1"/>
    <col min="24" max="24" width="3.07421875" customWidth="1"/>
    <col min="25" max="25" width="6.15234375" bestFit="1" customWidth="1"/>
    <col min="26" max="26" width="5.4609375" customWidth="1"/>
    <col min="27" max="27" width="14.765625" bestFit="1" customWidth="1"/>
    <col min="28" max="28" width="12.69140625" bestFit="1" customWidth="1"/>
    <col min="29" max="29" width="14.3828125" bestFit="1" customWidth="1"/>
    <col min="30" max="30" width="14" bestFit="1" customWidth="1"/>
    <col min="31" max="39" width="10.84375" bestFit="1" customWidth="1"/>
    <col min="40" max="50" width="11.84375" bestFit="1" customWidth="1"/>
    <col min="51" max="51" width="15.84375" bestFit="1" customWidth="1"/>
    <col min="52" max="52" width="16.3046875" bestFit="1" customWidth="1"/>
    <col min="53" max="53" width="17.921875" bestFit="1" customWidth="1"/>
    <col min="54" max="54" width="14.921875" bestFit="1" customWidth="1"/>
    <col min="55" max="55" width="15.07421875" bestFit="1" customWidth="1"/>
    <col min="56" max="56" width="22.765625" bestFit="1" customWidth="1"/>
    <col min="57" max="57" width="11.84375" bestFit="1" customWidth="1"/>
    <col min="58" max="58" width="16.765625" bestFit="1" customWidth="1"/>
    <col min="59" max="67" width="14.4609375" bestFit="1" customWidth="1"/>
    <col min="68" max="78" width="15.4609375" bestFit="1" customWidth="1"/>
    <col min="79" max="87" width="9.84375" bestFit="1" customWidth="1"/>
    <col min="88" max="98" width="10.84375" bestFit="1" customWidth="1"/>
    <col min="99" max="99" width="6.53515625" bestFit="1" customWidth="1"/>
    <col min="100" max="100" width="14.69140625" bestFit="1" customWidth="1"/>
    <col min="101" max="101" width="18.61328125" bestFit="1" customWidth="1"/>
    <col min="102" max="102" width="15" bestFit="1" customWidth="1"/>
    <col min="103" max="103" width="18.921875" bestFit="1" customWidth="1"/>
    <col min="104" max="104" width="19" bestFit="1" customWidth="1"/>
    <col min="105" max="105" width="7.4609375" bestFit="1" customWidth="1"/>
    <col min="106" max="106" width="11.84375" bestFit="1" customWidth="1"/>
    <col min="107" max="107" width="10.84375" bestFit="1" customWidth="1"/>
    <col min="108" max="108" width="11.69140625" bestFit="1" customWidth="1"/>
    <col min="109" max="109" width="21.3046875" bestFit="1" customWidth="1"/>
    <col min="110" max="110" width="21.765625" bestFit="1" customWidth="1"/>
    <col min="111" max="111" width="10.15234375" bestFit="1" customWidth="1"/>
    <col min="112" max="120" width="17.921875" bestFit="1" customWidth="1"/>
    <col min="121" max="121" width="19" bestFit="1" customWidth="1"/>
    <col min="122" max="122" width="14.4609375" bestFit="1" customWidth="1"/>
    <col min="123" max="123" width="11.4609375" bestFit="1" customWidth="1"/>
    <col min="124" max="124" width="12.07421875" bestFit="1" customWidth="1"/>
    <col min="125" max="125" width="16.921875" bestFit="1" customWidth="1"/>
    <col min="126" max="126" width="15.07421875" bestFit="1" customWidth="1"/>
    <col min="127" max="146" width="19" bestFit="1" customWidth="1"/>
    <col min="147" max="147" width="14.3046875" bestFit="1" customWidth="1"/>
    <col min="148" max="148" width="17.07421875" bestFit="1" customWidth="1"/>
    <col min="150" max="150" width="25.3828125" bestFit="1" customWidth="1"/>
    <col min="151" max="151" width="23.3828125" bestFit="1" customWidth="1"/>
    <col min="152" max="152" width="23.4609375" bestFit="1" customWidth="1"/>
    <col min="153" max="153" width="16.765625" bestFit="1" customWidth="1"/>
    <col min="154" max="162" width="13.61328125" bestFit="1" customWidth="1"/>
    <col min="163" max="173" width="14.61328125" bestFit="1" customWidth="1"/>
  </cols>
  <sheetData>
    <row r="1" spans="1:27" x14ac:dyDescent="0.4">
      <c r="A1" t="s">
        <v>1653</v>
      </c>
      <c r="B1" t="s">
        <v>1655</v>
      </c>
      <c r="C1" t="s">
        <v>0</v>
      </c>
      <c r="D1" t="s">
        <v>1</v>
      </c>
      <c r="E1" t="s">
        <v>1654</v>
      </c>
      <c r="F1" t="s">
        <v>2453</v>
      </c>
      <c r="G1" t="s">
        <v>2457</v>
      </c>
      <c r="I1" s="1">
        <v>12</v>
      </c>
      <c r="J1" s="1">
        <v>11</v>
      </c>
      <c r="K1" s="1">
        <v>10</v>
      </c>
      <c r="L1" s="1">
        <v>9</v>
      </c>
      <c r="M1" s="1">
        <v>8</v>
      </c>
      <c r="N1" s="1">
        <v>7</v>
      </c>
      <c r="O1" s="1">
        <v>6</v>
      </c>
      <c r="P1" s="1">
        <v>5</v>
      </c>
      <c r="Q1" s="1">
        <v>4</v>
      </c>
      <c r="R1" s="1">
        <v>3</v>
      </c>
      <c r="S1" s="1">
        <v>2</v>
      </c>
      <c r="T1" s="1">
        <v>1</v>
      </c>
      <c r="U1" s="4" t="s">
        <v>2458</v>
      </c>
      <c r="V1" s="3" t="s">
        <v>2459</v>
      </c>
      <c r="W1" s="2" t="s">
        <v>2460</v>
      </c>
      <c r="Y1" s="4" t="s">
        <v>2763</v>
      </c>
      <c r="AA1" t="s">
        <v>2764</v>
      </c>
    </row>
    <row r="2" spans="1:27" x14ac:dyDescent="0.4">
      <c r="A2" t="s">
        <v>2</v>
      </c>
      <c r="B2" t="s">
        <v>3</v>
      </c>
      <c r="C2" t="s">
        <v>4</v>
      </c>
      <c r="D2" t="s">
        <v>6</v>
      </c>
      <c r="E2" t="s">
        <v>1656</v>
      </c>
      <c r="F2" t="s">
        <v>2461</v>
      </c>
      <c r="G2" t="str">
        <f>IF(MID(Tabla_Consulta_desde_Flexline[[#This Row],[producto]],1,1)="C",67,84)&amp;CONCATENATE("00",Tabla_Consulta_desde_Flexline[[#This Row],[EAN]])</f>
        <v>670011204811</v>
      </c>
      <c r="I2">
        <f>MID($G2,COLUMNS($I$1:I2),1)*1</f>
        <v>6</v>
      </c>
      <c r="J2">
        <f>MID($G2,COLUMNS($I$1:J2),1)*1</f>
        <v>7</v>
      </c>
      <c r="K2">
        <f>MID($G2,COLUMNS($I$1:K2),1)*1</f>
        <v>0</v>
      </c>
      <c r="L2">
        <f>MID($G2,COLUMNS($I$1:L2),1)*1</f>
        <v>0</v>
      </c>
      <c r="M2">
        <f>MID($G2,COLUMNS($I$1:M2),1)*1</f>
        <v>1</v>
      </c>
      <c r="N2">
        <f>MID($G2,COLUMNS($I$1:N2),1)*1</f>
        <v>1</v>
      </c>
      <c r="O2">
        <f>MID($G2,COLUMNS($I$1:O2),1)*1</f>
        <v>2</v>
      </c>
      <c r="P2">
        <f>MID($G2,COLUMNS($I$1:P2),1)*1</f>
        <v>0</v>
      </c>
      <c r="Q2">
        <f>MID($G2,COLUMNS($I$1:Q2),1)*1</f>
        <v>4</v>
      </c>
      <c r="R2">
        <f>MID($G2,COLUMNS($I$1:R2),1)*1</f>
        <v>8</v>
      </c>
      <c r="S2">
        <f>MID($G2,COLUMNS($I$1:S2),1)*1</f>
        <v>1</v>
      </c>
      <c r="T2">
        <f>MID($G2,COLUMNS($I$1:T2),1)*1</f>
        <v>1</v>
      </c>
      <c r="U2">
        <f>(T2*3+R2*3+P2*3+N2*3+L2*3+J2*3)+(S2*1+Q2*1+O2*1+M2*1+K2*1+I2*1)</f>
        <v>65</v>
      </c>
      <c r="V2">
        <f>_xlfn.CEILING.MATH(U2,10)-U2</f>
        <v>5</v>
      </c>
      <c r="W2" t="str">
        <f>Tabla_Consulta_desde_Flexline[[#This Row],[Ean_ceros]]&amp;V2</f>
        <v>6700112048115</v>
      </c>
      <c r="Y2">
        <f>IF(MID(Tabla_Consulta_desde_Flexline[[#This Row],[producto]],1,1)="C",67,84)</f>
        <v>67</v>
      </c>
      <c r="AA2" t="str">
        <f>CONCATENATE("INSERT INTO PRODCODBARRA (EMPRESA, CODBARRA, PRODUCTO, Unidad, Factor, Linea, FactorUB, TipoCodigo) Values ('E17','",W2,"','",Tabla_Consulta_desde_Flexline[[#This Row],[producto]],"','UN',1,1,1,'EAN13')")</f>
        <v>INSERT INTO PRODCODBARRA (EMPRESA, CODBARRA, PRODUCTO, Unidad, Factor, Linea, FactorUB, TipoCodigo) Values ('E17','6700112048115','C11204811','UN',1,1,1,'EAN13')</v>
      </c>
    </row>
    <row r="3" spans="1:27" x14ac:dyDescent="0.4">
      <c r="A3" t="s">
        <v>7</v>
      </c>
      <c r="B3" t="s">
        <v>8</v>
      </c>
      <c r="C3" t="s">
        <v>4</v>
      </c>
      <c r="D3" t="s">
        <v>6</v>
      </c>
      <c r="E3" t="s">
        <v>1657</v>
      </c>
      <c r="F3" t="s">
        <v>2462</v>
      </c>
      <c r="G3" t="str">
        <f>IF(MID(Tabla_Consulta_desde_Flexline[[#This Row],[producto]],1,1)="C",67,84)&amp;CONCATENATE("00",Tabla_Consulta_desde_Flexline[[#This Row],[EAN]])</f>
        <v>670011204812</v>
      </c>
      <c r="I3">
        <f>MID($G3,COLUMNS($I$1:I3),1)*1</f>
        <v>6</v>
      </c>
      <c r="J3">
        <f>MID($G3,COLUMNS($I$1:J3),1)*1</f>
        <v>7</v>
      </c>
      <c r="K3">
        <f>MID($G3,COLUMNS($I$1:K3),1)*1</f>
        <v>0</v>
      </c>
      <c r="L3">
        <f>MID($G3,COLUMNS($I$1:L3),1)*1</f>
        <v>0</v>
      </c>
      <c r="M3">
        <f>MID($G3,COLUMNS($I$1:M3),1)*1</f>
        <v>1</v>
      </c>
      <c r="N3">
        <f>MID($G3,COLUMNS($I$1:N3),1)*1</f>
        <v>1</v>
      </c>
      <c r="O3">
        <f>MID($G3,COLUMNS($I$1:O3),1)*1</f>
        <v>2</v>
      </c>
      <c r="P3">
        <f>MID($G3,COLUMNS($I$1:P3),1)*1</f>
        <v>0</v>
      </c>
      <c r="Q3">
        <f>MID($G3,COLUMNS($I$1:Q3),1)*1</f>
        <v>4</v>
      </c>
      <c r="R3">
        <f>MID($G3,COLUMNS($I$1:R3),1)*1</f>
        <v>8</v>
      </c>
      <c r="S3">
        <f>MID($G3,COLUMNS($I$1:S3),1)*1</f>
        <v>1</v>
      </c>
      <c r="T3">
        <f>MID($G3,COLUMNS($I$1:T3),1)*1</f>
        <v>2</v>
      </c>
      <c r="U3">
        <f>(T3*3+R3*3+P3*3+N3*3+L3*3+J3*3)+(S3*1+Q3*1+O3*1+M3*1+K3*1+I3*1)</f>
        <v>68</v>
      </c>
      <c r="V3">
        <f>_xlfn.CEILING.MATH(U3,10)-U3</f>
        <v>2</v>
      </c>
      <c r="W3" t="str">
        <f>Tabla_Consulta_desde_Flexline[[#This Row],[Ean_ceros]]&amp;V3</f>
        <v>6700112048122</v>
      </c>
      <c r="Y3">
        <f>IF(MID(Tabla_Consulta_desde_Flexline[[#This Row],[producto]],1,1)="C",67,84)</f>
        <v>67</v>
      </c>
      <c r="AA3" t="str">
        <f>CONCATENATE("INSERT INTO PRODCODBARRA (EMPRESA, CODBARRA, PRODUCTO, Unidad, Factor, Linea, FactorUB, TipoCodigo) Values ('E17','",W3,"','",Tabla_Consulta_desde_Flexline[[#This Row],[producto]],"','UN',1,1,1,'EAN13')")</f>
        <v>INSERT INTO PRODCODBARRA (EMPRESA, CODBARRA, PRODUCTO, Unidad, Factor, Linea, FactorUB, TipoCodigo) Values ('E17','6700112048122','C11204812','UN',1,1,1,'EAN13')</v>
      </c>
    </row>
    <row r="4" spans="1:27" x14ac:dyDescent="0.4">
      <c r="A4" t="s">
        <v>9</v>
      </c>
      <c r="B4" t="s">
        <v>10</v>
      </c>
      <c r="C4" t="s">
        <v>4</v>
      </c>
      <c r="D4" t="s">
        <v>6</v>
      </c>
      <c r="E4" t="s">
        <v>1658</v>
      </c>
      <c r="F4" t="s">
        <v>2463</v>
      </c>
      <c r="G4" t="str">
        <f>IF(MID(Tabla_Consulta_desde_Flexline[[#This Row],[producto]],1,1)="C",67,84)&amp;CONCATENATE("00",Tabla_Consulta_desde_Flexline[[#This Row],[EAN]])</f>
        <v>670011204813</v>
      </c>
      <c r="I4">
        <f>MID($G4,COLUMNS($I$1:I4),1)*1</f>
        <v>6</v>
      </c>
      <c r="J4">
        <f>MID($G4,COLUMNS($I$1:J4),1)*1</f>
        <v>7</v>
      </c>
      <c r="K4">
        <f>MID($G4,COLUMNS($I$1:K4),1)*1</f>
        <v>0</v>
      </c>
      <c r="L4">
        <f>MID($G4,COLUMNS($I$1:L4),1)*1</f>
        <v>0</v>
      </c>
      <c r="M4">
        <f>MID($G4,COLUMNS($I$1:M4),1)*1</f>
        <v>1</v>
      </c>
      <c r="N4">
        <f>MID($G4,COLUMNS($I$1:N4),1)*1</f>
        <v>1</v>
      </c>
      <c r="O4">
        <f>MID($G4,COLUMNS($I$1:O4),1)*1</f>
        <v>2</v>
      </c>
      <c r="P4">
        <f>MID($G4,COLUMNS($I$1:P4),1)*1</f>
        <v>0</v>
      </c>
      <c r="Q4">
        <f>MID($G4,COLUMNS($I$1:Q4),1)*1</f>
        <v>4</v>
      </c>
      <c r="R4">
        <f>MID($G4,COLUMNS($I$1:R4),1)*1</f>
        <v>8</v>
      </c>
      <c r="S4">
        <f>MID($G4,COLUMNS($I$1:S4),1)*1</f>
        <v>1</v>
      </c>
      <c r="T4">
        <f>MID($G4,COLUMNS($I$1:T4),1)*1</f>
        <v>3</v>
      </c>
      <c r="U4">
        <f>(T4*3+R4*3+P4*3+N4*3+L4*3+J4*3)+(S4*1+Q4*1+O4*1+M4*1+K4*1+I4*1)</f>
        <v>71</v>
      </c>
      <c r="V4">
        <f>_xlfn.CEILING.MATH(U4,10)-U4</f>
        <v>9</v>
      </c>
      <c r="W4" t="str">
        <f>Tabla_Consulta_desde_Flexline[[#This Row],[Ean_ceros]]&amp;V4</f>
        <v>6700112048139</v>
      </c>
      <c r="Y4">
        <f>IF(MID(Tabla_Consulta_desde_Flexline[[#This Row],[producto]],1,1)="C",67,84)</f>
        <v>67</v>
      </c>
      <c r="AA4" t="str">
        <f>CONCATENATE("INSERT INTO PRODCODBARRA (EMPRESA, CODBARRA, PRODUCTO, Unidad, Factor, Linea, FactorUB, TipoCodigo) Values ('E17','",W4,"','",Tabla_Consulta_desde_Flexline[[#This Row],[producto]],"','UN',1,1,1,'EAN13')")</f>
        <v>INSERT INTO PRODCODBARRA (EMPRESA, CODBARRA, PRODUCTO, Unidad, Factor, Linea, FactorUB, TipoCodigo) Values ('E17','6700112048139','C11204813','UN',1,1,1,'EAN13')</v>
      </c>
    </row>
    <row r="5" spans="1:27" x14ac:dyDescent="0.4">
      <c r="A5" t="s">
        <v>11</v>
      </c>
      <c r="B5" t="s">
        <v>12</v>
      </c>
      <c r="C5" t="s">
        <v>4</v>
      </c>
      <c r="D5" t="s">
        <v>6</v>
      </c>
      <c r="E5" t="s">
        <v>1659</v>
      </c>
      <c r="F5" t="s">
        <v>2463</v>
      </c>
      <c r="G5" t="str">
        <f>IF(MID(Tabla_Consulta_desde_Flexline[[#This Row],[producto]],1,1)="C",67,84)&amp;CONCATENATE("00",Tabla_Consulta_desde_Flexline[[#This Row],[EAN]])</f>
        <v>670011204814</v>
      </c>
      <c r="I5">
        <f>MID($G5,COLUMNS($I$1:I5),1)*1</f>
        <v>6</v>
      </c>
      <c r="J5">
        <f>MID($G5,COLUMNS($I$1:J5),1)*1</f>
        <v>7</v>
      </c>
      <c r="K5">
        <f>MID($G5,COLUMNS($I$1:K5),1)*1</f>
        <v>0</v>
      </c>
      <c r="L5">
        <f>MID($G5,COLUMNS($I$1:L5),1)*1</f>
        <v>0</v>
      </c>
      <c r="M5">
        <f>MID($G5,COLUMNS($I$1:M5),1)*1</f>
        <v>1</v>
      </c>
      <c r="N5">
        <f>MID($G5,COLUMNS($I$1:N5),1)*1</f>
        <v>1</v>
      </c>
      <c r="O5">
        <f>MID($G5,COLUMNS($I$1:O5),1)*1</f>
        <v>2</v>
      </c>
      <c r="P5">
        <f>MID($G5,COLUMNS($I$1:P5),1)*1</f>
        <v>0</v>
      </c>
      <c r="Q5">
        <f>MID($G5,COLUMNS($I$1:Q5),1)*1</f>
        <v>4</v>
      </c>
      <c r="R5">
        <f>MID($G5,COLUMNS($I$1:R5),1)*1</f>
        <v>8</v>
      </c>
      <c r="S5">
        <f>MID($G5,COLUMNS($I$1:S5),1)*1</f>
        <v>1</v>
      </c>
      <c r="T5">
        <f>MID($G5,COLUMNS($I$1:T5),1)*1</f>
        <v>4</v>
      </c>
      <c r="U5">
        <f t="shared" ref="U5:U68" si="0">(T5*3+R5*3+P5*3+N5*3+L5*3+J5*3)+(S5*1+Q5*1+O5*1+M5*1+K5*1+I5*1)</f>
        <v>74</v>
      </c>
      <c r="V5">
        <f t="shared" ref="V5:V68" si="1">_xlfn.CEILING.MATH(U5,10)-U5</f>
        <v>6</v>
      </c>
      <c r="W5" t="str">
        <f>Tabla_Consulta_desde_Flexline[[#This Row],[Ean_ceros]]&amp;V5</f>
        <v>6700112048146</v>
      </c>
      <c r="Y5">
        <f>IF(MID(Tabla_Consulta_desde_Flexline[[#This Row],[producto]],1,1)="C",67,84)</f>
        <v>67</v>
      </c>
      <c r="AA5" t="str">
        <f>CONCATENATE("INSERT INTO PRODCODBARRA (EMPRESA, CODBARRA, PRODUCTO, Unidad, Factor, Linea, FactorUB, TipoCodigo) Values ('E17','",W5,"','",Tabla_Consulta_desde_Flexline[[#This Row],[producto]],"','UN',1,1,1,'EAN13')")</f>
        <v>INSERT INTO PRODCODBARRA (EMPRESA, CODBARRA, PRODUCTO, Unidad, Factor, Linea, FactorUB, TipoCodigo) Values ('E17','6700112048146','C11204814','UN',1,1,1,'EAN13')</v>
      </c>
    </row>
    <row r="6" spans="1:27" x14ac:dyDescent="0.4">
      <c r="A6" t="s">
        <v>13</v>
      </c>
      <c r="B6" t="s">
        <v>14</v>
      </c>
      <c r="C6" t="s">
        <v>4</v>
      </c>
      <c r="D6" t="s">
        <v>6</v>
      </c>
      <c r="E6" t="s">
        <v>1660</v>
      </c>
      <c r="F6" t="s">
        <v>2464</v>
      </c>
      <c r="G6" t="str">
        <f>IF(MID(Tabla_Consulta_desde_Flexline[[#This Row],[producto]],1,1)="C",67,84)&amp;CONCATENATE("00",Tabla_Consulta_desde_Flexline[[#This Row],[EAN]])</f>
        <v>670011204816</v>
      </c>
      <c r="I6">
        <f>MID($G6,COLUMNS($I$1:I6),1)*1</f>
        <v>6</v>
      </c>
      <c r="J6">
        <f>MID($G6,COLUMNS($I$1:J6),1)*1</f>
        <v>7</v>
      </c>
      <c r="K6">
        <f>MID($G6,COLUMNS($I$1:K6),1)*1</f>
        <v>0</v>
      </c>
      <c r="L6">
        <f>MID($G6,COLUMNS($I$1:L6),1)*1</f>
        <v>0</v>
      </c>
      <c r="M6">
        <f>MID($G6,COLUMNS($I$1:M6),1)*1</f>
        <v>1</v>
      </c>
      <c r="N6">
        <f>MID($G6,COLUMNS($I$1:N6),1)*1</f>
        <v>1</v>
      </c>
      <c r="O6">
        <f>MID($G6,COLUMNS($I$1:O6),1)*1</f>
        <v>2</v>
      </c>
      <c r="P6">
        <f>MID($G6,COLUMNS($I$1:P6),1)*1</f>
        <v>0</v>
      </c>
      <c r="Q6">
        <f>MID($G6,COLUMNS($I$1:Q6),1)*1</f>
        <v>4</v>
      </c>
      <c r="R6">
        <f>MID($G6,COLUMNS($I$1:R6),1)*1</f>
        <v>8</v>
      </c>
      <c r="S6">
        <f>MID($G6,COLUMNS($I$1:S6),1)*1</f>
        <v>1</v>
      </c>
      <c r="T6">
        <f>MID($G6,COLUMNS($I$1:T6),1)*1</f>
        <v>6</v>
      </c>
      <c r="U6">
        <f t="shared" si="0"/>
        <v>80</v>
      </c>
      <c r="V6">
        <f t="shared" si="1"/>
        <v>0</v>
      </c>
      <c r="W6" t="str">
        <f>Tabla_Consulta_desde_Flexline[[#This Row],[Ean_ceros]]&amp;V6</f>
        <v>6700112048160</v>
      </c>
      <c r="Y6">
        <f>IF(MID(Tabla_Consulta_desde_Flexline[[#This Row],[producto]],1,1)="C",67,84)</f>
        <v>67</v>
      </c>
      <c r="AA6" t="str">
        <f>CONCATENATE("INSERT INTO PRODCODBARRA (EMPRESA, CODBARRA, PRODUCTO, Unidad, Factor, Linea, FactorUB, TipoCodigo) Values ('E17','",W6,"','",Tabla_Consulta_desde_Flexline[[#This Row],[producto]],"','UN',1,1,1,'EAN13')")</f>
        <v>INSERT INTO PRODCODBARRA (EMPRESA, CODBARRA, PRODUCTO, Unidad, Factor, Linea, FactorUB, TipoCodigo) Values ('E17','6700112048160','C11204816','UN',1,1,1,'EAN13')</v>
      </c>
    </row>
    <row r="7" spans="1:27" x14ac:dyDescent="0.4">
      <c r="A7" t="s">
        <v>15</v>
      </c>
      <c r="B7" t="s">
        <v>16</v>
      </c>
      <c r="C7" t="s">
        <v>4</v>
      </c>
      <c r="D7" t="s">
        <v>6</v>
      </c>
      <c r="E7" t="s">
        <v>1661</v>
      </c>
      <c r="F7" t="s">
        <v>2464</v>
      </c>
      <c r="G7" t="str">
        <f>IF(MID(Tabla_Consulta_desde_Flexline[[#This Row],[producto]],1,1)="C",67,84)&amp;CONCATENATE("00",Tabla_Consulta_desde_Flexline[[#This Row],[EAN]])</f>
        <v>670011204817</v>
      </c>
      <c r="I7">
        <f>MID($G7,COLUMNS($I$1:I7),1)*1</f>
        <v>6</v>
      </c>
      <c r="J7">
        <f>MID($G7,COLUMNS($I$1:J7),1)*1</f>
        <v>7</v>
      </c>
      <c r="K7">
        <f>MID($G7,COLUMNS($I$1:K7),1)*1</f>
        <v>0</v>
      </c>
      <c r="L7">
        <f>MID($G7,COLUMNS($I$1:L7),1)*1</f>
        <v>0</v>
      </c>
      <c r="M7">
        <f>MID($G7,COLUMNS($I$1:M7),1)*1</f>
        <v>1</v>
      </c>
      <c r="N7">
        <f>MID($G7,COLUMNS($I$1:N7),1)*1</f>
        <v>1</v>
      </c>
      <c r="O7">
        <f>MID($G7,COLUMNS($I$1:O7),1)*1</f>
        <v>2</v>
      </c>
      <c r="P7">
        <f>MID($G7,COLUMNS($I$1:P7),1)*1</f>
        <v>0</v>
      </c>
      <c r="Q7">
        <f>MID($G7,COLUMNS($I$1:Q7),1)*1</f>
        <v>4</v>
      </c>
      <c r="R7">
        <f>MID($G7,COLUMNS($I$1:R7),1)*1</f>
        <v>8</v>
      </c>
      <c r="S7">
        <f>MID($G7,COLUMNS($I$1:S7),1)*1</f>
        <v>1</v>
      </c>
      <c r="T7">
        <f>MID($G7,COLUMNS($I$1:T7),1)*1</f>
        <v>7</v>
      </c>
      <c r="U7">
        <f t="shared" si="0"/>
        <v>83</v>
      </c>
      <c r="V7">
        <f t="shared" si="1"/>
        <v>7</v>
      </c>
      <c r="W7" t="str">
        <f>Tabla_Consulta_desde_Flexline[[#This Row],[Ean_ceros]]&amp;V7</f>
        <v>6700112048177</v>
      </c>
      <c r="Y7">
        <f>IF(MID(Tabla_Consulta_desde_Flexline[[#This Row],[producto]],1,1)="C",67,84)</f>
        <v>67</v>
      </c>
      <c r="AA7" t="str">
        <f>CONCATENATE("INSERT INTO PRODCODBARRA (EMPRESA, CODBARRA, PRODUCTO, Unidad, Factor, Linea, FactorUB, TipoCodigo) Values ('E17','",W7,"','",Tabla_Consulta_desde_Flexline[[#This Row],[producto]],"','UN',1,1,1,'EAN13')")</f>
        <v>INSERT INTO PRODCODBARRA (EMPRESA, CODBARRA, PRODUCTO, Unidad, Factor, Linea, FactorUB, TipoCodigo) Values ('E17','6700112048177','C11204817','UN',1,1,1,'EAN13')</v>
      </c>
    </row>
    <row r="8" spans="1:27" x14ac:dyDescent="0.4">
      <c r="A8" t="s">
        <v>17</v>
      </c>
      <c r="B8" t="s">
        <v>18</v>
      </c>
      <c r="C8" t="s">
        <v>4</v>
      </c>
      <c r="D8" t="s">
        <v>6</v>
      </c>
      <c r="E8" t="s">
        <v>1662</v>
      </c>
      <c r="F8" t="s">
        <v>2464</v>
      </c>
      <c r="G8" t="str">
        <f>IF(MID(Tabla_Consulta_desde_Flexline[[#This Row],[producto]],1,1)="C",67,84)&amp;CONCATENATE("00",Tabla_Consulta_desde_Flexline[[#This Row],[EAN]])</f>
        <v>670011204818</v>
      </c>
      <c r="I8">
        <f>MID($G8,COLUMNS($I$1:I8),1)*1</f>
        <v>6</v>
      </c>
      <c r="J8">
        <f>MID($G8,COLUMNS($I$1:J8),1)*1</f>
        <v>7</v>
      </c>
      <c r="K8">
        <f>MID($G8,COLUMNS($I$1:K8),1)*1</f>
        <v>0</v>
      </c>
      <c r="L8">
        <f>MID($G8,COLUMNS($I$1:L8),1)*1</f>
        <v>0</v>
      </c>
      <c r="M8">
        <f>MID($G8,COLUMNS($I$1:M8),1)*1</f>
        <v>1</v>
      </c>
      <c r="N8">
        <f>MID($G8,COLUMNS($I$1:N8),1)*1</f>
        <v>1</v>
      </c>
      <c r="O8">
        <f>MID($G8,COLUMNS($I$1:O8),1)*1</f>
        <v>2</v>
      </c>
      <c r="P8">
        <f>MID($G8,COLUMNS($I$1:P8),1)*1</f>
        <v>0</v>
      </c>
      <c r="Q8">
        <f>MID($G8,COLUMNS($I$1:Q8),1)*1</f>
        <v>4</v>
      </c>
      <c r="R8">
        <f>MID($G8,COLUMNS($I$1:R8),1)*1</f>
        <v>8</v>
      </c>
      <c r="S8">
        <f>MID($G8,COLUMNS($I$1:S8),1)*1</f>
        <v>1</v>
      </c>
      <c r="T8">
        <f>MID($G8,COLUMNS($I$1:T8),1)*1</f>
        <v>8</v>
      </c>
      <c r="U8">
        <f t="shared" si="0"/>
        <v>86</v>
      </c>
      <c r="V8">
        <f t="shared" si="1"/>
        <v>4</v>
      </c>
      <c r="W8" t="str">
        <f>Tabla_Consulta_desde_Flexline[[#This Row],[Ean_ceros]]&amp;V8</f>
        <v>6700112048184</v>
      </c>
      <c r="Y8">
        <f>IF(MID(Tabla_Consulta_desde_Flexline[[#This Row],[producto]],1,1)="C",67,84)</f>
        <v>67</v>
      </c>
      <c r="AA8" t="str">
        <f>CONCATENATE("INSERT INTO PRODCODBARRA (EMPRESA, CODBARRA, PRODUCTO, Unidad, Factor, Linea, FactorUB, TipoCodigo) Values ('E17','",W8,"','",Tabla_Consulta_desde_Flexline[[#This Row],[producto]],"','UN',1,1,1,'EAN13')")</f>
        <v>INSERT INTO PRODCODBARRA (EMPRESA, CODBARRA, PRODUCTO, Unidad, Factor, Linea, FactorUB, TipoCodigo) Values ('E17','6700112048184','C11204818','UN',1,1,1,'EAN13')</v>
      </c>
    </row>
    <row r="9" spans="1:27" x14ac:dyDescent="0.4">
      <c r="A9" t="s">
        <v>19</v>
      </c>
      <c r="B9" t="s">
        <v>20</v>
      </c>
      <c r="C9" t="s">
        <v>4</v>
      </c>
      <c r="D9" t="s">
        <v>6</v>
      </c>
      <c r="E9" t="s">
        <v>1663</v>
      </c>
      <c r="F9" t="s">
        <v>2461</v>
      </c>
      <c r="G9" t="str">
        <f>IF(MID(Tabla_Consulta_desde_Flexline[[#This Row],[producto]],1,1)="C",67,84)&amp;CONCATENATE("00",Tabla_Consulta_desde_Flexline[[#This Row],[EAN]])</f>
        <v>670011204821</v>
      </c>
      <c r="I9">
        <f>MID($G9,COLUMNS($I$1:I9),1)*1</f>
        <v>6</v>
      </c>
      <c r="J9">
        <f>MID($G9,COLUMNS($I$1:J9),1)*1</f>
        <v>7</v>
      </c>
      <c r="K9">
        <f>MID($G9,COLUMNS($I$1:K9),1)*1</f>
        <v>0</v>
      </c>
      <c r="L9">
        <f>MID($G9,COLUMNS($I$1:L9),1)*1</f>
        <v>0</v>
      </c>
      <c r="M9">
        <f>MID($G9,COLUMNS($I$1:M9),1)*1</f>
        <v>1</v>
      </c>
      <c r="N9">
        <f>MID($G9,COLUMNS($I$1:N9),1)*1</f>
        <v>1</v>
      </c>
      <c r="O9">
        <f>MID($G9,COLUMNS($I$1:O9),1)*1</f>
        <v>2</v>
      </c>
      <c r="P9">
        <f>MID($G9,COLUMNS($I$1:P9),1)*1</f>
        <v>0</v>
      </c>
      <c r="Q9">
        <f>MID($G9,COLUMNS($I$1:Q9),1)*1</f>
        <v>4</v>
      </c>
      <c r="R9">
        <f>MID($G9,COLUMNS($I$1:R9),1)*1</f>
        <v>8</v>
      </c>
      <c r="S9">
        <f>MID($G9,COLUMNS($I$1:S9),1)*1</f>
        <v>2</v>
      </c>
      <c r="T9">
        <f>MID($G9,COLUMNS($I$1:T9),1)*1</f>
        <v>1</v>
      </c>
      <c r="U9">
        <f t="shared" si="0"/>
        <v>66</v>
      </c>
      <c r="V9">
        <f t="shared" si="1"/>
        <v>4</v>
      </c>
      <c r="W9" t="str">
        <f>Tabla_Consulta_desde_Flexline[[#This Row],[Ean_ceros]]&amp;V9</f>
        <v>6700112048214</v>
      </c>
      <c r="Y9">
        <f>IF(MID(Tabla_Consulta_desde_Flexline[[#This Row],[producto]],1,1)="C",67,84)</f>
        <v>67</v>
      </c>
      <c r="AA9" t="str">
        <f>CONCATENATE("INSERT INTO PRODCODBARRA (EMPRESA, CODBARRA, PRODUCTO, Unidad, Factor, Linea, FactorUB, TipoCodigo) Values ('E17','",W9,"','",Tabla_Consulta_desde_Flexline[[#This Row],[producto]],"','UN',1,1,1,'EAN13')")</f>
        <v>INSERT INTO PRODCODBARRA (EMPRESA, CODBARRA, PRODUCTO, Unidad, Factor, Linea, FactorUB, TipoCodigo) Values ('E17','6700112048214','C11204821','UN',1,1,1,'EAN13')</v>
      </c>
    </row>
    <row r="10" spans="1:27" x14ac:dyDescent="0.4">
      <c r="A10" t="s">
        <v>21</v>
      </c>
      <c r="B10" t="s">
        <v>22</v>
      </c>
      <c r="C10" t="s">
        <v>4</v>
      </c>
      <c r="D10" t="s">
        <v>6</v>
      </c>
      <c r="E10" t="s">
        <v>1664</v>
      </c>
      <c r="F10" t="s">
        <v>2461</v>
      </c>
      <c r="G10" t="str">
        <f>IF(MID(Tabla_Consulta_desde_Flexline[[#This Row],[producto]],1,1)="C",67,84)&amp;CONCATENATE("00",Tabla_Consulta_desde_Flexline[[#This Row],[EAN]])</f>
        <v>670011204822</v>
      </c>
      <c r="I10">
        <f>MID($G10,COLUMNS($I$1:I10),1)*1</f>
        <v>6</v>
      </c>
      <c r="J10">
        <f>MID($G10,COLUMNS($I$1:J10),1)*1</f>
        <v>7</v>
      </c>
      <c r="K10">
        <f>MID($G10,COLUMNS($I$1:K10),1)*1</f>
        <v>0</v>
      </c>
      <c r="L10">
        <f>MID($G10,COLUMNS($I$1:L10),1)*1</f>
        <v>0</v>
      </c>
      <c r="M10">
        <f>MID($G10,COLUMNS($I$1:M10),1)*1</f>
        <v>1</v>
      </c>
      <c r="N10">
        <f>MID($G10,COLUMNS($I$1:N10),1)*1</f>
        <v>1</v>
      </c>
      <c r="O10">
        <f>MID($G10,COLUMNS($I$1:O10),1)*1</f>
        <v>2</v>
      </c>
      <c r="P10">
        <f>MID($G10,COLUMNS($I$1:P10),1)*1</f>
        <v>0</v>
      </c>
      <c r="Q10">
        <f>MID($G10,COLUMNS($I$1:Q10),1)*1</f>
        <v>4</v>
      </c>
      <c r="R10">
        <f>MID($G10,COLUMNS($I$1:R10),1)*1</f>
        <v>8</v>
      </c>
      <c r="S10">
        <f>MID($G10,COLUMNS($I$1:S10),1)*1</f>
        <v>2</v>
      </c>
      <c r="T10">
        <f>MID($G10,COLUMNS($I$1:T10),1)*1</f>
        <v>2</v>
      </c>
      <c r="U10">
        <f t="shared" si="0"/>
        <v>69</v>
      </c>
      <c r="V10">
        <f t="shared" si="1"/>
        <v>1</v>
      </c>
      <c r="W10" t="str">
        <f>Tabla_Consulta_desde_Flexline[[#This Row],[Ean_ceros]]&amp;V10</f>
        <v>6700112048221</v>
      </c>
      <c r="Y10">
        <f>IF(MID(Tabla_Consulta_desde_Flexline[[#This Row],[producto]],1,1)="C",67,84)</f>
        <v>67</v>
      </c>
      <c r="AA10" t="str">
        <f>CONCATENATE("INSERT INTO PRODCODBARRA (EMPRESA, CODBARRA, PRODUCTO, Unidad, Factor, Linea, FactorUB, TipoCodigo) Values ('E17','",W10,"','",Tabla_Consulta_desde_Flexline[[#This Row],[producto]],"','UN',1,1,1,'EAN13')")</f>
        <v>INSERT INTO PRODCODBARRA (EMPRESA, CODBARRA, PRODUCTO, Unidad, Factor, Linea, FactorUB, TipoCodigo) Values ('E17','6700112048221','C11204822','UN',1,1,1,'EAN13')</v>
      </c>
    </row>
    <row r="11" spans="1:27" x14ac:dyDescent="0.4">
      <c r="A11" t="s">
        <v>23</v>
      </c>
      <c r="B11" t="s">
        <v>24</v>
      </c>
      <c r="C11" t="s">
        <v>4</v>
      </c>
      <c r="D11" t="s">
        <v>6</v>
      </c>
      <c r="E11" t="s">
        <v>1665</v>
      </c>
      <c r="F11" t="s">
        <v>2465</v>
      </c>
      <c r="G11" t="str">
        <f>IF(MID(Tabla_Consulta_desde_Flexline[[#This Row],[producto]],1,1)="C",67,84)&amp;CONCATENATE("00",Tabla_Consulta_desde_Flexline[[#This Row],[EAN]])</f>
        <v>670011204826</v>
      </c>
      <c r="I11">
        <f>MID($G11,COLUMNS($I$1:I11),1)*1</f>
        <v>6</v>
      </c>
      <c r="J11">
        <f>MID($G11,COLUMNS($I$1:J11),1)*1</f>
        <v>7</v>
      </c>
      <c r="K11">
        <f>MID($G11,COLUMNS($I$1:K11),1)*1</f>
        <v>0</v>
      </c>
      <c r="L11">
        <f>MID($G11,COLUMNS($I$1:L11),1)*1</f>
        <v>0</v>
      </c>
      <c r="M11">
        <f>MID($G11,COLUMNS($I$1:M11),1)*1</f>
        <v>1</v>
      </c>
      <c r="N11">
        <f>MID($G11,COLUMNS($I$1:N11),1)*1</f>
        <v>1</v>
      </c>
      <c r="O11">
        <f>MID($G11,COLUMNS($I$1:O11),1)*1</f>
        <v>2</v>
      </c>
      <c r="P11">
        <f>MID($G11,COLUMNS($I$1:P11),1)*1</f>
        <v>0</v>
      </c>
      <c r="Q11">
        <f>MID($G11,COLUMNS($I$1:Q11),1)*1</f>
        <v>4</v>
      </c>
      <c r="R11">
        <f>MID($G11,COLUMNS($I$1:R11),1)*1</f>
        <v>8</v>
      </c>
      <c r="S11">
        <f>MID($G11,COLUMNS($I$1:S11),1)*1</f>
        <v>2</v>
      </c>
      <c r="T11">
        <f>MID($G11,COLUMNS($I$1:T11),1)*1</f>
        <v>6</v>
      </c>
      <c r="U11">
        <f t="shared" si="0"/>
        <v>81</v>
      </c>
      <c r="V11">
        <f t="shared" si="1"/>
        <v>9</v>
      </c>
      <c r="W11" t="str">
        <f>Tabla_Consulta_desde_Flexline[[#This Row],[Ean_ceros]]&amp;V11</f>
        <v>6700112048269</v>
      </c>
      <c r="Y11">
        <f>IF(MID(Tabla_Consulta_desde_Flexline[[#This Row],[producto]],1,1)="C",67,84)</f>
        <v>67</v>
      </c>
      <c r="AA11" t="str">
        <f>CONCATENATE("INSERT INTO PRODCODBARRA (EMPRESA, CODBARRA, PRODUCTO, Unidad, Factor, Linea, FactorUB, TipoCodigo) Values ('E17','",W11,"','",Tabla_Consulta_desde_Flexline[[#This Row],[producto]],"','UN',1,1,1,'EAN13')")</f>
        <v>INSERT INTO PRODCODBARRA (EMPRESA, CODBARRA, PRODUCTO, Unidad, Factor, Linea, FactorUB, TipoCodigo) Values ('E17','6700112048269','C11204826','UN',1,1,1,'EAN13')</v>
      </c>
    </row>
    <row r="12" spans="1:27" x14ac:dyDescent="0.4">
      <c r="A12" t="s">
        <v>25</v>
      </c>
      <c r="B12" t="s">
        <v>26</v>
      </c>
      <c r="C12" t="s">
        <v>4</v>
      </c>
      <c r="D12" t="s">
        <v>6</v>
      </c>
      <c r="E12" t="s">
        <v>1666</v>
      </c>
      <c r="F12" t="s">
        <v>2461</v>
      </c>
      <c r="G12" t="str">
        <f>IF(MID(Tabla_Consulta_desde_Flexline[[#This Row],[producto]],1,1)="C",67,84)&amp;CONCATENATE("00",Tabla_Consulta_desde_Flexline[[#This Row],[EAN]])</f>
        <v>670011204828</v>
      </c>
      <c r="I12">
        <f>MID($G12,COLUMNS($I$1:I12),1)*1</f>
        <v>6</v>
      </c>
      <c r="J12">
        <f>MID($G12,COLUMNS($I$1:J12),1)*1</f>
        <v>7</v>
      </c>
      <c r="K12">
        <f>MID($G12,COLUMNS($I$1:K12),1)*1</f>
        <v>0</v>
      </c>
      <c r="L12">
        <f>MID($G12,COLUMNS($I$1:L12),1)*1</f>
        <v>0</v>
      </c>
      <c r="M12">
        <f>MID($G12,COLUMNS($I$1:M12),1)*1</f>
        <v>1</v>
      </c>
      <c r="N12">
        <f>MID($G12,COLUMNS($I$1:N12),1)*1</f>
        <v>1</v>
      </c>
      <c r="O12">
        <f>MID($G12,COLUMNS($I$1:O12),1)*1</f>
        <v>2</v>
      </c>
      <c r="P12">
        <f>MID($G12,COLUMNS($I$1:P12),1)*1</f>
        <v>0</v>
      </c>
      <c r="Q12">
        <f>MID($G12,COLUMNS($I$1:Q12),1)*1</f>
        <v>4</v>
      </c>
      <c r="R12">
        <f>MID($G12,COLUMNS($I$1:R12),1)*1</f>
        <v>8</v>
      </c>
      <c r="S12">
        <f>MID($G12,COLUMNS($I$1:S12),1)*1</f>
        <v>2</v>
      </c>
      <c r="T12">
        <f>MID($G12,COLUMNS($I$1:T12),1)*1</f>
        <v>8</v>
      </c>
      <c r="U12">
        <f t="shared" si="0"/>
        <v>87</v>
      </c>
      <c r="V12">
        <f t="shared" si="1"/>
        <v>3</v>
      </c>
      <c r="W12" t="str">
        <f>Tabla_Consulta_desde_Flexline[[#This Row],[Ean_ceros]]&amp;V12</f>
        <v>6700112048283</v>
      </c>
      <c r="Y12">
        <f>IF(MID(Tabla_Consulta_desde_Flexline[[#This Row],[producto]],1,1)="C",67,84)</f>
        <v>67</v>
      </c>
      <c r="AA12" t="str">
        <f>CONCATENATE("INSERT INTO PRODCODBARRA (EMPRESA, CODBARRA, PRODUCTO, Unidad, Factor, Linea, FactorUB, TipoCodigo) Values ('E17','",W12,"','",Tabla_Consulta_desde_Flexline[[#This Row],[producto]],"','UN',1,1,1,'EAN13')")</f>
        <v>INSERT INTO PRODCODBARRA (EMPRESA, CODBARRA, PRODUCTO, Unidad, Factor, Linea, FactorUB, TipoCodigo) Values ('E17','6700112048283','C11204828','UN',1,1,1,'EAN13')</v>
      </c>
    </row>
    <row r="13" spans="1:27" x14ac:dyDescent="0.4">
      <c r="A13" t="s">
        <v>27</v>
      </c>
      <c r="B13" t="s">
        <v>28</v>
      </c>
      <c r="C13" t="s">
        <v>4</v>
      </c>
      <c r="D13" t="s">
        <v>6</v>
      </c>
      <c r="E13" t="s">
        <v>1667</v>
      </c>
      <c r="F13" t="s">
        <v>2464</v>
      </c>
      <c r="G13" t="str">
        <f>IF(MID(Tabla_Consulta_desde_Flexline[[#This Row],[producto]],1,1)="C",67,84)&amp;CONCATENATE("00",Tabla_Consulta_desde_Flexline[[#This Row],[EAN]])</f>
        <v>670011204829</v>
      </c>
      <c r="I13">
        <f>MID($G13,COLUMNS($I$1:I13),1)*1</f>
        <v>6</v>
      </c>
      <c r="J13">
        <f>MID($G13,COLUMNS($I$1:J13),1)*1</f>
        <v>7</v>
      </c>
      <c r="K13">
        <f>MID($G13,COLUMNS($I$1:K13),1)*1</f>
        <v>0</v>
      </c>
      <c r="L13">
        <f>MID($G13,COLUMNS($I$1:L13),1)*1</f>
        <v>0</v>
      </c>
      <c r="M13">
        <f>MID($G13,COLUMNS($I$1:M13),1)*1</f>
        <v>1</v>
      </c>
      <c r="N13">
        <f>MID($G13,COLUMNS($I$1:N13),1)*1</f>
        <v>1</v>
      </c>
      <c r="O13">
        <f>MID($G13,COLUMNS($I$1:O13),1)*1</f>
        <v>2</v>
      </c>
      <c r="P13">
        <f>MID($G13,COLUMNS($I$1:P13),1)*1</f>
        <v>0</v>
      </c>
      <c r="Q13">
        <f>MID($G13,COLUMNS($I$1:Q13),1)*1</f>
        <v>4</v>
      </c>
      <c r="R13">
        <f>MID($G13,COLUMNS($I$1:R13),1)*1</f>
        <v>8</v>
      </c>
      <c r="S13">
        <f>MID($G13,COLUMNS($I$1:S13),1)*1</f>
        <v>2</v>
      </c>
      <c r="T13">
        <f>MID($G13,COLUMNS($I$1:T13),1)*1</f>
        <v>9</v>
      </c>
      <c r="U13">
        <f t="shared" si="0"/>
        <v>90</v>
      </c>
      <c r="V13">
        <f t="shared" si="1"/>
        <v>0</v>
      </c>
      <c r="W13" t="str">
        <f>Tabla_Consulta_desde_Flexline[[#This Row],[Ean_ceros]]&amp;V13</f>
        <v>6700112048290</v>
      </c>
      <c r="Y13">
        <f>IF(MID(Tabla_Consulta_desde_Flexline[[#This Row],[producto]],1,1)="C",67,84)</f>
        <v>67</v>
      </c>
      <c r="AA13" t="str">
        <f>CONCATENATE("INSERT INTO PRODCODBARRA (EMPRESA, CODBARRA, PRODUCTO, Unidad, Factor, Linea, FactorUB, TipoCodigo) Values ('E17','",W13,"','",Tabla_Consulta_desde_Flexline[[#This Row],[producto]],"','UN',1,1,1,'EAN13')")</f>
        <v>INSERT INTO PRODCODBARRA (EMPRESA, CODBARRA, PRODUCTO, Unidad, Factor, Linea, FactorUB, TipoCodigo) Values ('E17','6700112048290','C11204829','UN',1,1,1,'EAN13')</v>
      </c>
    </row>
    <row r="14" spans="1:27" x14ac:dyDescent="0.4">
      <c r="A14" t="s">
        <v>29</v>
      </c>
      <c r="B14" t="s">
        <v>30</v>
      </c>
      <c r="C14" t="s">
        <v>4</v>
      </c>
      <c r="D14" t="s">
        <v>6</v>
      </c>
      <c r="E14" t="s">
        <v>1668</v>
      </c>
      <c r="F14" t="s">
        <v>2466</v>
      </c>
      <c r="G14" t="str">
        <f>IF(MID(Tabla_Consulta_desde_Flexline[[#This Row],[producto]],1,1)="C",67,84)&amp;CONCATENATE("00",Tabla_Consulta_desde_Flexline[[#This Row],[EAN]])</f>
        <v>670011204830</v>
      </c>
      <c r="I14">
        <f>MID($G14,COLUMNS($I$1:I14),1)*1</f>
        <v>6</v>
      </c>
      <c r="J14">
        <f>MID($G14,COLUMNS($I$1:J14),1)*1</f>
        <v>7</v>
      </c>
      <c r="K14">
        <f>MID($G14,COLUMNS($I$1:K14),1)*1</f>
        <v>0</v>
      </c>
      <c r="L14">
        <f>MID($G14,COLUMNS($I$1:L14),1)*1</f>
        <v>0</v>
      </c>
      <c r="M14">
        <f>MID($G14,COLUMNS($I$1:M14),1)*1</f>
        <v>1</v>
      </c>
      <c r="N14">
        <f>MID($G14,COLUMNS($I$1:N14),1)*1</f>
        <v>1</v>
      </c>
      <c r="O14">
        <f>MID($G14,COLUMNS($I$1:O14),1)*1</f>
        <v>2</v>
      </c>
      <c r="P14">
        <f>MID($G14,COLUMNS($I$1:P14),1)*1</f>
        <v>0</v>
      </c>
      <c r="Q14">
        <f>MID($G14,COLUMNS($I$1:Q14),1)*1</f>
        <v>4</v>
      </c>
      <c r="R14">
        <f>MID($G14,COLUMNS($I$1:R14),1)*1</f>
        <v>8</v>
      </c>
      <c r="S14">
        <f>MID($G14,COLUMNS($I$1:S14),1)*1</f>
        <v>3</v>
      </c>
      <c r="T14">
        <f>MID($G14,COLUMNS($I$1:T14),1)*1</f>
        <v>0</v>
      </c>
      <c r="U14">
        <f t="shared" si="0"/>
        <v>64</v>
      </c>
      <c r="V14">
        <f t="shared" si="1"/>
        <v>6</v>
      </c>
      <c r="W14" t="str">
        <f>Tabla_Consulta_desde_Flexline[[#This Row],[Ean_ceros]]&amp;V14</f>
        <v>6700112048306</v>
      </c>
      <c r="Y14">
        <f>IF(MID(Tabla_Consulta_desde_Flexline[[#This Row],[producto]],1,1)="C",67,84)</f>
        <v>67</v>
      </c>
      <c r="AA14" t="str">
        <f>CONCATENATE("INSERT INTO PRODCODBARRA (EMPRESA, CODBARRA, PRODUCTO, Unidad, Factor, Linea, FactorUB, TipoCodigo) Values ('E17','",W14,"','",Tabla_Consulta_desde_Flexline[[#This Row],[producto]],"','UN',1,1,1,'EAN13')")</f>
        <v>INSERT INTO PRODCODBARRA (EMPRESA, CODBARRA, PRODUCTO, Unidad, Factor, Linea, FactorUB, TipoCodigo) Values ('E17','6700112048306','C11204830','UN',1,1,1,'EAN13')</v>
      </c>
    </row>
    <row r="15" spans="1:27" x14ac:dyDescent="0.4">
      <c r="A15" t="s">
        <v>31</v>
      </c>
      <c r="B15" t="s">
        <v>32</v>
      </c>
      <c r="C15" t="s">
        <v>4</v>
      </c>
      <c r="D15" t="s">
        <v>6</v>
      </c>
      <c r="E15" t="s">
        <v>1669</v>
      </c>
      <c r="F15" t="s">
        <v>2467</v>
      </c>
      <c r="G15" t="str">
        <f>IF(MID(Tabla_Consulta_desde_Flexline[[#This Row],[producto]],1,1)="C",67,84)&amp;CONCATENATE("00",Tabla_Consulta_desde_Flexline[[#This Row],[EAN]])</f>
        <v>670011204831</v>
      </c>
      <c r="I15">
        <f>MID($G15,COLUMNS($I$1:I15),1)*1</f>
        <v>6</v>
      </c>
      <c r="J15">
        <f>MID($G15,COLUMNS($I$1:J15),1)*1</f>
        <v>7</v>
      </c>
      <c r="K15">
        <f>MID($G15,COLUMNS($I$1:K15),1)*1</f>
        <v>0</v>
      </c>
      <c r="L15">
        <f>MID($G15,COLUMNS($I$1:L15),1)*1</f>
        <v>0</v>
      </c>
      <c r="M15">
        <f>MID($G15,COLUMNS($I$1:M15),1)*1</f>
        <v>1</v>
      </c>
      <c r="N15">
        <f>MID($G15,COLUMNS($I$1:N15),1)*1</f>
        <v>1</v>
      </c>
      <c r="O15">
        <f>MID($G15,COLUMNS($I$1:O15),1)*1</f>
        <v>2</v>
      </c>
      <c r="P15">
        <f>MID($G15,COLUMNS($I$1:P15),1)*1</f>
        <v>0</v>
      </c>
      <c r="Q15">
        <f>MID($G15,COLUMNS($I$1:Q15),1)*1</f>
        <v>4</v>
      </c>
      <c r="R15">
        <f>MID($G15,COLUMNS($I$1:R15),1)*1</f>
        <v>8</v>
      </c>
      <c r="S15">
        <f>MID($G15,COLUMNS($I$1:S15),1)*1</f>
        <v>3</v>
      </c>
      <c r="T15">
        <f>MID($G15,COLUMNS($I$1:T15),1)*1</f>
        <v>1</v>
      </c>
      <c r="U15">
        <f t="shared" si="0"/>
        <v>67</v>
      </c>
      <c r="V15">
        <f t="shared" si="1"/>
        <v>3</v>
      </c>
      <c r="W15" t="str">
        <f>Tabla_Consulta_desde_Flexline[[#This Row],[Ean_ceros]]&amp;V15</f>
        <v>6700112048313</v>
      </c>
      <c r="Y15">
        <f>IF(MID(Tabla_Consulta_desde_Flexline[[#This Row],[producto]],1,1)="C",67,84)</f>
        <v>67</v>
      </c>
      <c r="AA15" t="str">
        <f>CONCATENATE("INSERT INTO PRODCODBARRA (EMPRESA, CODBARRA, PRODUCTO, Unidad, Factor, Linea, FactorUB, TipoCodigo) Values ('E17','",W15,"','",Tabla_Consulta_desde_Flexline[[#This Row],[producto]],"','UN',1,1,1,'EAN13')")</f>
        <v>INSERT INTO PRODCODBARRA (EMPRESA, CODBARRA, PRODUCTO, Unidad, Factor, Linea, FactorUB, TipoCodigo) Values ('E17','6700112048313','C11204831','UN',1,1,1,'EAN13')</v>
      </c>
    </row>
    <row r="16" spans="1:27" x14ac:dyDescent="0.4">
      <c r="A16" t="s">
        <v>33</v>
      </c>
      <c r="B16" t="s">
        <v>34</v>
      </c>
      <c r="C16" t="s">
        <v>4</v>
      </c>
      <c r="D16" t="s">
        <v>6</v>
      </c>
      <c r="E16" t="s">
        <v>1670</v>
      </c>
      <c r="F16" t="s">
        <v>2468</v>
      </c>
      <c r="G16" t="str">
        <f>IF(MID(Tabla_Consulta_desde_Flexline[[#This Row],[producto]],1,1)="C",67,84)&amp;CONCATENATE("00",Tabla_Consulta_desde_Flexline[[#This Row],[EAN]])</f>
        <v>670011204832</v>
      </c>
      <c r="I16">
        <f>MID($G16,COLUMNS($I$1:I16),1)*1</f>
        <v>6</v>
      </c>
      <c r="J16">
        <f>MID($G16,COLUMNS($I$1:J16),1)*1</f>
        <v>7</v>
      </c>
      <c r="K16">
        <f>MID($G16,COLUMNS($I$1:K16),1)*1</f>
        <v>0</v>
      </c>
      <c r="L16">
        <f>MID($G16,COLUMNS($I$1:L16),1)*1</f>
        <v>0</v>
      </c>
      <c r="M16">
        <f>MID($G16,COLUMNS($I$1:M16),1)*1</f>
        <v>1</v>
      </c>
      <c r="N16">
        <f>MID($G16,COLUMNS($I$1:N16),1)*1</f>
        <v>1</v>
      </c>
      <c r="O16">
        <f>MID($G16,COLUMNS($I$1:O16),1)*1</f>
        <v>2</v>
      </c>
      <c r="P16">
        <f>MID($G16,COLUMNS($I$1:P16),1)*1</f>
        <v>0</v>
      </c>
      <c r="Q16">
        <f>MID($G16,COLUMNS($I$1:Q16),1)*1</f>
        <v>4</v>
      </c>
      <c r="R16">
        <f>MID($G16,COLUMNS($I$1:R16),1)*1</f>
        <v>8</v>
      </c>
      <c r="S16">
        <f>MID($G16,COLUMNS($I$1:S16),1)*1</f>
        <v>3</v>
      </c>
      <c r="T16">
        <f>MID($G16,COLUMNS($I$1:T16),1)*1</f>
        <v>2</v>
      </c>
      <c r="U16">
        <f t="shared" si="0"/>
        <v>70</v>
      </c>
      <c r="V16">
        <f t="shared" si="1"/>
        <v>0</v>
      </c>
      <c r="W16" t="str">
        <f>Tabla_Consulta_desde_Flexline[[#This Row],[Ean_ceros]]&amp;V16</f>
        <v>6700112048320</v>
      </c>
      <c r="Y16">
        <f>IF(MID(Tabla_Consulta_desde_Flexline[[#This Row],[producto]],1,1)="C",67,84)</f>
        <v>67</v>
      </c>
      <c r="AA16" t="str">
        <f>CONCATENATE("INSERT INTO PRODCODBARRA (EMPRESA, CODBARRA, PRODUCTO, Unidad, Factor, Linea, FactorUB, TipoCodigo) Values ('E17','",W16,"','",Tabla_Consulta_desde_Flexline[[#This Row],[producto]],"','UN',1,1,1,'EAN13')")</f>
        <v>INSERT INTO PRODCODBARRA (EMPRESA, CODBARRA, PRODUCTO, Unidad, Factor, Linea, FactorUB, TipoCodigo) Values ('E17','6700112048320','C11204832','UN',1,1,1,'EAN13')</v>
      </c>
    </row>
    <row r="17" spans="1:27" x14ac:dyDescent="0.4">
      <c r="A17" t="s">
        <v>35</v>
      </c>
      <c r="B17" t="s">
        <v>36</v>
      </c>
      <c r="C17" t="s">
        <v>4</v>
      </c>
      <c r="D17" t="s">
        <v>6</v>
      </c>
      <c r="E17" t="s">
        <v>1671</v>
      </c>
      <c r="F17" t="s">
        <v>2469</v>
      </c>
      <c r="G17" t="str">
        <f>IF(MID(Tabla_Consulta_desde_Flexline[[#This Row],[producto]],1,1)="C",67,84)&amp;CONCATENATE("00",Tabla_Consulta_desde_Flexline[[#This Row],[EAN]])</f>
        <v>670011204833</v>
      </c>
      <c r="I17">
        <f>MID($G17,COLUMNS($I$1:I17),1)*1</f>
        <v>6</v>
      </c>
      <c r="J17">
        <f>MID($G17,COLUMNS($I$1:J17),1)*1</f>
        <v>7</v>
      </c>
      <c r="K17">
        <f>MID($G17,COLUMNS($I$1:K17),1)*1</f>
        <v>0</v>
      </c>
      <c r="L17">
        <f>MID($G17,COLUMNS($I$1:L17),1)*1</f>
        <v>0</v>
      </c>
      <c r="M17">
        <f>MID($G17,COLUMNS($I$1:M17),1)*1</f>
        <v>1</v>
      </c>
      <c r="N17">
        <f>MID($G17,COLUMNS($I$1:N17),1)*1</f>
        <v>1</v>
      </c>
      <c r="O17">
        <f>MID($G17,COLUMNS($I$1:O17),1)*1</f>
        <v>2</v>
      </c>
      <c r="P17">
        <f>MID($G17,COLUMNS($I$1:P17),1)*1</f>
        <v>0</v>
      </c>
      <c r="Q17">
        <f>MID($G17,COLUMNS($I$1:Q17),1)*1</f>
        <v>4</v>
      </c>
      <c r="R17">
        <f>MID($G17,COLUMNS($I$1:R17),1)*1</f>
        <v>8</v>
      </c>
      <c r="S17">
        <f>MID($G17,COLUMNS($I$1:S17),1)*1</f>
        <v>3</v>
      </c>
      <c r="T17">
        <f>MID($G17,COLUMNS($I$1:T17),1)*1</f>
        <v>3</v>
      </c>
      <c r="U17">
        <f t="shared" si="0"/>
        <v>73</v>
      </c>
      <c r="V17">
        <f t="shared" si="1"/>
        <v>7</v>
      </c>
      <c r="W17" t="str">
        <f>Tabla_Consulta_desde_Flexline[[#This Row],[Ean_ceros]]&amp;V17</f>
        <v>6700112048337</v>
      </c>
      <c r="Y17">
        <f>IF(MID(Tabla_Consulta_desde_Flexline[[#This Row],[producto]],1,1)="C",67,84)</f>
        <v>67</v>
      </c>
      <c r="AA17" t="str">
        <f>CONCATENATE("INSERT INTO PRODCODBARRA (EMPRESA, CODBARRA, PRODUCTO, Unidad, Factor, Linea, FactorUB, TipoCodigo) Values ('E17','",W17,"','",Tabla_Consulta_desde_Flexline[[#This Row],[producto]],"','UN',1,1,1,'EAN13')")</f>
        <v>INSERT INTO PRODCODBARRA (EMPRESA, CODBARRA, PRODUCTO, Unidad, Factor, Linea, FactorUB, TipoCodigo) Values ('E17','6700112048337','C11204833','UN',1,1,1,'EAN13')</v>
      </c>
    </row>
    <row r="18" spans="1:27" x14ac:dyDescent="0.4">
      <c r="A18" t="s">
        <v>37</v>
      </c>
      <c r="B18" t="s">
        <v>38</v>
      </c>
      <c r="C18" t="s">
        <v>4</v>
      </c>
      <c r="D18" t="s">
        <v>6</v>
      </c>
      <c r="E18" t="s">
        <v>1672</v>
      </c>
      <c r="F18" t="s">
        <v>2470</v>
      </c>
      <c r="G18" t="str">
        <f>IF(MID(Tabla_Consulta_desde_Flexline[[#This Row],[producto]],1,1)="C",67,84)&amp;CONCATENATE("00",Tabla_Consulta_desde_Flexline[[#This Row],[EAN]])</f>
        <v>670011204834</v>
      </c>
      <c r="I18">
        <f>MID($G18,COLUMNS($I$1:I18),1)*1</f>
        <v>6</v>
      </c>
      <c r="J18">
        <f>MID($G18,COLUMNS($I$1:J18),1)*1</f>
        <v>7</v>
      </c>
      <c r="K18">
        <f>MID($G18,COLUMNS($I$1:K18),1)*1</f>
        <v>0</v>
      </c>
      <c r="L18">
        <f>MID($G18,COLUMNS($I$1:L18),1)*1</f>
        <v>0</v>
      </c>
      <c r="M18">
        <f>MID($G18,COLUMNS($I$1:M18),1)*1</f>
        <v>1</v>
      </c>
      <c r="N18">
        <f>MID($G18,COLUMNS($I$1:N18),1)*1</f>
        <v>1</v>
      </c>
      <c r="O18">
        <f>MID($G18,COLUMNS($I$1:O18),1)*1</f>
        <v>2</v>
      </c>
      <c r="P18">
        <f>MID($G18,COLUMNS($I$1:P18),1)*1</f>
        <v>0</v>
      </c>
      <c r="Q18">
        <f>MID($G18,COLUMNS($I$1:Q18),1)*1</f>
        <v>4</v>
      </c>
      <c r="R18">
        <f>MID($G18,COLUMNS($I$1:R18),1)*1</f>
        <v>8</v>
      </c>
      <c r="S18">
        <f>MID($G18,COLUMNS($I$1:S18),1)*1</f>
        <v>3</v>
      </c>
      <c r="T18">
        <f>MID($G18,COLUMNS($I$1:T18),1)*1</f>
        <v>4</v>
      </c>
      <c r="U18">
        <f t="shared" si="0"/>
        <v>76</v>
      </c>
      <c r="V18">
        <f t="shared" si="1"/>
        <v>4</v>
      </c>
      <c r="W18" t="str">
        <f>Tabla_Consulta_desde_Flexline[[#This Row],[Ean_ceros]]&amp;V18</f>
        <v>6700112048344</v>
      </c>
      <c r="Y18">
        <f>IF(MID(Tabla_Consulta_desde_Flexline[[#This Row],[producto]],1,1)="C",67,84)</f>
        <v>67</v>
      </c>
      <c r="AA18" t="str">
        <f>CONCATENATE("INSERT INTO PRODCODBARRA (EMPRESA, CODBARRA, PRODUCTO, Unidad, Factor, Linea, FactorUB, TipoCodigo) Values ('E17','",W18,"','",Tabla_Consulta_desde_Flexline[[#This Row],[producto]],"','UN',1,1,1,'EAN13')")</f>
        <v>INSERT INTO PRODCODBARRA (EMPRESA, CODBARRA, PRODUCTO, Unidad, Factor, Linea, FactorUB, TipoCodigo) Values ('E17','6700112048344','C11204834','UN',1,1,1,'EAN13')</v>
      </c>
    </row>
    <row r="19" spans="1:27" x14ac:dyDescent="0.4">
      <c r="A19" t="s">
        <v>39</v>
      </c>
      <c r="B19" t="s">
        <v>40</v>
      </c>
      <c r="C19" t="s">
        <v>4</v>
      </c>
      <c r="D19" t="s">
        <v>6</v>
      </c>
      <c r="E19" t="s">
        <v>1673</v>
      </c>
      <c r="F19" t="s">
        <v>2471</v>
      </c>
      <c r="G19" t="str">
        <f>IF(MID(Tabla_Consulta_desde_Flexline[[#This Row],[producto]],1,1)="C",67,84)&amp;CONCATENATE("00",Tabla_Consulta_desde_Flexline[[#This Row],[EAN]])</f>
        <v>670012102613</v>
      </c>
      <c r="I19">
        <f>MID($G19,COLUMNS($I$1:I19),1)*1</f>
        <v>6</v>
      </c>
      <c r="J19">
        <f>MID($G19,COLUMNS($I$1:J19),1)*1</f>
        <v>7</v>
      </c>
      <c r="K19">
        <f>MID($G19,COLUMNS($I$1:K19),1)*1</f>
        <v>0</v>
      </c>
      <c r="L19">
        <f>MID($G19,COLUMNS($I$1:L19),1)*1</f>
        <v>0</v>
      </c>
      <c r="M19">
        <f>MID($G19,COLUMNS($I$1:M19),1)*1</f>
        <v>1</v>
      </c>
      <c r="N19">
        <f>MID($G19,COLUMNS($I$1:N19),1)*1</f>
        <v>2</v>
      </c>
      <c r="O19">
        <f>MID($G19,COLUMNS($I$1:O19),1)*1</f>
        <v>1</v>
      </c>
      <c r="P19">
        <f>MID($G19,COLUMNS($I$1:P19),1)*1</f>
        <v>0</v>
      </c>
      <c r="Q19">
        <f>MID($G19,COLUMNS($I$1:Q19),1)*1</f>
        <v>2</v>
      </c>
      <c r="R19">
        <f>MID($G19,COLUMNS($I$1:R19),1)*1</f>
        <v>6</v>
      </c>
      <c r="S19">
        <f>MID($G19,COLUMNS($I$1:S19),1)*1</f>
        <v>1</v>
      </c>
      <c r="T19">
        <f>MID($G19,COLUMNS($I$1:T19),1)*1</f>
        <v>3</v>
      </c>
      <c r="U19">
        <f t="shared" si="0"/>
        <v>65</v>
      </c>
      <c r="V19">
        <f t="shared" si="1"/>
        <v>5</v>
      </c>
      <c r="W19" t="str">
        <f>Tabla_Consulta_desde_Flexline[[#This Row],[Ean_ceros]]&amp;V19</f>
        <v>6700121026135</v>
      </c>
      <c r="Y19">
        <f>IF(MID(Tabla_Consulta_desde_Flexline[[#This Row],[producto]],1,1)="C",67,84)</f>
        <v>67</v>
      </c>
      <c r="AA19" t="str">
        <f>CONCATENATE("INSERT INTO PRODCODBARRA (EMPRESA, CODBARRA, PRODUCTO, Unidad, Factor, Linea, FactorUB, TipoCodigo) Values ('E17','",W19,"','",Tabla_Consulta_desde_Flexline[[#This Row],[producto]],"','UN',1,1,1,'EAN13')")</f>
        <v>INSERT INTO PRODCODBARRA (EMPRESA, CODBARRA, PRODUCTO, Unidad, Factor, Linea, FactorUB, TipoCodigo) Values ('E17','6700121026135','C12102613','UN',1,1,1,'EAN13')</v>
      </c>
    </row>
    <row r="20" spans="1:27" x14ac:dyDescent="0.4">
      <c r="A20" t="s">
        <v>41</v>
      </c>
      <c r="B20" t="s">
        <v>42</v>
      </c>
      <c r="C20" t="s">
        <v>4</v>
      </c>
      <c r="D20" t="s">
        <v>6</v>
      </c>
      <c r="E20" t="s">
        <v>1674</v>
      </c>
      <c r="F20" t="s">
        <v>2472</v>
      </c>
      <c r="G20" t="str">
        <f>IF(MID(Tabla_Consulta_desde_Flexline[[#This Row],[producto]],1,1)="C",67,84)&amp;CONCATENATE("00",Tabla_Consulta_desde_Flexline[[#This Row],[EAN]])</f>
        <v>670012102626</v>
      </c>
      <c r="I20">
        <f>MID($G20,COLUMNS($I$1:I20),1)*1</f>
        <v>6</v>
      </c>
      <c r="J20">
        <f>MID($G20,COLUMNS($I$1:J20),1)*1</f>
        <v>7</v>
      </c>
      <c r="K20">
        <f>MID($G20,COLUMNS($I$1:K20),1)*1</f>
        <v>0</v>
      </c>
      <c r="L20">
        <f>MID($G20,COLUMNS($I$1:L20),1)*1</f>
        <v>0</v>
      </c>
      <c r="M20">
        <f>MID($G20,COLUMNS($I$1:M20),1)*1</f>
        <v>1</v>
      </c>
      <c r="N20">
        <f>MID($G20,COLUMNS($I$1:N20),1)*1</f>
        <v>2</v>
      </c>
      <c r="O20">
        <f>MID($G20,COLUMNS($I$1:O20),1)*1</f>
        <v>1</v>
      </c>
      <c r="P20">
        <f>MID($G20,COLUMNS($I$1:P20),1)*1</f>
        <v>0</v>
      </c>
      <c r="Q20">
        <f>MID($G20,COLUMNS($I$1:Q20),1)*1</f>
        <v>2</v>
      </c>
      <c r="R20">
        <f>MID($G20,COLUMNS($I$1:R20),1)*1</f>
        <v>6</v>
      </c>
      <c r="S20">
        <f>MID($G20,COLUMNS($I$1:S20),1)*1</f>
        <v>2</v>
      </c>
      <c r="T20">
        <f>MID($G20,COLUMNS($I$1:T20),1)*1</f>
        <v>6</v>
      </c>
      <c r="U20">
        <f t="shared" si="0"/>
        <v>75</v>
      </c>
      <c r="V20">
        <f t="shared" si="1"/>
        <v>5</v>
      </c>
      <c r="W20" t="str">
        <f>Tabla_Consulta_desde_Flexline[[#This Row],[Ean_ceros]]&amp;V20</f>
        <v>6700121026265</v>
      </c>
      <c r="Y20">
        <f>IF(MID(Tabla_Consulta_desde_Flexline[[#This Row],[producto]],1,1)="C",67,84)</f>
        <v>67</v>
      </c>
      <c r="AA20" t="str">
        <f>CONCATENATE("INSERT INTO PRODCODBARRA (EMPRESA, CODBARRA, PRODUCTO, Unidad, Factor, Linea, FactorUB, TipoCodigo) Values ('E17','",W20,"','",Tabla_Consulta_desde_Flexline[[#This Row],[producto]],"','UN',1,1,1,'EAN13')")</f>
        <v>INSERT INTO PRODCODBARRA (EMPRESA, CODBARRA, PRODUCTO, Unidad, Factor, Linea, FactorUB, TipoCodigo) Values ('E17','6700121026265','C12102626','UN',1,1,1,'EAN13')</v>
      </c>
    </row>
    <row r="21" spans="1:27" x14ac:dyDescent="0.4">
      <c r="A21" t="s">
        <v>43</v>
      </c>
      <c r="B21" t="s">
        <v>44</v>
      </c>
      <c r="C21" t="s">
        <v>4</v>
      </c>
      <c r="D21" t="s">
        <v>6</v>
      </c>
      <c r="E21" t="s">
        <v>1675</v>
      </c>
      <c r="F21" t="s">
        <v>2473</v>
      </c>
      <c r="G21" t="str">
        <f>IF(MID(Tabla_Consulta_desde_Flexline[[#This Row],[producto]],1,1)="C",67,84)&amp;CONCATENATE("00",Tabla_Consulta_desde_Flexline[[#This Row],[EAN]])</f>
        <v>670012102628</v>
      </c>
      <c r="I21">
        <f>MID($G21,COLUMNS($I$1:I21),1)*1</f>
        <v>6</v>
      </c>
      <c r="J21">
        <f>MID($G21,COLUMNS($I$1:J21),1)*1</f>
        <v>7</v>
      </c>
      <c r="K21">
        <f>MID($G21,COLUMNS($I$1:K21),1)*1</f>
        <v>0</v>
      </c>
      <c r="L21">
        <f>MID($G21,COLUMNS($I$1:L21),1)*1</f>
        <v>0</v>
      </c>
      <c r="M21">
        <f>MID($G21,COLUMNS($I$1:M21),1)*1</f>
        <v>1</v>
      </c>
      <c r="N21">
        <f>MID($G21,COLUMNS($I$1:N21),1)*1</f>
        <v>2</v>
      </c>
      <c r="O21">
        <f>MID($G21,COLUMNS($I$1:O21),1)*1</f>
        <v>1</v>
      </c>
      <c r="P21">
        <f>MID($G21,COLUMNS($I$1:P21),1)*1</f>
        <v>0</v>
      </c>
      <c r="Q21">
        <f>MID($G21,COLUMNS($I$1:Q21),1)*1</f>
        <v>2</v>
      </c>
      <c r="R21">
        <f>MID($G21,COLUMNS($I$1:R21),1)*1</f>
        <v>6</v>
      </c>
      <c r="S21">
        <f>MID($G21,COLUMNS($I$1:S21),1)*1</f>
        <v>2</v>
      </c>
      <c r="T21">
        <f>MID($G21,COLUMNS($I$1:T21),1)*1</f>
        <v>8</v>
      </c>
      <c r="U21">
        <f t="shared" si="0"/>
        <v>81</v>
      </c>
      <c r="V21">
        <f t="shared" si="1"/>
        <v>9</v>
      </c>
      <c r="W21" t="str">
        <f>Tabla_Consulta_desde_Flexline[[#This Row],[Ean_ceros]]&amp;V21</f>
        <v>6700121026289</v>
      </c>
      <c r="Y21">
        <f>IF(MID(Tabla_Consulta_desde_Flexline[[#This Row],[producto]],1,1)="C",67,84)</f>
        <v>67</v>
      </c>
      <c r="AA21" t="str">
        <f>CONCATENATE("INSERT INTO PRODCODBARRA (EMPRESA, CODBARRA, PRODUCTO, Unidad, Factor, Linea, FactorUB, TipoCodigo) Values ('E17','",W21,"','",Tabla_Consulta_desde_Flexline[[#This Row],[producto]],"','UN',1,1,1,'EAN13')")</f>
        <v>INSERT INTO PRODCODBARRA (EMPRESA, CODBARRA, PRODUCTO, Unidad, Factor, Linea, FactorUB, TipoCodigo) Values ('E17','6700121026289','C12102628','UN',1,1,1,'EAN13')</v>
      </c>
    </row>
    <row r="22" spans="1:27" x14ac:dyDescent="0.4">
      <c r="A22" t="s">
        <v>45</v>
      </c>
      <c r="B22" t="s">
        <v>46</v>
      </c>
      <c r="C22" t="s">
        <v>4</v>
      </c>
      <c r="D22" t="s">
        <v>6</v>
      </c>
      <c r="E22" t="s">
        <v>1676</v>
      </c>
      <c r="F22" t="s">
        <v>2474</v>
      </c>
      <c r="G22" t="str">
        <f>IF(MID(Tabla_Consulta_desde_Flexline[[#This Row],[producto]],1,1)="C",67,84)&amp;CONCATENATE("00",Tabla_Consulta_desde_Flexline[[#This Row],[EAN]])</f>
        <v>670012102631</v>
      </c>
      <c r="I22">
        <f>MID($G22,COLUMNS($I$1:I22),1)*1</f>
        <v>6</v>
      </c>
      <c r="J22">
        <f>MID($G22,COLUMNS($I$1:J22),1)*1</f>
        <v>7</v>
      </c>
      <c r="K22">
        <f>MID($G22,COLUMNS($I$1:K22),1)*1</f>
        <v>0</v>
      </c>
      <c r="L22">
        <f>MID($G22,COLUMNS($I$1:L22),1)*1</f>
        <v>0</v>
      </c>
      <c r="M22">
        <f>MID($G22,COLUMNS($I$1:M22),1)*1</f>
        <v>1</v>
      </c>
      <c r="N22">
        <f>MID($G22,COLUMNS($I$1:N22),1)*1</f>
        <v>2</v>
      </c>
      <c r="O22">
        <f>MID($G22,COLUMNS($I$1:O22),1)*1</f>
        <v>1</v>
      </c>
      <c r="P22">
        <f>MID($G22,COLUMNS($I$1:P22),1)*1</f>
        <v>0</v>
      </c>
      <c r="Q22">
        <f>MID($G22,COLUMNS($I$1:Q22),1)*1</f>
        <v>2</v>
      </c>
      <c r="R22">
        <f>MID($G22,COLUMNS($I$1:R22),1)*1</f>
        <v>6</v>
      </c>
      <c r="S22">
        <f>MID($G22,COLUMNS($I$1:S22),1)*1</f>
        <v>3</v>
      </c>
      <c r="T22">
        <f>MID($G22,COLUMNS($I$1:T22),1)*1</f>
        <v>1</v>
      </c>
      <c r="U22">
        <f t="shared" si="0"/>
        <v>61</v>
      </c>
      <c r="V22">
        <f t="shared" si="1"/>
        <v>9</v>
      </c>
      <c r="W22" t="str">
        <f>Tabla_Consulta_desde_Flexline[[#This Row],[Ean_ceros]]&amp;V22</f>
        <v>6700121026319</v>
      </c>
      <c r="Y22">
        <f>IF(MID(Tabla_Consulta_desde_Flexline[[#This Row],[producto]],1,1)="C",67,84)</f>
        <v>67</v>
      </c>
      <c r="AA22" t="str">
        <f>CONCATENATE("INSERT INTO PRODCODBARRA (EMPRESA, CODBARRA, PRODUCTO, Unidad, Factor, Linea, FactorUB, TipoCodigo) Values ('E17','",W22,"','",Tabla_Consulta_desde_Flexline[[#This Row],[producto]],"','UN',1,1,1,'EAN13')")</f>
        <v>INSERT INTO PRODCODBARRA (EMPRESA, CODBARRA, PRODUCTO, Unidad, Factor, Linea, FactorUB, TipoCodigo) Values ('E17','6700121026319','C12102631','UN',1,1,1,'EAN13')</v>
      </c>
    </row>
    <row r="23" spans="1:27" x14ac:dyDescent="0.4">
      <c r="A23" t="s">
        <v>47</v>
      </c>
      <c r="B23" t="s">
        <v>48</v>
      </c>
      <c r="C23" t="s">
        <v>4</v>
      </c>
      <c r="D23" t="s">
        <v>6</v>
      </c>
      <c r="E23" t="s">
        <v>1677</v>
      </c>
      <c r="F23" t="s">
        <v>2475</v>
      </c>
      <c r="G23" t="str">
        <f>IF(MID(Tabla_Consulta_desde_Flexline[[#This Row],[producto]],1,1)="C",67,84)&amp;CONCATENATE("00",Tabla_Consulta_desde_Flexline[[#This Row],[EAN]])</f>
        <v>670012102637</v>
      </c>
      <c r="I23">
        <f>MID($G23,COLUMNS($I$1:I23),1)*1</f>
        <v>6</v>
      </c>
      <c r="J23">
        <f>MID($G23,COLUMNS($I$1:J23),1)*1</f>
        <v>7</v>
      </c>
      <c r="K23">
        <f>MID($G23,COLUMNS($I$1:K23),1)*1</f>
        <v>0</v>
      </c>
      <c r="L23">
        <f>MID($G23,COLUMNS($I$1:L23),1)*1</f>
        <v>0</v>
      </c>
      <c r="M23">
        <f>MID($G23,COLUMNS($I$1:M23),1)*1</f>
        <v>1</v>
      </c>
      <c r="N23">
        <f>MID($G23,COLUMNS($I$1:N23),1)*1</f>
        <v>2</v>
      </c>
      <c r="O23">
        <f>MID($G23,COLUMNS($I$1:O23),1)*1</f>
        <v>1</v>
      </c>
      <c r="P23">
        <f>MID($G23,COLUMNS($I$1:P23),1)*1</f>
        <v>0</v>
      </c>
      <c r="Q23">
        <f>MID($G23,COLUMNS($I$1:Q23),1)*1</f>
        <v>2</v>
      </c>
      <c r="R23">
        <f>MID($G23,COLUMNS($I$1:R23),1)*1</f>
        <v>6</v>
      </c>
      <c r="S23">
        <f>MID($G23,COLUMNS($I$1:S23),1)*1</f>
        <v>3</v>
      </c>
      <c r="T23">
        <f>MID($G23,COLUMNS($I$1:T23),1)*1</f>
        <v>7</v>
      </c>
      <c r="U23">
        <f t="shared" si="0"/>
        <v>79</v>
      </c>
      <c r="V23">
        <f t="shared" si="1"/>
        <v>1</v>
      </c>
      <c r="W23" t="str">
        <f>Tabla_Consulta_desde_Flexline[[#This Row],[Ean_ceros]]&amp;V23</f>
        <v>6700121026371</v>
      </c>
      <c r="Y23">
        <f>IF(MID(Tabla_Consulta_desde_Flexline[[#This Row],[producto]],1,1)="C",67,84)</f>
        <v>67</v>
      </c>
      <c r="AA23" t="str">
        <f>CONCATENATE("INSERT INTO PRODCODBARRA (EMPRESA, CODBARRA, PRODUCTO, Unidad, Factor, Linea, FactorUB, TipoCodigo) Values ('E17','",W23,"','",Tabla_Consulta_desde_Flexline[[#This Row],[producto]],"','UN',1,1,1,'EAN13')")</f>
        <v>INSERT INTO PRODCODBARRA (EMPRESA, CODBARRA, PRODUCTO, Unidad, Factor, Linea, FactorUB, TipoCodigo) Values ('E17','6700121026371','C12102637','UN',1,1,1,'EAN13')</v>
      </c>
    </row>
    <row r="24" spans="1:27" x14ac:dyDescent="0.4">
      <c r="A24" t="s">
        <v>49</v>
      </c>
      <c r="B24" t="s">
        <v>50</v>
      </c>
      <c r="C24" t="s">
        <v>4</v>
      </c>
      <c r="D24" t="s">
        <v>6</v>
      </c>
      <c r="E24" t="s">
        <v>1678</v>
      </c>
      <c r="F24" t="s">
        <v>2476</v>
      </c>
      <c r="G24" t="str">
        <f>IF(MID(Tabla_Consulta_desde_Flexline[[#This Row],[producto]],1,1)="C",67,84)&amp;CONCATENATE("00",Tabla_Consulta_desde_Flexline[[#This Row],[EAN]])</f>
        <v>670012102643</v>
      </c>
      <c r="I24">
        <f>MID($G24,COLUMNS($I$1:I24),1)*1</f>
        <v>6</v>
      </c>
      <c r="J24">
        <f>MID($G24,COLUMNS($I$1:J24),1)*1</f>
        <v>7</v>
      </c>
      <c r="K24">
        <f>MID($G24,COLUMNS($I$1:K24),1)*1</f>
        <v>0</v>
      </c>
      <c r="L24">
        <f>MID($G24,COLUMNS($I$1:L24),1)*1</f>
        <v>0</v>
      </c>
      <c r="M24">
        <f>MID($G24,COLUMNS($I$1:M24),1)*1</f>
        <v>1</v>
      </c>
      <c r="N24">
        <f>MID($G24,COLUMNS($I$1:N24),1)*1</f>
        <v>2</v>
      </c>
      <c r="O24">
        <f>MID($G24,COLUMNS($I$1:O24),1)*1</f>
        <v>1</v>
      </c>
      <c r="P24">
        <f>MID($G24,COLUMNS($I$1:P24),1)*1</f>
        <v>0</v>
      </c>
      <c r="Q24">
        <f>MID($G24,COLUMNS($I$1:Q24),1)*1</f>
        <v>2</v>
      </c>
      <c r="R24">
        <f>MID($G24,COLUMNS($I$1:R24),1)*1</f>
        <v>6</v>
      </c>
      <c r="S24">
        <f>MID($G24,COLUMNS($I$1:S24),1)*1</f>
        <v>4</v>
      </c>
      <c r="T24">
        <f>MID($G24,COLUMNS($I$1:T24),1)*1</f>
        <v>3</v>
      </c>
      <c r="U24">
        <f t="shared" si="0"/>
        <v>68</v>
      </c>
      <c r="V24">
        <f t="shared" si="1"/>
        <v>2</v>
      </c>
      <c r="W24" t="str">
        <f>Tabla_Consulta_desde_Flexline[[#This Row],[Ean_ceros]]&amp;V24</f>
        <v>6700121026432</v>
      </c>
      <c r="Y24">
        <f>IF(MID(Tabla_Consulta_desde_Flexline[[#This Row],[producto]],1,1)="C",67,84)</f>
        <v>67</v>
      </c>
      <c r="AA24" t="str">
        <f>CONCATENATE("INSERT INTO PRODCODBARRA (EMPRESA, CODBARRA, PRODUCTO, Unidad, Factor, Linea, FactorUB, TipoCodigo) Values ('E17','",W24,"','",Tabla_Consulta_desde_Flexline[[#This Row],[producto]],"','UN',1,1,1,'EAN13')")</f>
        <v>INSERT INTO PRODCODBARRA (EMPRESA, CODBARRA, PRODUCTO, Unidad, Factor, Linea, FactorUB, TipoCodigo) Values ('E17','6700121026432','C12102643','UN',1,1,1,'EAN13')</v>
      </c>
    </row>
    <row r="25" spans="1:27" x14ac:dyDescent="0.4">
      <c r="A25" t="s">
        <v>51</v>
      </c>
      <c r="B25" t="s">
        <v>52</v>
      </c>
      <c r="C25" t="s">
        <v>4</v>
      </c>
      <c r="D25" t="s">
        <v>6</v>
      </c>
      <c r="E25" t="s">
        <v>1679</v>
      </c>
      <c r="F25" t="s">
        <v>2477</v>
      </c>
      <c r="G25" t="str">
        <f>IF(MID(Tabla_Consulta_desde_Flexline[[#This Row],[producto]],1,1)="C",67,84)&amp;CONCATENATE("00",Tabla_Consulta_desde_Flexline[[#This Row],[EAN]])</f>
        <v>670012102648</v>
      </c>
      <c r="I25">
        <f>MID($G25,COLUMNS($I$1:I25),1)*1</f>
        <v>6</v>
      </c>
      <c r="J25">
        <f>MID($G25,COLUMNS($I$1:J25),1)*1</f>
        <v>7</v>
      </c>
      <c r="K25">
        <f>MID($G25,COLUMNS($I$1:K25),1)*1</f>
        <v>0</v>
      </c>
      <c r="L25">
        <f>MID($G25,COLUMNS($I$1:L25),1)*1</f>
        <v>0</v>
      </c>
      <c r="M25">
        <f>MID($G25,COLUMNS($I$1:M25),1)*1</f>
        <v>1</v>
      </c>
      <c r="N25">
        <f>MID($G25,COLUMNS($I$1:N25),1)*1</f>
        <v>2</v>
      </c>
      <c r="O25">
        <f>MID($G25,COLUMNS($I$1:O25),1)*1</f>
        <v>1</v>
      </c>
      <c r="P25">
        <f>MID($G25,COLUMNS($I$1:P25),1)*1</f>
        <v>0</v>
      </c>
      <c r="Q25">
        <f>MID($G25,COLUMNS($I$1:Q25),1)*1</f>
        <v>2</v>
      </c>
      <c r="R25">
        <f>MID($G25,COLUMNS($I$1:R25),1)*1</f>
        <v>6</v>
      </c>
      <c r="S25">
        <f>MID($G25,COLUMNS($I$1:S25),1)*1</f>
        <v>4</v>
      </c>
      <c r="T25">
        <f>MID($G25,COLUMNS($I$1:T25),1)*1</f>
        <v>8</v>
      </c>
      <c r="U25">
        <f t="shared" si="0"/>
        <v>83</v>
      </c>
      <c r="V25">
        <f t="shared" si="1"/>
        <v>7</v>
      </c>
      <c r="W25" t="str">
        <f>Tabla_Consulta_desde_Flexline[[#This Row],[Ean_ceros]]&amp;V25</f>
        <v>6700121026487</v>
      </c>
      <c r="Y25">
        <f>IF(MID(Tabla_Consulta_desde_Flexline[[#This Row],[producto]],1,1)="C",67,84)</f>
        <v>67</v>
      </c>
      <c r="AA25" t="str">
        <f>CONCATENATE("INSERT INTO PRODCODBARRA (EMPRESA, CODBARRA, PRODUCTO, Unidad, Factor, Linea, FactorUB, TipoCodigo) Values ('E17','",W25,"','",Tabla_Consulta_desde_Flexline[[#This Row],[producto]],"','UN',1,1,1,'EAN13')")</f>
        <v>INSERT INTO PRODCODBARRA (EMPRESA, CODBARRA, PRODUCTO, Unidad, Factor, Linea, FactorUB, TipoCodigo) Values ('E17','6700121026487','C12102648','UN',1,1,1,'EAN13')</v>
      </c>
    </row>
    <row r="26" spans="1:27" x14ac:dyDescent="0.4">
      <c r="A26" t="s">
        <v>53</v>
      </c>
      <c r="B26" t="s">
        <v>54</v>
      </c>
      <c r="C26" t="s">
        <v>4</v>
      </c>
      <c r="D26" t="s">
        <v>6</v>
      </c>
      <c r="E26" t="s">
        <v>1680</v>
      </c>
      <c r="F26" t="s">
        <v>2475</v>
      </c>
      <c r="G26" t="str">
        <f>IF(MID(Tabla_Consulta_desde_Flexline[[#This Row],[producto]],1,1)="C",67,84)&amp;CONCATENATE("00",Tabla_Consulta_desde_Flexline[[#This Row],[EAN]])</f>
        <v>670012102655</v>
      </c>
      <c r="I26">
        <f>MID($G26,COLUMNS($I$1:I26),1)*1</f>
        <v>6</v>
      </c>
      <c r="J26">
        <f>MID($G26,COLUMNS($I$1:J26),1)*1</f>
        <v>7</v>
      </c>
      <c r="K26">
        <f>MID($G26,COLUMNS($I$1:K26),1)*1</f>
        <v>0</v>
      </c>
      <c r="L26">
        <f>MID($G26,COLUMNS($I$1:L26),1)*1</f>
        <v>0</v>
      </c>
      <c r="M26">
        <f>MID($G26,COLUMNS($I$1:M26),1)*1</f>
        <v>1</v>
      </c>
      <c r="N26">
        <f>MID($G26,COLUMNS($I$1:N26),1)*1</f>
        <v>2</v>
      </c>
      <c r="O26">
        <f>MID($G26,COLUMNS($I$1:O26),1)*1</f>
        <v>1</v>
      </c>
      <c r="P26">
        <f>MID($G26,COLUMNS($I$1:P26),1)*1</f>
        <v>0</v>
      </c>
      <c r="Q26">
        <f>MID($G26,COLUMNS($I$1:Q26),1)*1</f>
        <v>2</v>
      </c>
      <c r="R26">
        <f>MID($G26,COLUMNS($I$1:R26),1)*1</f>
        <v>6</v>
      </c>
      <c r="S26">
        <f>MID($G26,COLUMNS($I$1:S26),1)*1</f>
        <v>5</v>
      </c>
      <c r="T26">
        <f>MID($G26,COLUMNS($I$1:T26),1)*1</f>
        <v>5</v>
      </c>
      <c r="U26">
        <f t="shared" si="0"/>
        <v>75</v>
      </c>
      <c r="V26">
        <f t="shared" si="1"/>
        <v>5</v>
      </c>
      <c r="W26" t="str">
        <f>Tabla_Consulta_desde_Flexline[[#This Row],[Ean_ceros]]&amp;V26</f>
        <v>6700121026555</v>
      </c>
      <c r="Y26">
        <f>IF(MID(Tabla_Consulta_desde_Flexline[[#This Row],[producto]],1,1)="C",67,84)</f>
        <v>67</v>
      </c>
      <c r="AA26" t="str">
        <f>CONCATENATE("INSERT INTO PRODCODBARRA (EMPRESA, CODBARRA, PRODUCTO, Unidad, Factor, Linea, FactorUB, TipoCodigo) Values ('E17','",W26,"','",Tabla_Consulta_desde_Flexline[[#This Row],[producto]],"','UN',1,1,1,'EAN13')")</f>
        <v>INSERT INTO PRODCODBARRA (EMPRESA, CODBARRA, PRODUCTO, Unidad, Factor, Linea, FactorUB, TipoCodigo) Values ('E17','6700121026555','C12102655','UN',1,1,1,'EAN13')</v>
      </c>
    </row>
    <row r="27" spans="1:27" x14ac:dyDescent="0.4">
      <c r="A27" t="s">
        <v>55</v>
      </c>
      <c r="B27" t="s">
        <v>56</v>
      </c>
      <c r="C27" t="s">
        <v>4</v>
      </c>
      <c r="D27" t="s">
        <v>6</v>
      </c>
      <c r="E27" t="s">
        <v>1681</v>
      </c>
      <c r="F27" t="s">
        <v>2478</v>
      </c>
      <c r="G27" t="str">
        <f>IF(MID(Tabla_Consulta_desde_Flexline[[#This Row],[producto]],1,1)="C",67,84)&amp;CONCATENATE("00",Tabla_Consulta_desde_Flexline[[#This Row],[EAN]])</f>
        <v>670012102656</v>
      </c>
      <c r="I27">
        <f>MID($G27,COLUMNS($I$1:I27),1)*1</f>
        <v>6</v>
      </c>
      <c r="J27">
        <f>MID($G27,COLUMNS($I$1:J27),1)*1</f>
        <v>7</v>
      </c>
      <c r="K27">
        <f>MID($G27,COLUMNS($I$1:K27),1)*1</f>
        <v>0</v>
      </c>
      <c r="L27">
        <f>MID($G27,COLUMNS($I$1:L27),1)*1</f>
        <v>0</v>
      </c>
      <c r="M27">
        <f>MID($G27,COLUMNS($I$1:M27),1)*1</f>
        <v>1</v>
      </c>
      <c r="N27">
        <f>MID($G27,COLUMNS($I$1:N27),1)*1</f>
        <v>2</v>
      </c>
      <c r="O27">
        <f>MID($G27,COLUMNS($I$1:O27),1)*1</f>
        <v>1</v>
      </c>
      <c r="P27">
        <f>MID($G27,COLUMNS($I$1:P27),1)*1</f>
        <v>0</v>
      </c>
      <c r="Q27">
        <f>MID($G27,COLUMNS($I$1:Q27),1)*1</f>
        <v>2</v>
      </c>
      <c r="R27">
        <f>MID($G27,COLUMNS($I$1:R27),1)*1</f>
        <v>6</v>
      </c>
      <c r="S27">
        <f>MID($G27,COLUMNS($I$1:S27),1)*1</f>
        <v>5</v>
      </c>
      <c r="T27">
        <f>MID($G27,COLUMNS($I$1:T27),1)*1</f>
        <v>6</v>
      </c>
      <c r="U27">
        <f t="shared" si="0"/>
        <v>78</v>
      </c>
      <c r="V27">
        <f t="shared" si="1"/>
        <v>2</v>
      </c>
      <c r="W27" t="str">
        <f>Tabla_Consulta_desde_Flexline[[#This Row],[Ean_ceros]]&amp;V27</f>
        <v>6700121026562</v>
      </c>
      <c r="Y27">
        <f>IF(MID(Tabla_Consulta_desde_Flexline[[#This Row],[producto]],1,1)="C",67,84)</f>
        <v>67</v>
      </c>
      <c r="AA27" t="str">
        <f>CONCATENATE("INSERT INTO PRODCODBARRA (EMPRESA, CODBARRA, PRODUCTO, Unidad, Factor, Linea, FactorUB, TipoCodigo) Values ('E17','",W27,"','",Tabla_Consulta_desde_Flexline[[#This Row],[producto]],"','UN',1,1,1,'EAN13')")</f>
        <v>INSERT INTO PRODCODBARRA (EMPRESA, CODBARRA, PRODUCTO, Unidad, Factor, Linea, FactorUB, TipoCodigo) Values ('E17','6700121026562','C12102656','UN',1,1,1,'EAN13')</v>
      </c>
    </row>
    <row r="28" spans="1:27" x14ac:dyDescent="0.4">
      <c r="A28" t="s">
        <v>57</v>
      </c>
      <c r="B28" t="s">
        <v>58</v>
      </c>
      <c r="C28" t="s">
        <v>4</v>
      </c>
      <c r="D28" t="s">
        <v>6</v>
      </c>
      <c r="E28" t="s">
        <v>1682</v>
      </c>
      <c r="F28" t="s">
        <v>2479</v>
      </c>
      <c r="G28" t="str">
        <f>IF(MID(Tabla_Consulta_desde_Flexline[[#This Row],[producto]],1,1)="C",67,84)&amp;CONCATENATE("00",Tabla_Consulta_desde_Flexline[[#This Row],[EAN]])</f>
        <v>670012102665</v>
      </c>
      <c r="I28">
        <f>MID($G28,COLUMNS($I$1:I28),1)*1</f>
        <v>6</v>
      </c>
      <c r="J28">
        <f>MID($G28,COLUMNS($I$1:J28),1)*1</f>
        <v>7</v>
      </c>
      <c r="K28">
        <f>MID($G28,COLUMNS($I$1:K28),1)*1</f>
        <v>0</v>
      </c>
      <c r="L28">
        <f>MID($G28,COLUMNS($I$1:L28),1)*1</f>
        <v>0</v>
      </c>
      <c r="M28">
        <f>MID($G28,COLUMNS($I$1:M28),1)*1</f>
        <v>1</v>
      </c>
      <c r="N28">
        <f>MID($G28,COLUMNS($I$1:N28),1)*1</f>
        <v>2</v>
      </c>
      <c r="O28">
        <f>MID($G28,COLUMNS($I$1:O28),1)*1</f>
        <v>1</v>
      </c>
      <c r="P28">
        <f>MID($G28,COLUMNS($I$1:P28),1)*1</f>
        <v>0</v>
      </c>
      <c r="Q28">
        <f>MID($G28,COLUMNS($I$1:Q28),1)*1</f>
        <v>2</v>
      </c>
      <c r="R28">
        <f>MID($G28,COLUMNS($I$1:R28),1)*1</f>
        <v>6</v>
      </c>
      <c r="S28">
        <f>MID($G28,COLUMNS($I$1:S28),1)*1</f>
        <v>6</v>
      </c>
      <c r="T28">
        <f>MID($G28,COLUMNS($I$1:T28),1)*1</f>
        <v>5</v>
      </c>
      <c r="U28">
        <f t="shared" si="0"/>
        <v>76</v>
      </c>
      <c r="V28">
        <f t="shared" si="1"/>
        <v>4</v>
      </c>
      <c r="W28" t="str">
        <f>Tabla_Consulta_desde_Flexline[[#This Row],[Ean_ceros]]&amp;V28</f>
        <v>6700121026654</v>
      </c>
      <c r="Y28">
        <f>IF(MID(Tabla_Consulta_desde_Flexline[[#This Row],[producto]],1,1)="C",67,84)</f>
        <v>67</v>
      </c>
      <c r="AA28" t="str">
        <f>CONCATENATE("INSERT INTO PRODCODBARRA (EMPRESA, CODBARRA, PRODUCTO, Unidad, Factor, Linea, FactorUB, TipoCodigo) Values ('E17','",W28,"','",Tabla_Consulta_desde_Flexline[[#This Row],[producto]],"','UN',1,1,1,'EAN13')")</f>
        <v>INSERT INTO PRODCODBARRA (EMPRESA, CODBARRA, PRODUCTO, Unidad, Factor, Linea, FactorUB, TipoCodigo) Values ('E17','6700121026654','C12102665','UN',1,1,1,'EAN13')</v>
      </c>
    </row>
    <row r="29" spans="1:27" x14ac:dyDescent="0.4">
      <c r="A29" t="s">
        <v>59</v>
      </c>
      <c r="B29" t="s">
        <v>60</v>
      </c>
      <c r="C29" t="s">
        <v>4</v>
      </c>
      <c r="D29" t="s">
        <v>6</v>
      </c>
      <c r="E29" t="s">
        <v>1683</v>
      </c>
      <c r="F29" t="s">
        <v>2480</v>
      </c>
      <c r="G29" t="str">
        <f>IF(MID(Tabla_Consulta_desde_Flexline[[#This Row],[producto]],1,1)="C",67,84)&amp;CONCATENATE("00",Tabla_Consulta_desde_Flexline[[#This Row],[EAN]])</f>
        <v>670012102667</v>
      </c>
      <c r="I29">
        <f>MID($G29,COLUMNS($I$1:I29),1)*1</f>
        <v>6</v>
      </c>
      <c r="J29">
        <f>MID($G29,COLUMNS($I$1:J29),1)*1</f>
        <v>7</v>
      </c>
      <c r="K29">
        <f>MID($G29,COLUMNS($I$1:K29),1)*1</f>
        <v>0</v>
      </c>
      <c r="L29">
        <f>MID($G29,COLUMNS($I$1:L29),1)*1</f>
        <v>0</v>
      </c>
      <c r="M29">
        <f>MID($G29,COLUMNS($I$1:M29),1)*1</f>
        <v>1</v>
      </c>
      <c r="N29">
        <f>MID($G29,COLUMNS($I$1:N29),1)*1</f>
        <v>2</v>
      </c>
      <c r="O29">
        <f>MID($G29,COLUMNS($I$1:O29),1)*1</f>
        <v>1</v>
      </c>
      <c r="P29">
        <f>MID($G29,COLUMNS($I$1:P29),1)*1</f>
        <v>0</v>
      </c>
      <c r="Q29">
        <f>MID($G29,COLUMNS($I$1:Q29),1)*1</f>
        <v>2</v>
      </c>
      <c r="R29">
        <f>MID($G29,COLUMNS($I$1:R29),1)*1</f>
        <v>6</v>
      </c>
      <c r="S29">
        <f>MID($G29,COLUMNS($I$1:S29),1)*1</f>
        <v>6</v>
      </c>
      <c r="T29">
        <f>MID($G29,COLUMNS($I$1:T29),1)*1</f>
        <v>7</v>
      </c>
      <c r="U29">
        <f t="shared" si="0"/>
        <v>82</v>
      </c>
      <c r="V29">
        <f t="shared" si="1"/>
        <v>8</v>
      </c>
      <c r="W29" t="str">
        <f>Tabla_Consulta_desde_Flexline[[#This Row],[Ean_ceros]]&amp;V29</f>
        <v>6700121026678</v>
      </c>
      <c r="Y29">
        <f>IF(MID(Tabla_Consulta_desde_Flexline[[#This Row],[producto]],1,1)="C",67,84)</f>
        <v>67</v>
      </c>
      <c r="AA29" t="str">
        <f>CONCATENATE("INSERT INTO PRODCODBARRA (EMPRESA, CODBARRA, PRODUCTO, Unidad, Factor, Linea, FactorUB, TipoCodigo) Values ('E17','",W29,"','",Tabla_Consulta_desde_Flexline[[#This Row],[producto]],"','UN',1,1,1,'EAN13')")</f>
        <v>INSERT INTO PRODCODBARRA (EMPRESA, CODBARRA, PRODUCTO, Unidad, Factor, Linea, FactorUB, TipoCodigo) Values ('E17','6700121026678','C12102667','UN',1,1,1,'EAN13')</v>
      </c>
    </row>
    <row r="30" spans="1:27" x14ac:dyDescent="0.4">
      <c r="A30" t="s">
        <v>61</v>
      </c>
      <c r="B30" t="s">
        <v>62</v>
      </c>
      <c r="C30" t="s">
        <v>4</v>
      </c>
      <c r="D30" t="s">
        <v>6</v>
      </c>
      <c r="E30" t="s">
        <v>1684</v>
      </c>
      <c r="F30" t="s">
        <v>2481</v>
      </c>
      <c r="G30" t="str">
        <f>IF(MID(Tabla_Consulta_desde_Flexline[[#This Row],[producto]],1,1)="C",67,84)&amp;CONCATENATE("00",Tabla_Consulta_desde_Flexline[[#This Row],[EAN]])</f>
        <v>670012102670</v>
      </c>
      <c r="I30">
        <f>MID($G30,COLUMNS($I$1:I30),1)*1</f>
        <v>6</v>
      </c>
      <c r="J30">
        <f>MID($G30,COLUMNS($I$1:J30),1)*1</f>
        <v>7</v>
      </c>
      <c r="K30">
        <f>MID($G30,COLUMNS($I$1:K30),1)*1</f>
        <v>0</v>
      </c>
      <c r="L30">
        <f>MID($G30,COLUMNS($I$1:L30),1)*1</f>
        <v>0</v>
      </c>
      <c r="M30">
        <f>MID($G30,COLUMNS($I$1:M30),1)*1</f>
        <v>1</v>
      </c>
      <c r="N30">
        <f>MID($G30,COLUMNS($I$1:N30),1)*1</f>
        <v>2</v>
      </c>
      <c r="O30">
        <f>MID($G30,COLUMNS($I$1:O30),1)*1</f>
        <v>1</v>
      </c>
      <c r="P30">
        <f>MID($G30,COLUMNS($I$1:P30),1)*1</f>
        <v>0</v>
      </c>
      <c r="Q30">
        <f>MID($G30,COLUMNS($I$1:Q30),1)*1</f>
        <v>2</v>
      </c>
      <c r="R30">
        <f>MID($G30,COLUMNS($I$1:R30),1)*1</f>
        <v>6</v>
      </c>
      <c r="S30">
        <f>MID($G30,COLUMNS($I$1:S30),1)*1</f>
        <v>7</v>
      </c>
      <c r="T30">
        <f>MID($G30,COLUMNS($I$1:T30),1)*1</f>
        <v>0</v>
      </c>
      <c r="U30">
        <f t="shared" si="0"/>
        <v>62</v>
      </c>
      <c r="V30">
        <f t="shared" si="1"/>
        <v>8</v>
      </c>
      <c r="W30" t="str">
        <f>Tabla_Consulta_desde_Flexline[[#This Row],[Ean_ceros]]&amp;V30</f>
        <v>6700121026708</v>
      </c>
      <c r="Y30">
        <f>IF(MID(Tabla_Consulta_desde_Flexline[[#This Row],[producto]],1,1)="C",67,84)</f>
        <v>67</v>
      </c>
      <c r="AA30" t="str">
        <f>CONCATENATE("INSERT INTO PRODCODBARRA (EMPRESA, CODBARRA, PRODUCTO, Unidad, Factor, Linea, FactorUB, TipoCodigo) Values ('E17','",W30,"','",Tabla_Consulta_desde_Flexline[[#This Row],[producto]],"','UN',1,1,1,'EAN13')")</f>
        <v>INSERT INTO PRODCODBARRA (EMPRESA, CODBARRA, PRODUCTO, Unidad, Factor, Linea, FactorUB, TipoCodigo) Values ('E17','6700121026708','C12102670','UN',1,1,1,'EAN13')</v>
      </c>
    </row>
    <row r="31" spans="1:27" x14ac:dyDescent="0.4">
      <c r="A31" t="s">
        <v>63</v>
      </c>
      <c r="B31" t="s">
        <v>64</v>
      </c>
      <c r="C31" t="s">
        <v>4</v>
      </c>
      <c r="D31" t="s">
        <v>6</v>
      </c>
      <c r="E31" t="s">
        <v>1685</v>
      </c>
      <c r="F31" t="s">
        <v>2482</v>
      </c>
      <c r="G31" t="str">
        <f>IF(MID(Tabla_Consulta_desde_Flexline[[#This Row],[producto]],1,1)="C",67,84)&amp;CONCATENATE("00",Tabla_Consulta_desde_Flexline[[#This Row],[EAN]])</f>
        <v>670012102671</v>
      </c>
      <c r="I31">
        <f>MID($G31,COLUMNS($I$1:I31),1)*1</f>
        <v>6</v>
      </c>
      <c r="J31">
        <f>MID($G31,COLUMNS($I$1:J31),1)*1</f>
        <v>7</v>
      </c>
      <c r="K31">
        <f>MID($G31,COLUMNS($I$1:K31),1)*1</f>
        <v>0</v>
      </c>
      <c r="L31">
        <f>MID($G31,COLUMNS($I$1:L31),1)*1</f>
        <v>0</v>
      </c>
      <c r="M31">
        <f>MID($G31,COLUMNS($I$1:M31),1)*1</f>
        <v>1</v>
      </c>
      <c r="N31">
        <f>MID($G31,COLUMNS($I$1:N31),1)*1</f>
        <v>2</v>
      </c>
      <c r="O31">
        <f>MID($G31,COLUMNS($I$1:O31),1)*1</f>
        <v>1</v>
      </c>
      <c r="P31">
        <f>MID($G31,COLUMNS($I$1:P31),1)*1</f>
        <v>0</v>
      </c>
      <c r="Q31">
        <f>MID($G31,COLUMNS($I$1:Q31),1)*1</f>
        <v>2</v>
      </c>
      <c r="R31">
        <f>MID($G31,COLUMNS($I$1:R31),1)*1</f>
        <v>6</v>
      </c>
      <c r="S31">
        <f>MID($G31,COLUMNS($I$1:S31),1)*1</f>
        <v>7</v>
      </c>
      <c r="T31">
        <f>MID($G31,COLUMNS($I$1:T31),1)*1</f>
        <v>1</v>
      </c>
      <c r="U31">
        <f t="shared" si="0"/>
        <v>65</v>
      </c>
      <c r="V31">
        <f t="shared" si="1"/>
        <v>5</v>
      </c>
      <c r="W31" t="str">
        <f>Tabla_Consulta_desde_Flexline[[#This Row],[Ean_ceros]]&amp;V31</f>
        <v>6700121026715</v>
      </c>
      <c r="Y31">
        <f>IF(MID(Tabla_Consulta_desde_Flexline[[#This Row],[producto]],1,1)="C",67,84)</f>
        <v>67</v>
      </c>
      <c r="AA31" t="str">
        <f>CONCATENATE("INSERT INTO PRODCODBARRA (EMPRESA, CODBARRA, PRODUCTO, Unidad, Factor, Linea, FactorUB, TipoCodigo) Values ('E17','",W31,"','",Tabla_Consulta_desde_Flexline[[#This Row],[producto]],"','UN',1,1,1,'EAN13')")</f>
        <v>INSERT INTO PRODCODBARRA (EMPRESA, CODBARRA, PRODUCTO, Unidad, Factor, Linea, FactorUB, TipoCodigo) Values ('E17','6700121026715','C12102671','UN',1,1,1,'EAN13')</v>
      </c>
    </row>
    <row r="32" spans="1:27" x14ac:dyDescent="0.4">
      <c r="A32" t="s">
        <v>65</v>
      </c>
      <c r="B32" t="s">
        <v>66</v>
      </c>
      <c r="C32" t="s">
        <v>4</v>
      </c>
      <c r="D32" t="s">
        <v>4</v>
      </c>
      <c r="E32" t="s">
        <v>1686</v>
      </c>
      <c r="F32" t="s">
        <v>2483</v>
      </c>
      <c r="G32" t="str">
        <f>IF(MID(Tabla_Consulta_desde_Flexline[[#This Row],[producto]],1,1)="C",67,84)&amp;CONCATENATE("00",Tabla_Consulta_desde_Flexline[[#This Row],[EAN]])</f>
        <v>670012102672</v>
      </c>
      <c r="I32">
        <f>MID($G32,COLUMNS($I$1:I32),1)*1</f>
        <v>6</v>
      </c>
      <c r="J32">
        <f>MID($G32,COLUMNS($I$1:J32),1)*1</f>
        <v>7</v>
      </c>
      <c r="K32">
        <f>MID($G32,COLUMNS($I$1:K32),1)*1</f>
        <v>0</v>
      </c>
      <c r="L32">
        <f>MID($G32,COLUMNS($I$1:L32),1)*1</f>
        <v>0</v>
      </c>
      <c r="M32">
        <f>MID($G32,COLUMNS($I$1:M32),1)*1</f>
        <v>1</v>
      </c>
      <c r="N32">
        <f>MID($G32,COLUMNS($I$1:N32),1)*1</f>
        <v>2</v>
      </c>
      <c r="O32">
        <f>MID($G32,COLUMNS($I$1:O32),1)*1</f>
        <v>1</v>
      </c>
      <c r="P32">
        <f>MID($G32,COLUMNS($I$1:P32),1)*1</f>
        <v>0</v>
      </c>
      <c r="Q32">
        <f>MID($G32,COLUMNS($I$1:Q32),1)*1</f>
        <v>2</v>
      </c>
      <c r="R32">
        <f>MID($G32,COLUMNS($I$1:R32),1)*1</f>
        <v>6</v>
      </c>
      <c r="S32">
        <f>MID($G32,COLUMNS($I$1:S32),1)*1</f>
        <v>7</v>
      </c>
      <c r="T32">
        <f>MID($G32,COLUMNS($I$1:T32),1)*1</f>
        <v>2</v>
      </c>
      <c r="U32">
        <f t="shared" si="0"/>
        <v>68</v>
      </c>
      <c r="V32">
        <f t="shared" si="1"/>
        <v>2</v>
      </c>
      <c r="W32" t="str">
        <f>Tabla_Consulta_desde_Flexline[[#This Row],[Ean_ceros]]&amp;V32</f>
        <v>6700121026722</v>
      </c>
      <c r="Y32">
        <f>IF(MID(Tabla_Consulta_desde_Flexline[[#This Row],[producto]],1,1)="C",67,84)</f>
        <v>67</v>
      </c>
      <c r="AA32" t="str">
        <f>CONCATENATE("INSERT INTO PRODCODBARRA (EMPRESA, CODBARRA, PRODUCTO, Unidad, Factor, Linea, FactorUB, TipoCodigo) Values ('E17','",W32,"','",Tabla_Consulta_desde_Flexline[[#This Row],[producto]],"','UN',1,1,1,'EAN13')")</f>
        <v>INSERT INTO PRODCODBARRA (EMPRESA, CODBARRA, PRODUCTO, Unidad, Factor, Linea, FactorUB, TipoCodigo) Values ('E17','6700121026722','C12102672','UN',1,1,1,'EAN13')</v>
      </c>
    </row>
    <row r="33" spans="1:27" x14ac:dyDescent="0.4">
      <c r="A33" t="s">
        <v>67</v>
      </c>
      <c r="B33" t="s">
        <v>68</v>
      </c>
      <c r="C33" t="s">
        <v>4</v>
      </c>
      <c r="D33" t="s">
        <v>4</v>
      </c>
      <c r="E33" t="s">
        <v>1687</v>
      </c>
      <c r="F33" t="s">
        <v>2484</v>
      </c>
      <c r="G33" t="str">
        <f>IF(MID(Tabla_Consulta_desde_Flexline[[#This Row],[producto]],1,1)="C",67,84)&amp;CONCATENATE("00",Tabla_Consulta_desde_Flexline[[#This Row],[EAN]])</f>
        <v>670012102673</v>
      </c>
      <c r="I33">
        <f>MID($G33,COLUMNS($I$1:I33),1)*1</f>
        <v>6</v>
      </c>
      <c r="J33">
        <f>MID($G33,COLUMNS($I$1:J33),1)*1</f>
        <v>7</v>
      </c>
      <c r="K33">
        <f>MID($G33,COLUMNS($I$1:K33),1)*1</f>
        <v>0</v>
      </c>
      <c r="L33">
        <f>MID($G33,COLUMNS($I$1:L33),1)*1</f>
        <v>0</v>
      </c>
      <c r="M33">
        <f>MID($G33,COLUMNS($I$1:M33),1)*1</f>
        <v>1</v>
      </c>
      <c r="N33">
        <f>MID($G33,COLUMNS($I$1:N33),1)*1</f>
        <v>2</v>
      </c>
      <c r="O33">
        <f>MID($G33,COLUMNS($I$1:O33),1)*1</f>
        <v>1</v>
      </c>
      <c r="P33">
        <f>MID($G33,COLUMNS($I$1:P33),1)*1</f>
        <v>0</v>
      </c>
      <c r="Q33">
        <f>MID($G33,COLUMNS($I$1:Q33),1)*1</f>
        <v>2</v>
      </c>
      <c r="R33">
        <f>MID($G33,COLUMNS($I$1:R33),1)*1</f>
        <v>6</v>
      </c>
      <c r="S33">
        <f>MID($G33,COLUMNS($I$1:S33),1)*1</f>
        <v>7</v>
      </c>
      <c r="T33">
        <f>MID($G33,COLUMNS($I$1:T33),1)*1</f>
        <v>3</v>
      </c>
      <c r="U33">
        <f t="shared" si="0"/>
        <v>71</v>
      </c>
      <c r="V33">
        <f t="shared" si="1"/>
        <v>9</v>
      </c>
      <c r="W33" t="str">
        <f>Tabla_Consulta_desde_Flexline[[#This Row],[Ean_ceros]]&amp;V33</f>
        <v>6700121026739</v>
      </c>
      <c r="Y33">
        <f>IF(MID(Tabla_Consulta_desde_Flexline[[#This Row],[producto]],1,1)="C",67,84)</f>
        <v>67</v>
      </c>
      <c r="AA33" t="str">
        <f>CONCATENATE("INSERT INTO PRODCODBARRA (EMPRESA, CODBARRA, PRODUCTO, Unidad, Factor, Linea, FactorUB, TipoCodigo) Values ('E17','",W33,"','",Tabla_Consulta_desde_Flexline[[#This Row],[producto]],"','UN',1,1,1,'EAN13')")</f>
        <v>INSERT INTO PRODCODBARRA (EMPRESA, CODBARRA, PRODUCTO, Unidad, Factor, Linea, FactorUB, TipoCodigo) Values ('E17','6700121026739','C12102673','UN',1,1,1,'EAN13')</v>
      </c>
    </row>
    <row r="34" spans="1:27" x14ac:dyDescent="0.4">
      <c r="A34" t="s">
        <v>69</v>
      </c>
      <c r="B34" t="s">
        <v>70</v>
      </c>
      <c r="C34" t="s">
        <v>4</v>
      </c>
      <c r="D34" t="s">
        <v>4</v>
      </c>
      <c r="E34" t="s">
        <v>1688</v>
      </c>
      <c r="F34" t="s">
        <v>2485</v>
      </c>
      <c r="G34" t="str">
        <f>IF(MID(Tabla_Consulta_desde_Flexline[[#This Row],[producto]],1,1)="C",67,84)&amp;CONCATENATE("00",Tabla_Consulta_desde_Flexline[[#This Row],[EAN]])</f>
        <v>670012102674</v>
      </c>
      <c r="I34">
        <f>MID($G34,COLUMNS($I$1:I34),1)*1</f>
        <v>6</v>
      </c>
      <c r="J34">
        <f>MID($G34,COLUMNS($I$1:J34),1)*1</f>
        <v>7</v>
      </c>
      <c r="K34">
        <f>MID($G34,COLUMNS($I$1:K34),1)*1</f>
        <v>0</v>
      </c>
      <c r="L34">
        <f>MID($G34,COLUMNS($I$1:L34),1)*1</f>
        <v>0</v>
      </c>
      <c r="M34">
        <f>MID($G34,COLUMNS($I$1:M34),1)*1</f>
        <v>1</v>
      </c>
      <c r="N34">
        <f>MID($G34,COLUMNS($I$1:N34),1)*1</f>
        <v>2</v>
      </c>
      <c r="O34">
        <f>MID($G34,COLUMNS($I$1:O34),1)*1</f>
        <v>1</v>
      </c>
      <c r="P34">
        <f>MID($G34,COLUMNS($I$1:P34),1)*1</f>
        <v>0</v>
      </c>
      <c r="Q34">
        <f>MID($G34,COLUMNS($I$1:Q34),1)*1</f>
        <v>2</v>
      </c>
      <c r="R34">
        <f>MID($G34,COLUMNS($I$1:R34),1)*1</f>
        <v>6</v>
      </c>
      <c r="S34">
        <f>MID($G34,COLUMNS($I$1:S34),1)*1</f>
        <v>7</v>
      </c>
      <c r="T34">
        <f>MID($G34,COLUMNS($I$1:T34),1)*1</f>
        <v>4</v>
      </c>
      <c r="U34">
        <f t="shared" si="0"/>
        <v>74</v>
      </c>
      <c r="V34">
        <f t="shared" si="1"/>
        <v>6</v>
      </c>
      <c r="W34" t="str">
        <f>Tabla_Consulta_desde_Flexline[[#This Row],[Ean_ceros]]&amp;V34</f>
        <v>6700121026746</v>
      </c>
      <c r="Y34">
        <f>IF(MID(Tabla_Consulta_desde_Flexline[[#This Row],[producto]],1,1)="C",67,84)</f>
        <v>67</v>
      </c>
      <c r="AA34" t="str">
        <f>CONCATENATE("INSERT INTO PRODCODBARRA (EMPRESA, CODBARRA, PRODUCTO, Unidad, Factor, Linea, FactorUB, TipoCodigo) Values ('E17','",W34,"','",Tabla_Consulta_desde_Flexline[[#This Row],[producto]],"','UN',1,1,1,'EAN13')")</f>
        <v>INSERT INTO PRODCODBARRA (EMPRESA, CODBARRA, PRODUCTO, Unidad, Factor, Linea, FactorUB, TipoCodigo) Values ('E17','6700121026746','C12102674','UN',1,1,1,'EAN13')</v>
      </c>
    </row>
    <row r="35" spans="1:27" x14ac:dyDescent="0.4">
      <c r="A35" t="s">
        <v>71</v>
      </c>
      <c r="B35" t="s">
        <v>72</v>
      </c>
      <c r="C35" t="s">
        <v>4</v>
      </c>
      <c r="D35" t="s">
        <v>4</v>
      </c>
      <c r="E35" t="s">
        <v>1689</v>
      </c>
      <c r="F35" t="s">
        <v>2486</v>
      </c>
      <c r="G35" t="str">
        <f>IF(MID(Tabla_Consulta_desde_Flexline[[#This Row],[producto]],1,1)="C",67,84)&amp;CONCATENATE("00",Tabla_Consulta_desde_Flexline[[#This Row],[EAN]])</f>
        <v>670012102675</v>
      </c>
      <c r="I35">
        <f>MID($G35,COLUMNS($I$1:I35),1)*1</f>
        <v>6</v>
      </c>
      <c r="J35">
        <f>MID($G35,COLUMNS($I$1:J35),1)*1</f>
        <v>7</v>
      </c>
      <c r="K35">
        <f>MID($G35,COLUMNS($I$1:K35),1)*1</f>
        <v>0</v>
      </c>
      <c r="L35">
        <f>MID($G35,COLUMNS($I$1:L35),1)*1</f>
        <v>0</v>
      </c>
      <c r="M35">
        <f>MID($G35,COLUMNS($I$1:M35),1)*1</f>
        <v>1</v>
      </c>
      <c r="N35">
        <f>MID($G35,COLUMNS($I$1:N35),1)*1</f>
        <v>2</v>
      </c>
      <c r="O35">
        <f>MID($G35,COLUMNS($I$1:O35),1)*1</f>
        <v>1</v>
      </c>
      <c r="P35">
        <f>MID($G35,COLUMNS($I$1:P35),1)*1</f>
        <v>0</v>
      </c>
      <c r="Q35">
        <f>MID($G35,COLUMNS($I$1:Q35),1)*1</f>
        <v>2</v>
      </c>
      <c r="R35">
        <f>MID($G35,COLUMNS($I$1:R35),1)*1</f>
        <v>6</v>
      </c>
      <c r="S35">
        <f>MID($G35,COLUMNS($I$1:S35),1)*1</f>
        <v>7</v>
      </c>
      <c r="T35">
        <f>MID($G35,COLUMNS($I$1:T35),1)*1</f>
        <v>5</v>
      </c>
      <c r="U35">
        <f t="shared" si="0"/>
        <v>77</v>
      </c>
      <c r="V35">
        <f t="shared" si="1"/>
        <v>3</v>
      </c>
      <c r="W35" t="str">
        <f>Tabla_Consulta_desde_Flexline[[#This Row],[Ean_ceros]]&amp;V35</f>
        <v>6700121026753</v>
      </c>
      <c r="Y35">
        <f>IF(MID(Tabla_Consulta_desde_Flexline[[#This Row],[producto]],1,1)="C",67,84)</f>
        <v>67</v>
      </c>
      <c r="AA35" t="str">
        <f>CONCATENATE("INSERT INTO PRODCODBARRA (EMPRESA, CODBARRA, PRODUCTO, Unidad, Factor, Linea, FactorUB, TipoCodigo) Values ('E17','",W35,"','",Tabla_Consulta_desde_Flexline[[#This Row],[producto]],"','UN',1,1,1,'EAN13')")</f>
        <v>INSERT INTO PRODCODBARRA (EMPRESA, CODBARRA, PRODUCTO, Unidad, Factor, Linea, FactorUB, TipoCodigo) Values ('E17','6700121026753','C12102675','UN',1,1,1,'EAN13')</v>
      </c>
    </row>
    <row r="36" spans="1:27" x14ac:dyDescent="0.4">
      <c r="A36" t="s">
        <v>73</v>
      </c>
      <c r="B36" t="s">
        <v>74</v>
      </c>
      <c r="C36" t="s">
        <v>4</v>
      </c>
      <c r="D36" t="s">
        <v>4</v>
      </c>
      <c r="E36" t="s">
        <v>1690</v>
      </c>
      <c r="F36" t="s">
        <v>2487</v>
      </c>
      <c r="G36" t="str">
        <f>IF(MID(Tabla_Consulta_desde_Flexline[[#This Row],[producto]],1,1)="C",67,84)&amp;CONCATENATE("00",Tabla_Consulta_desde_Flexline[[#This Row],[EAN]])</f>
        <v>670012102676</v>
      </c>
      <c r="I36">
        <f>MID($G36,COLUMNS($I$1:I36),1)*1</f>
        <v>6</v>
      </c>
      <c r="J36">
        <f>MID($G36,COLUMNS($I$1:J36),1)*1</f>
        <v>7</v>
      </c>
      <c r="K36">
        <f>MID($G36,COLUMNS($I$1:K36),1)*1</f>
        <v>0</v>
      </c>
      <c r="L36">
        <f>MID($G36,COLUMNS($I$1:L36),1)*1</f>
        <v>0</v>
      </c>
      <c r="M36">
        <f>MID($G36,COLUMNS($I$1:M36),1)*1</f>
        <v>1</v>
      </c>
      <c r="N36">
        <f>MID($G36,COLUMNS($I$1:N36),1)*1</f>
        <v>2</v>
      </c>
      <c r="O36">
        <f>MID($G36,COLUMNS($I$1:O36),1)*1</f>
        <v>1</v>
      </c>
      <c r="P36">
        <f>MID($G36,COLUMNS($I$1:P36),1)*1</f>
        <v>0</v>
      </c>
      <c r="Q36">
        <f>MID($G36,COLUMNS($I$1:Q36),1)*1</f>
        <v>2</v>
      </c>
      <c r="R36">
        <f>MID($G36,COLUMNS($I$1:R36),1)*1</f>
        <v>6</v>
      </c>
      <c r="S36">
        <f>MID($G36,COLUMNS($I$1:S36),1)*1</f>
        <v>7</v>
      </c>
      <c r="T36">
        <f>MID($G36,COLUMNS($I$1:T36),1)*1</f>
        <v>6</v>
      </c>
      <c r="U36">
        <f t="shared" si="0"/>
        <v>80</v>
      </c>
      <c r="V36">
        <f t="shared" si="1"/>
        <v>0</v>
      </c>
      <c r="W36" t="str">
        <f>Tabla_Consulta_desde_Flexline[[#This Row],[Ean_ceros]]&amp;V36</f>
        <v>6700121026760</v>
      </c>
      <c r="Y36">
        <f>IF(MID(Tabla_Consulta_desde_Flexline[[#This Row],[producto]],1,1)="C",67,84)</f>
        <v>67</v>
      </c>
      <c r="AA36" t="str">
        <f>CONCATENATE("INSERT INTO PRODCODBARRA (EMPRESA, CODBARRA, PRODUCTO, Unidad, Factor, Linea, FactorUB, TipoCodigo) Values ('E17','",W36,"','",Tabla_Consulta_desde_Flexline[[#This Row],[producto]],"','UN',1,1,1,'EAN13')")</f>
        <v>INSERT INTO PRODCODBARRA (EMPRESA, CODBARRA, PRODUCTO, Unidad, Factor, Linea, FactorUB, TipoCodigo) Values ('E17','6700121026760','C12102676','UN',1,1,1,'EAN13')</v>
      </c>
    </row>
    <row r="37" spans="1:27" x14ac:dyDescent="0.4">
      <c r="A37" t="s">
        <v>75</v>
      </c>
      <c r="B37" t="s">
        <v>76</v>
      </c>
      <c r="C37" t="s">
        <v>4</v>
      </c>
      <c r="D37" t="s">
        <v>4</v>
      </c>
      <c r="E37" t="s">
        <v>1691</v>
      </c>
      <c r="F37" t="s">
        <v>2488</v>
      </c>
      <c r="G37" t="str">
        <f>IF(MID(Tabla_Consulta_desde_Flexline[[#This Row],[producto]],1,1)="C",67,84)&amp;CONCATENATE("00",Tabla_Consulta_desde_Flexline[[#This Row],[EAN]])</f>
        <v>670012102677</v>
      </c>
      <c r="I37">
        <f>MID($G37,COLUMNS($I$1:I37),1)*1</f>
        <v>6</v>
      </c>
      <c r="J37">
        <f>MID($G37,COLUMNS($I$1:J37),1)*1</f>
        <v>7</v>
      </c>
      <c r="K37">
        <f>MID($G37,COLUMNS($I$1:K37),1)*1</f>
        <v>0</v>
      </c>
      <c r="L37">
        <f>MID($G37,COLUMNS($I$1:L37),1)*1</f>
        <v>0</v>
      </c>
      <c r="M37">
        <f>MID($G37,COLUMNS($I$1:M37),1)*1</f>
        <v>1</v>
      </c>
      <c r="N37">
        <f>MID($G37,COLUMNS($I$1:N37),1)*1</f>
        <v>2</v>
      </c>
      <c r="O37">
        <f>MID($G37,COLUMNS($I$1:O37),1)*1</f>
        <v>1</v>
      </c>
      <c r="P37">
        <f>MID($G37,COLUMNS($I$1:P37),1)*1</f>
        <v>0</v>
      </c>
      <c r="Q37">
        <f>MID($G37,COLUMNS($I$1:Q37),1)*1</f>
        <v>2</v>
      </c>
      <c r="R37">
        <f>MID($G37,COLUMNS($I$1:R37),1)*1</f>
        <v>6</v>
      </c>
      <c r="S37">
        <f>MID($G37,COLUMNS($I$1:S37),1)*1</f>
        <v>7</v>
      </c>
      <c r="T37">
        <f>MID($G37,COLUMNS($I$1:T37),1)*1</f>
        <v>7</v>
      </c>
      <c r="U37">
        <f t="shared" si="0"/>
        <v>83</v>
      </c>
      <c r="V37">
        <f t="shared" si="1"/>
        <v>7</v>
      </c>
      <c r="W37" t="str">
        <f>Tabla_Consulta_desde_Flexline[[#This Row],[Ean_ceros]]&amp;V37</f>
        <v>6700121026777</v>
      </c>
      <c r="Y37">
        <f>IF(MID(Tabla_Consulta_desde_Flexline[[#This Row],[producto]],1,1)="C",67,84)</f>
        <v>67</v>
      </c>
      <c r="AA37" t="str">
        <f>CONCATENATE("INSERT INTO PRODCODBARRA (EMPRESA, CODBARRA, PRODUCTO, Unidad, Factor, Linea, FactorUB, TipoCodigo) Values ('E17','",W37,"','",Tabla_Consulta_desde_Flexline[[#This Row],[producto]],"','UN',1,1,1,'EAN13')")</f>
        <v>INSERT INTO PRODCODBARRA (EMPRESA, CODBARRA, PRODUCTO, Unidad, Factor, Linea, FactorUB, TipoCodigo) Values ('E17','6700121026777','C12102677','UN',1,1,1,'EAN13')</v>
      </c>
    </row>
    <row r="38" spans="1:27" x14ac:dyDescent="0.4">
      <c r="A38" t="s">
        <v>77</v>
      </c>
      <c r="B38" t="s">
        <v>78</v>
      </c>
      <c r="C38" t="s">
        <v>4</v>
      </c>
      <c r="D38" t="s">
        <v>4</v>
      </c>
      <c r="E38" t="s">
        <v>1692</v>
      </c>
      <c r="F38" t="s">
        <v>2489</v>
      </c>
      <c r="G38" t="str">
        <f>IF(MID(Tabla_Consulta_desde_Flexline[[#This Row],[producto]],1,1)="C",67,84)&amp;CONCATENATE("00",Tabla_Consulta_desde_Flexline[[#This Row],[EAN]])</f>
        <v>670012102678</v>
      </c>
      <c r="I38">
        <f>MID($G38,COLUMNS($I$1:I38),1)*1</f>
        <v>6</v>
      </c>
      <c r="J38">
        <f>MID($G38,COLUMNS($I$1:J38),1)*1</f>
        <v>7</v>
      </c>
      <c r="K38">
        <f>MID($G38,COLUMNS($I$1:K38),1)*1</f>
        <v>0</v>
      </c>
      <c r="L38">
        <f>MID($G38,COLUMNS($I$1:L38),1)*1</f>
        <v>0</v>
      </c>
      <c r="M38">
        <f>MID($G38,COLUMNS($I$1:M38),1)*1</f>
        <v>1</v>
      </c>
      <c r="N38">
        <f>MID($G38,COLUMNS($I$1:N38),1)*1</f>
        <v>2</v>
      </c>
      <c r="O38">
        <f>MID($G38,COLUMNS($I$1:O38),1)*1</f>
        <v>1</v>
      </c>
      <c r="P38">
        <f>MID($G38,COLUMNS($I$1:P38),1)*1</f>
        <v>0</v>
      </c>
      <c r="Q38">
        <f>MID($G38,COLUMNS($I$1:Q38),1)*1</f>
        <v>2</v>
      </c>
      <c r="R38">
        <f>MID($G38,COLUMNS($I$1:R38),1)*1</f>
        <v>6</v>
      </c>
      <c r="S38">
        <f>MID($G38,COLUMNS($I$1:S38),1)*1</f>
        <v>7</v>
      </c>
      <c r="T38">
        <f>MID($G38,COLUMNS($I$1:T38),1)*1</f>
        <v>8</v>
      </c>
      <c r="U38">
        <f t="shared" si="0"/>
        <v>86</v>
      </c>
      <c r="V38">
        <f t="shared" si="1"/>
        <v>4</v>
      </c>
      <c r="W38" t="str">
        <f>Tabla_Consulta_desde_Flexline[[#This Row],[Ean_ceros]]&amp;V38</f>
        <v>6700121026784</v>
      </c>
      <c r="Y38">
        <f>IF(MID(Tabla_Consulta_desde_Flexline[[#This Row],[producto]],1,1)="C",67,84)</f>
        <v>67</v>
      </c>
      <c r="AA38" t="str">
        <f>CONCATENATE("INSERT INTO PRODCODBARRA (EMPRESA, CODBARRA, PRODUCTO, Unidad, Factor, Linea, FactorUB, TipoCodigo) Values ('E17','",W38,"','",Tabla_Consulta_desde_Flexline[[#This Row],[producto]],"','UN',1,1,1,'EAN13')")</f>
        <v>INSERT INTO PRODCODBARRA (EMPRESA, CODBARRA, PRODUCTO, Unidad, Factor, Linea, FactorUB, TipoCodigo) Values ('E17','6700121026784','C12102678','UN',1,1,1,'EAN13')</v>
      </c>
    </row>
    <row r="39" spans="1:27" x14ac:dyDescent="0.4">
      <c r="A39" t="s">
        <v>79</v>
      </c>
      <c r="B39" t="s">
        <v>80</v>
      </c>
      <c r="C39" t="s">
        <v>4</v>
      </c>
      <c r="D39" t="s">
        <v>4</v>
      </c>
      <c r="E39" t="s">
        <v>1693</v>
      </c>
      <c r="F39" t="s">
        <v>2490</v>
      </c>
      <c r="G39" t="str">
        <f>IF(MID(Tabla_Consulta_desde_Flexline[[#This Row],[producto]],1,1)="C",67,84)&amp;CONCATENATE("00",Tabla_Consulta_desde_Flexline[[#This Row],[EAN]])</f>
        <v>670012102679</v>
      </c>
      <c r="I39">
        <f>MID($G39,COLUMNS($I$1:I39),1)*1</f>
        <v>6</v>
      </c>
      <c r="J39">
        <f>MID($G39,COLUMNS($I$1:J39),1)*1</f>
        <v>7</v>
      </c>
      <c r="K39">
        <f>MID($G39,COLUMNS($I$1:K39),1)*1</f>
        <v>0</v>
      </c>
      <c r="L39">
        <f>MID($G39,COLUMNS($I$1:L39),1)*1</f>
        <v>0</v>
      </c>
      <c r="M39">
        <f>MID($G39,COLUMNS($I$1:M39),1)*1</f>
        <v>1</v>
      </c>
      <c r="N39">
        <f>MID($G39,COLUMNS($I$1:N39),1)*1</f>
        <v>2</v>
      </c>
      <c r="O39">
        <f>MID($G39,COLUMNS($I$1:O39),1)*1</f>
        <v>1</v>
      </c>
      <c r="P39">
        <f>MID($G39,COLUMNS($I$1:P39),1)*1</f>
        <v>0</v>
      </c>
      <c r="Q39">
        <f>MID($G39,COLUMNS($I$1:Q39),1)*1</f>
        <v>2</v>
      </c>
      <c r="R39">
        <f>MID($G39,COLUMNS($I$1:R39),1)*1</f>
        <v>6</v>
      </c>
      <c r="S39">
        <f>MID($G39,COLUMNS($I$1:S39),1)*1</f>
        <v>7</v>
      </c>
      <c r="T39">
        <f>MID($G39,COLUMNS($I$1:T39),1)*1</f>
        <v>9</v>
      </c>
      <c r="U39">
        <f t="shared" si="0"/>
        <v>89</v>
      </c>
      <c r="V39">
        <f t="shared" si="1"/>
        <v>1</v>
      </c>
      <c r="W39" t="str">
        <f>Tabla_Consulta_desde_Flexline[[#This Row],[Ean_ceros]]&amp;V39</f>
        <v>6700121026791</v>
      </c>
      <c r="Y39">
        <f>IF(MID(Tabla_Consulta_desde_Flexline[[#This Row],[producto]],1,1)="C",67,84)</f>
        <v>67</v>
      </c>
      <c r="AA39" t="str">
        <f>CONCATENATE("INSERT INTO PRODCODBARRA (EMPRESA, CODBARRA, PRODUCTO, Unidad, Factor, Linea, FactorUB, TipoCodigo) Values ('E17','",W39,"','",Tabla_Consulta_desde_Flexline[[#This Row],[producto]],"','UN',1,1,1,'EAN13')")</f>
        <v>INSERT INTO PRODCODBARRA (EMPRESA, CODBARRA, PRODUCTO, Unidad, Factor, Linea, FactorUB, TipoCodigo) Values ('E17','6700121026791','C12102679','UN',1,1,1,'EAN13')</v>
      </c>
    </row>
    <row r="40" spans="1:27" x14ac:dyDescent="0.4">
      <c r="A40" t="s">
        <v>81</v>
      </c>
      <c r="B40" t="s">
        <v>82</v>
      </c>
      <c r="C40" t="s">
        <v>4</v>
      </c>
      <c r="D40" t="s">
        <v>4</v>
      </c>
      <c r="E40" t="s">
        <v>1694</v>
      </c>
      <c r="F40" t="s">
        <v>2491</v>
      </c>
      <c r="G40" t="str">
        <f>IF(MID(Tabla_Consulta_desde_Flexline[[#This Row],[producto]],1,1)="C",67,84)&amp;CONCATENATE("00",Tabla_Consulta_desde_Flexline[[#This Row],[EAN]])</f>
        <v>670012102680</v>
      </c>
      <c r="I40">
        <f>MID($G40,COLUMNS($I$1:I40),1)*1</f>
        <v>6</v>
      </c>
      <c r="J40">
        <f>MID($G40,COLUMNS($I$1:J40),1)*1</f>
        <v>7</v>
      </c>
      <c r="K40">
        <f>MID($G40,COLUMNS($I$1:K40),1)*1</f>
        <v>0</v>
      </c>
      <c r="L40">
        <f>MID($G40,COLUMNS($I$1:L40),1)*1</f>
        <v>0</v>
      </c>
      <c r="M40">
        <f>MID($G40,COLUMNS($I$1:M40),1)*1</f>
        <v>1</v>
      </c>
      <c r="N40">
        <f>MID($G40,COLUMNS($I$1:N40),1)*1</f>
        <v>2</v>
      </c>
      <c r="O40">
        <f>MID($G40,COLUMNS($I$1:O40),1)*1</f>
        <v>1</v>
      </c>
      <c r="P40">
        <f>MID($G40,COLUMNS($I$1:P40),1)*1</f>
        <v>0</v>
      </c>
      <c r="Q40">
        <f>MID($G40,COLUMNS($I$1:Q40),1)*1</f>
        <v>2</v>
      </c>
      <c r="R40">
        <f>MID($G40,COLUMNS($I$1:R40),1)*1</f>
        <v>6</v>
      </c>
      <c r="S40">
        <f>MID($G40,COLUMNS($I$1:S40),1)*1</f>
        <v>8</v>
      </c>
      <c r="T40">
        <f>MID($G40,COLUMNS($I$1:T40),1)*1</f>
        <v>0</v>
      </c>
      <c r="U40">
        <f t="shared" si="0"/>
        <v>63</v>
      </c>
      <c r="V40">
        <f t="shared" si="1"/>
        <v>7</v>
      </c>
      <c r="W40" t="str">
        <f>Tabla_Consulta_desde_Flexline[[#This Row],[Ean_ceros]]&amp;V40</f>
        <v>6700121026807</v>
      </c>
      <c r="Y40">
        <f>IF(MID(Tabla_Consulta_desde_Flexline[[#This Row],[producto]],1,1)="C",67,84)</f>
        <v>67</v>
      </c>
      <c r="AA40" t="str">
        <f>CONCATENATE("INSERT INTO PRODCODBARRA (EMPRESA, CODBARRA, PRODUCTO, Unidad, Factor, Linea, FactorUB, TipoCodigo) Values ('E17','",W40,"','",Tabla_Consulta_desde_Flexline[[#This Row],[producto]],"','UN',1,1,1,'EAN13')")</f>
        <v>INSERT INTO PRODCODBARRA (EMPRESA, CODBARRA, PRODUCTO, Unidad, Factor, Linea, FactorUB, TipoCodigo) Values ('E17','6700121026807','C12102680','UN',1,1,1,'EAN13')</v>
      </c>
    </row>
    <row r="41" spans="1:27" x14ac:dyDescent="0.4">
      <c r="A41" t="s">
        <v>83</v>
      </c>
      <c r="B41" t="s">
        <v>84</v>
      </c>
      <c r="C41" t="s">
        <v>4</v>
      </c>
      <c r="D41" t="s">
        <v>4</v>
      </c>
      <c r="E41" t="s">
        <v>1695</v>
      </c>
      <c r="F41" t="s">
        <v>2492</v>
      </c>
      <c r="G41" t="str">
        <f>IF(MID(Tabla_Consulta_desde_Flexline[[#This Row],[producto]],1,1)="C",67,84)&amp;CONCATENATE("00",Tabla_Consulta_desde_Flexline[[#This Row],[EAN]])</f>
        <v>670012102681</v>
      </c>
      <c r="I41">
        <f>MID($G41,COLUMNS($I$1:I41),1)*1</f>
        <v>6</v>
      </c>
      <c r="J41">
        <f>MID($G41,COLUMNS($I$1:J41),1)*1</f>
        <v>7</v>
      </c>
      <c r="K41">
        <f>MID($G41,COLUMNS($I$1:K41),1)*1</f>
        <v>0</v>
      </c>
      <c r="L41">
        <f>MID($G41,COLUMNS($I$1:L41),1)*1</f>
        <v>0</v>
      </c>
      <c r="M41">
        <f>MID($G41,COLUMNS($I$1:M41),1)*1</f>
        <v>1</v>
      </c>
      <c r="N41">
        <f>MID($G41,COLUMNS($I$1:N41),1)*1</f>
        <v>2</v>
      </c>
      <c r="O41">
        <f>MID($G41,COLUMNS($I$1:O41),1)*1</f>
        <v>1</v>
      </c>
      <c r="P41">
        <f>MID($G41,COLUMNS($I$1:P41),1)*1</f>
        <v>0</v>
      </c>
      <c r="Q41">
        <f>MID($G41,COLUMNS($I$1:Q41),1)*1</f>
        <v>2</v>
      </c>
      <c r="R41">
        <f>MID($G41,COLUMNS($I$1:R41),1)*1</f>
        <v>6</v>
      </c>
      <c r="S41">
        <f>MID($G41,COLUMNS($I$1:S41),1)*1</f>
        <v>8</v>
      </c>
      <c r="T41">
        <f>MID($G41,COLUMNS($I$1:T41),1)*1</f>
        <v>1</v>
      </c>
      <c r="U41">
        <f t="shared" si="0"/>
        <v>66</v>
      </c>
      <c r="V41">
        <f t="shared" si="1"/>
        <v>4</v>
      </c>
      <c r="W41" t="str">
        <f>Tabla_Consulta_desde_Flexline[[#This Row],[Ean_ceros]]&amp;V41</f>
        <v>6700121026814</v>
      </c>
      <c r="Y41">
        <f>IF(MID(Tabla_Consulta_desde_Flexline[[#This Row],[producto]],1,1)="C",67,84)</f>
        <v>67</v>
      </c>
      <c r="AA41" t="str">
        <f>CONCATENATE("INSERT INTO PRODCODBARRA (EMPRESA, CODBARRA, PRODUCTO, Unidad, Factor, Linea, FactorUB, TipoCodigo) Values ('E17','",W41,"','",Tabla_Consulta_desde_Flexline[[#This Row],[producto]],"','UN',1,1,1,'EAN13')")</f>
        <v>INSERT INTO PRODCODBARRA (EMPRESA, CODBARRA, PRODUCTO, Unidad, Factor, Linea, FactorUB, TipoCodigo) Values ('E17','6700121026814','C12102681','UN',1,1,1,'EAN13')</v>
      </c>
    </row>
    <row r="42" spans="1:27" x14ac:dyDescent="0.4">
      <c r="A42" t="s">
        <v>85</v>
      </c>
      <c r="B42" t="s">
        <v>86</v>
      </c>
      <c r="C42" t="s">
        <v>4</v>
      </c>
      <c r="D42" t="s">
        <v>6</v>
      </c>
      <c r="E42" t="s">
        <v>1696</v>
      </c>
      <c r="F42" t="s">
        <v>2493</v>
      </c>
      <c r="G42" t="str">
        <f>IF(MID(Tabla_Consulta_desde_Flexline[[#This Row],[producto]],1,1)="C",67,84)&amp;CONCATENATE("00",Tabla_Consulta_desde_Flexline[[#This Row],[EAN]])</f>
        <v>670012104710</v>
      </c>
      <c r="I42">
        <f>MID($G42,COLUMNS($I$1:I42),1)*1</f>
        <v>6</v>
      </c>
      <c r="J42">
        <f>MID($G42,COLUMNS($I$1:J42),1)*1</f>
        <v>7</v>
      </c>
      <c r="K42">
        <f>MID($G42,COLUMNS($I$1:K42),1)*1</f>
        <v>0</v>
      </c>
      <c r="L42">
        <f>MID($G42,COLUMNS($I$1:L42),1)*1</f>
        <v>0</v>
      </c>
      <c r="M42">
        <f>MID($G42,COLUMNS($I$1:M42),1)*1</f>
        <v>1</v>
      </c>
      <c r="N42">
        <f>MID($G42,COLUMNS($I$1:N42),1)*1</f>
        <v>2</v>
      </c>
      <c r="O42">
        <f>MID($G42,COLUMNS($I$1:O42),1)*1</f>
        <v>1</v>
      </c>
      <c r="P42">
        <f>MID($G42,COLUMNS($I$1:P42),1)*1</f>
        <v>0</v>
      </c>
      <c r="Q42">
        <f>MID($G42,COLUMNS($I$1:Q42),1)*1</f>
        <v>4</v>
      </c>
      <c r="R42">
        <f>MID($G42,COLUMNS($I$1:R42),1)*1</f>
        <v>7</v>
      </c>
      <c r="S42">
        <f>MID($G42,COLUMNS($I$1:S42),1)*1</f>
        <v>1</v>
      </c>
      <c r="T42">
        <f>MID($G42,COLUMNS($I$1:T42),1)*1</f>
        <v>0</v>
      </c>
      <c r="U42">
        <f t="shared" si="0"/>
        <v>61</v>
      </c>
      <c r="V42">
        <f t="shared" si="1"/>
        <v>9</v>
      </c>
      <c r="W42" t="str">
        <f>Tabla_Consulta_desde_Flexline[[#This Row],[Ean_ceros]]&amp;V42</f>
        <v>6700121047109</v>
      </c>
      <c r="Y42">
        <f>IF(MID(Tabla_Consulta_desde_Flexline[[#This Row],[producto]],1,1)="C",67,84)</f>
        <v>67</v>
      </c>
      <c r="AA42" t="str">
        <f>CONCATENATE("INSERT INTO PRODCODBARRA (EMPRESA, CODBARRA, PRODUCTO, Unidad, Factor, Linea, FactorUB, TipoCodigo) Values ('E17','",W42,"','",Tabla_Consulta_desde_Flexline[[#This Row],[producto]],"','UN',1,1,1,'EAN13')")</f>
        <v>INSERT INTO PRODCODBARRA (EMPRESA, CODBARRA, PRODUCTO, Unidad, Factor, Linea, FactorUB, TipoCodigo) Values ('E17','6700121047109','C12104710','UN',1,1,1,'EAN13')</v>
      </c>
    </row>
    <row r="43" spans="1:27" x14ac:dyDescent="0.4">
      <c r="A43" t="s">
        <v>87</v>
      </c>
      <c r="B43" t="s">
        <v>88</v>
      </c>
      <c r="C43" t="s">
        <v>4</v>
      </c>
      <c r="D43" t="s">
        <v>6</v>
      </c>
      <c r="E43" t="s">
        <v>1697</v>
      </c>
      <c r="F43" t="s">
        <v>2494</v>
      </c>
      <c r="G43" t="str">
        <f>IF(MID(Tabla_Consulta_desde_Flexline[[#This Row],[producto]],1,1)="C",67,84)&amp;CONCATENATE("00",Tabla_Consulta_desde_Flexline[[#This Row],[EAN]])</f>
        <v>670012104711</v>
      </c>
      <c r="I43">
        <f>MID($G43,COLUMNS($I$1:I43),1)*1</f>
        <v>6</v>
      </c>
      <c r="J43">
        <f>MID($G43,COLUMNS($I$1:J43),1)*1</f>
        <v>7</v>
      </c>
      <c r="K43">
        <f>MID($G43,COLUMNS($I$1:K43),1)*1</f>
        <v>0</v>
      </c>
      <c r="L43">
        <f>MID($G43,COLUMNS($I$1:L43),1)*1</f>
        <v>0</v>
      </c>
      <c r="M43">
        <f>MID($G43,COLUMNS($I$1:M43),1)*1</f>
        <v>1</v>
      </c>
      <c r="N43">
        <f>MID($G43,COLUMNS($I$1:N43),1)*1</f>
        <v>2</v>
      </c>
      <c r="O43">
        <f>MID($G43,COLUMNS($I$1:O43),1)*1</f>
        <v>1</v>
      </c>
      <c r="P43">
        <f>MID($G43,COLUMNS($I$1:P43),1)*1</f>
        <v>0</v>
      </c>
      <c r="Q43">
        <f>MID($G43,COLUMNS($I$1:Q43),1)*1</f>
        <v>4</v>
      </c>
      <c r="R43">
        <f>MID($G43,COLUMNS($I$1:R43),1)*1</f>
        <v>7</v>
      </c>
      <c r="S43">
        <f>MID($G43,COLUMNS($I$1:S43),1)*1</f>
        <v>1</v>
      </c>
      <c r="T43">
        <f>MID($G43,COLUMNS($I$1:T43),1)*1</f>
        <v>1</v>
      </c>
      <c r="U43">
        <f t="shared" si="0"/>
        <v>64</v>
      </c>
      <c r="V43">
        <f t="shared" si="1"/>
        <v>6</v>
      </c>
      <c r="W43" t="str">
        <f>Tabla_Consulta_desde_Flexline[[#This Row],[Ean_ceros]]&amp;V43</f>
        <v>6700121047116</v>
      </c>
      <c r="Y43">
        <f>IF(MID(Tabla_Consulta_desde_Flexline[[#This Row],[producto]],1,1)="C",67,84)</f>
        <v>67</v>
      </c>
      <c r="AA43" t="str">
        <f>CONCATENATE("INSERT INTO PRODCODBARRA (EMPRESA, CODBARRA, PRODUCTO, Unidad, Factor, Linea, FactorUB, TipoCodigo) Values ('E17','",W43,"','",Tabla_Consulta_desde_Flexline[[#This Row],[producto]],"','UN',1,1,1,'EAN13')")</f>
        <v>INSERT INTO PRODCODBARRA (EMPRESA, CODBARRA, PRODUCTO, Unidad, Factor, Linea, FactorUB, TipoCodigo) Values ('E17','6700121047116','C12104711','UN',1,1,1,'EAN13')</v>
      </c>
    </row>
    <row r="44" spans="1:27" x14ac:dyDescent="0.4">
      <c r="A44" t="s">
        <v>89</v>
      </c>
      <c r="B44" t="s">
        <v>90</v>
      </c>
      <c r="C44" t="s">
        <v>4</v>
      </c>
      <c r="D44" t="s">
        <v>6</v>
      </c>
      <c r="E44" t="s">
        <v>1698</v>
      </c>
      <c r="F44" t="s">
        <v>2495</v>
      </c>
      <c r="G44" t="str">
        <f>IF(MID(Tabla_Consulta_desde_Flexline[[#This Row],[producto]],1,1)="C",67,84)&amp;CONCATENATE("00",Tabla_Consulta_desde_Flexline[[#This Row],[EAN]])</f>
        <v>670012104714</v>
      </c>
      <c r="I44">
        <f>MID($G44,COLUMNS($I$1:I44),1)*1</f>
        <v>6</v>
      </c>
      <c r="J44">
        <f>MID($G44,COLUMNS($I$1:J44),1)*1</f>
        <v>7</v>
      </c>
      <c r="K44">
        <f>MID($G44,COLUMNS($I$1:K44),1)*1</f>
        <v>0</v>
      </c>
      <c r="L44">
        <f>MID($G44,COLUMNS($I$1:L44),1)*1</f>
        <v>0</v>
      </c>
      <c r="M44">
        <f>MID($G44,COLUMNS($I$1:M44),1)*1</f>
        <v>1</v>
      </c>
      <c r="N44">
        <f>MID($G44,COLUMNS($I$1:N44),1)*1</f>
        <v>2</v>
      </c>
      <c r="O44">
        <f>MID($G44,COLUMNS($I$1:O44),1)*1</f>
        <v>1</v>
      </c>
      <c r="P44">
        <f>MID($G44,COLUMNS($I$1:P44),1)*1</f>
        <v>0</v>
      </c>
      <c r="Q44">
        <f>MID($G44,COLUMNS($I$1:Q44),1)*1</f>
        <v>4</v>
      </c>
      <c r="R44">
        <f>MID($G44,COLUMNS($I$1:R44),1)*1</f>
        <v>7</v>
      </c>
      <c r="S44">
        <f>MID($G44,COLUMNS($I$1:S44),1)*1</f>
        <v>1</v>
      </c>
      <c r="T44">
        <f>MID($G44,COLUMNS($I$1:T44),1)*1</f>
        <v>4</v>
      </c>
      <c r="U44">
        <f t="shared" si="0"/>
        <v>73</v>
      </c>
      <c r="V44">
        <f t="shared" si="1"/>
        <v>7</v>
      </c>
      <c r="W44" t="str">
        <f>Tabla_Consulta_desde_Flexline[[#This Row],[Ean_ceros]]&amp;V44</f>
        <v>6700121047147</v>
      </c>
      <c r="Y44">
        <f>IF(MID(Tabla_Consulta_desde_Flexline[[#This Row],[producto]],1,1)="C",67,84)</f>
        <v>67</v>
      </c>
      <c r="AA44" t="str">
        <f>CONCATENATE("INSERT INTO PRODCODBARRA (EMPRESA, CODBARRA, PRODUCTO, Unidad, Factor, Linea, FactorUB, TipoCodigo) Values ('E17','",W44,"','",Tabla_Consulta_desde_Flexline[[#This Row],[producto]],"','UN',1,1,1,'EAN13')")</f>
        <v>INSERT INTO PRODCODBARRA (EMPRESA, CODBARRA, PRODUCTO, Unidad, Factor, Linea, FactorUB, TipoCodigo) Values ('E17','6700121047147','C12104714','UN',1,1,1,'EAN13')</v>
      </c>
    </row>
    <row r="45" spans="1:27" x14ac:dyDescent="0.4">
      <c r="A45" t="s">
        <v>91</v>
      </c>
      <c r="B45" t="s">
        <v>92</v>
      </c>
      <c r="C45" t="s">
        <v>4</v>
      </c>
      <c r="D45" t="s">
        <v>6</v>
      </c>
      <c r="E45" t="s">
        <v>1699</v>
      </c>
      <c r="F45" t="s">
        <v>2496</v>
      </c>
      <c r="G45" t="str">
        <f>IF(MID(Tabla_Consulta_desde_Flexline[[#This Row],[producto]],1,1)="C",67,84)&amp;CONCATENATE("00",Tabla_Consulta_desde_Flexline[[#This Row],[EAN]])</f>
        <v>670012104716</v>
      </c>
      <c r="I45">
        <f>MID($G45,COLUMNS($I$1:I45),1)*1</f>
        <v>6</v>
      </c>
      <c r="J45">
        <f>MID($G45,COLUMNS($I$1:J45),1)*1</f>
        <v>7</v>
      </c>
      <c r="K45">
        <f>MID($G45,COLUMNS($I$1:K45),1)*1</f>
        <v>0</v>
      </c>
      <c r="L45">
        <f>MID($G45,COLUMNS($I$1:L45),1)*1</f>
        <v>0</v>
      </c>
      <c r="M45">
        <f>MID($G45,COLUMNS($I$1:M45),1)*1</f>
        <v>1</v>
      </c>
      <c r="N45">
        <f>MID($G45,COLUMNS($I$1:N45),1)*1</f>
        <v>2</v>
      </c>
      <c r="O45">
        <f>MID($G45,COLUMNS($I$1:O45),1)*1</f>
        <v>1</v>
      </c>
      <c r="P45">
        <f>MID($G45,COLUMNS($I$1:P45),1)*1</f>
        <v>0</v>
      </c>
      <c r="Q45">
        <f>MID($G45,COLUMNS($I$1:Q45),1)*1</f>
        <v>4</v>
      </c>
      <c r="R45">
        <f>MID($G45,COLUMNS($I$1:R45),1)*1</f>
        <v>7</v>
      </c>
      <c r="S45">
        <f>MID($G45,COLUMNS($I$1:S45),1)*1</f>
        <v>1</v>
      </c>
      <c r="T45">
        <f>MID($G45,COLUMNS($I$1:T45),1)*1</f>
        <v>6</v>
      </c>
      <c r="U45">
        <f t="shared" si="0"/>
        <v>79</v>
      </c>
      <c r="V45">
        <f t="shared" si="1"/>
        <v>1</v>
      </c>
      <c r="W45" t="str">
        <f>Tabla_Consulta_desde_Flexline[[#This Row],[Ean_ceros]]&amp;V45</f>
        <v>6700121047161</v>
      </c>
      <c r="Y45">
        <f>IF(MID(Tabla_Consulta_desde_Flexline[[#This Row],[producto]],1,1)="C",67,84)</f>
        <v>67</v>
      </c>
      <c r="AA45" t="str">
        <f>CONCATENATE("INSERT INTO PRODCODBARRA (EMPRESA, CODBARRA, PRODUCTO, Unidad, Factor, Linea, FactorUB, TipoCodigo) Values ('E17','",W45,"','",Tabla_Consulta_desde_Flexline[[#This Row],[producto]],"','UN',1,1,1,'EAN13')")</f>
        <v>INSERT INTO PRODCODBARRA (EMPRESA, CODBARRA, PRODUCTO, Unidad, Factor, Linea, FactorUB, TipoCodigo) Values ('E17','6700121047161','C12104716','UN',1,1,1,'EAN13')</v>
      </c>
    </row>
    <row r="46" spans="1:27" x14ac:dyDescent="0.4">
      <c r="A46" t="s">
        <v>93</v>
      </c>
      <c r="B46" t="s">
        <v>94</v>
      </c>
      <c r="C46" t="s">
        <v>4</v>
      </c>
      <c r="D46" t="s">
        <v>6</v>
      </c>
      <c r="E46" t="s">
        <v>1700</v>
      </c>
      <c r="F46" t="s">
        <v>2497</v>
      </c>
      <c r="G46" t="str">
        <f>IF(MID(Tabla_Consulta_desde_Flexline[[#This Row],[producto]],1,1)="C",67,84)&amp;CONCATENATE("00",Tabla_Consulta_desde_Flexline[[#This Row],[EAN]])</f>
        <v>670012104717</v>
      </c>
      <c r="I46">
        <f>MID($G46,COLUMNS($I$1:I46),1)*1</f>
        <v>6</v>
      </c>
      <c r="J46">
        <f>MID($G46,COLUMNS($I$1:J46),1)*1</f>
        <v>7</v>
      </c>
      <c r="K46">
        <f>MID($G46,COLUMNS($I$1:K46),1)*1</f>
        <v>0</v>
      </c>
      <c r="L46">
        <f>MID($G46,COLUMNS($I$1:L46),1)*1</f>
        <v>0</v>
      </c>
      <c r="M46">
        <f>MID($G46,COLUMNS($I$1:M46),1)*1</f>
        <v>1</v>
      </c>
      <c r="N46">
        <f>MID($G46,COLUMNS($I$1:N46),1)*1</f>
        <v>2</v>
      </c>
      <c r="O46">
        <f>MID($G46,COLUMNS($I$1:O46),1)*1</f>
        <v>1</v>
      </c>
      <c r="P46">
        <f>MID($G46,COLUMNS($I$1:P46),1)*1</f>
        <v>0</v>
      </c>
      <c r="Q46">
        <f>MID($G46,COLUMNS($I$1:Q46),1)*1</f>
        <v>4</v>
      </c>
      <c r="R46">
        <f>MID($G46,COLUMNS($I$1:R46),1)*1</f>
        <v>7</v>
      </c>
      <c r="S46">
        <f>MID($G46,COLUMNS($I$1:S46),1)*1</f>
        <v>1</v>
      </c>
      <c r="T46">
        <f>MID($G46,COLUMNS($I$1:T46),1)*1</f>
        <v>7</v>
      </c>
      <c r="U46">
        <f t="shared" si="0"/>
        <v>82</v>
      </c>
      <c r="V46">
        <f t="shared" si="1"/>
        <v>8</v>
      </c>
      <c r="W46" t="str">
        <f>Tabla_Consulta_desde_Flexline[[#This Row],[Ean_ceros]]&amp;V46</f>
        <v>6700121047178</v>
      </c>
      <c r="Y46">
        <f>IF(MID(Tabla_Consulta_desde_Flexline[[#This Row],[producto]],1,1)="C",67,84)</f>
        <v>67</v>
      </c>
      <c r="AA46" t="str">
        <f>CONCATENATE("INSERT INTO PRODCODBARRA (EMPRESA, CODBARRA, PRODUCTO, Unidad, Factor, Linea, FactorUB, TipoCodigo) Values ('E17','",W46,"','",Tabla_Consulta_desde_Flexline[[#This Row],[producto]],"','UN',1,1,1,'EAN13')")</f>
        <v>INSERT INTO PRODCODBARRA (EMPRESA, CODBARRA, PRODUCTO, Unidad, Factor, Linea, FactorUB, TipoCodigo) Values ('E17','6700121047178','C12104717','UN',1,1,1,'EAN13')</v>
      </c>
    </row>
    <row r="47" spans="1:27" x14ac:dyDescent="0.4">
      <c r="A47" t="s">
        <v>95</v>
      </c>
      <c r="B47" t="s">
        <v>96</v>
      </c>
      <c r="C47" t="s">
        <v>4</v>
      </c>
      <c r="D47" t="s">
        <v>6</v>
      </c>
      <c r="E47" t="s">
        <v>1701</v>
      </c>
      <c r="F47" t="s">
        <v>2498</v>
      </c>
      <c r="G47" t="str">
        <f>IF(MID(Tabla_Consulta_desde_Flexline[[#This Row],[producto]],1,1)="C",67,84)&amp;CONCATENATE("00",Tabla_Consulta_desde_Flexline[[#This Row],[EAN]])</f>
        <v>670012104719</v>
      </c>
      <c r="I47">
        <f>MID($G47,COLUMNS($I$1:I47),1)*1</f>
        <v>6</v>
      </c>
      <c r="J47">
        <f>MID($G47,COLUMNS($I$1:J47),1)*1</f>
        <v>7</v>
      </c>
      <c r="K47">
        <f>MID($G47,COLUMNS($I$1:K47),1)*1</f>
        <v>0</v>
      </c>
      <c r="L47">
        <f>MID($G47,COLUMNS($I$1:L47),1)*1</f>
        <v>0</v>
      </c>
      <c r="M47">
        <f>MID($G47,COLUMNS($I$1:M47),1)*1</f>
        <v>1</v>
      </c>
      <c r="N47">
        <f>MID($G47,COLUMNS($I$1:N47),1)*1</f>
        <v>2</v>
      </c>
      <c r="O47">
        <f>MID($G47,COLUMNS($I$1:O47),1)*1</f>
        <v>1</v>
      </c>
      <c r="P47">
        <f>MID($G47,COLUMNS($I$1:P47),1)*1</f>
        <v>0</v>
      </c>
      <c r="Q47">
        <f>MID($G47,COLUMNS($I$1:Q47),1)*1</f>
        <v>4</v>
      </c>
      <c r="R47">
        <f>MID($G47,COLUMNS($I$1:R47),1)*1</f>
        <v>7</v>
      </c>
      <c r="S47">
        <f>MID($G47,COLUMNS($I$1:S47),1)*1</f>
        <v>1</v>
      </c>
      <c r="T47">
        <f>MID($G47,COLUMNS($I$1:T47),1)*1</f>
        <v>9</v>
      </c>
      <c r="U47">
        <f t="shared" si="0"/>
        <v>88</v>
      </c>
      <c r="V47">
        <f t="shared" si="1"/>
        <v>2</v>
      </c>
      <c r="W47" t="str">
        <f>Tabla_Consulta_desde_Flexline[[#This Row],[Ean_ceros]]&amp;V47</f>
        <v>6700121047192</v>
      </c>
      <c r="Y47">
        <f>IF(MID(Tabla_Consulta_desde_Flexline[[#This Row],[producto]],1,1)="C",67,84)</f>
        <v>67</v>
      </c>
      <c r="AA47" t="str">
        <f>CONCATENATE("INSERT INTO PRODCODBARRA (EMPRESA, CODBARRA, PRODUCTO, Unidad, Factor, Linea, FactorUB, TipoCodigo) Values ('E17','",W47,"','",Tabla_Consulta_desde_Flexline[[#This Row],[producto]],"','UN',1,1,1,'EAN13')")</f>
        <v>INSERT INTO PRODCODBARRA (EMPRESA, CODBARRA, PRODUCTO, Unidad, Factor, Linea, FactorUB, TipoCodigo) Values ('E17','6700121047192','C12104719','UN',1,1,1,'EAN13')</v>
      </c>
    </row>
    <row r="48" spans="1:27" x14ac:dyDescent="0.4">
      <c r="A48" t="s">
        <v>97</v>
      </c>
      <c r="B48" t="s">
        <v>98</v>
      </c>
      <c r="C48" t="s">
        <v>4</v>
      </c>
      <c r="D48" t="s">
        <v>6</v>
      </c>
      <c r="E48" t="s">
        <v>1702</v>
      </c>
      <c r="F48" t="s">
        <v>2499</v>
      </c>
      <c r="G48" t="str">
        <f>IF(MID(Tabla_Consulta_desde_Flexline[[#This Row],[producto]],1,1)="C",67,84)&amp;CONCATENATE("00",Tabla_Consulta_desde_Flexline[[#This Row],[EAN]])</f>
        <v>670012104720</v>
      </c>
      <c r="I48">
        <f>MID($G48,COLUMNS($I$1:I48),1)*1</f>
        <v>6</v>
      </c>
      <c r="J48">
        <f>MID($G48,COLUMNS($I$1:J48),1)*1</f>
        <v>7</v>
      </c>
      <c r="K48">
        <f>MID($G48,COLUMNS($I$1:K48),1)*1</f>
        <v>0</v>
      </c>
      <c r="L48">
        <f>MID($G48,COLUMNS($I$1:L48),1)*1</f>
        <v>0</v>
      </c>
      <c r="M48">
        <f>MID($G48,COLUMNS($I$1:M48),1)*1</f>
        <v>1</v>
      </c>
      <c r="N48">
        <f>MID($G48,COLUMNS($I$1:N48),1)*1</f>
        <v>2</v>
      </c>
      <c r="O48">
        <f>MID($G48,COLUMNS($I$1:O48),1)*1</f>
        <v>1</v>
      </c>
      <c r="P48">
        <f>MID($G48,COLUMNS($I$1:P48),1)*1</f>
        <v>0</v>
      </c>
      <c r="Q48">
        <f>MID($G48,COLUMNS($I$1:Q48),1)*1</f>
        <v>4</v>
      </c>
      <c r="R48">
        <f>MID($G48,COLUMNS($I$1:R48),1)*1</f>
        <v>7</v>
      </c>
      <c r="S48">
        <f>MID($G48,COLUMNS($I$1:S48),1)*1</f>
        <v>2</v>
      </c>
      <c r="T48">
        <f>MID($G48,COLUMNS($I$1:T48),1)*1</f>
        <v>0</v>
      </c>
      <c r="U48">
        <f t="shared" si="0"/>
        <v>62</v>
      </c>
      <c r="V48">
        <f t="shared" si="1"/>
        <v>8</v>
      </c>
      <c r="W48" t="str">
        <f>Tabla_Consulta_desde_Flexline[[#This Row],[Ean_ceros]]&amp;V48</f>
        <v>6700121047208</v>
      </c>
      <c r="Y48">
        <f>IF(MID(Tabla_Consulta_desde_Flexline[[#This Row],[producto]],1,1)="C",67,84)</f>
        <v>67</v>
      </c>
      <c r="AA48" t="str">
        <f>CONCATENATE("INSERT INTO PRODCODBARRA (EMPRESA, CODBARRA, PRODUCTO, Unidad, Factor, Linea, FactorUB, TipoCodigo) Values ('E17','",W48,"','",Tabla_Consulta_desde_Flexline[[#This Row],[producto]],"','UN',1,1,1,'EAN13')")</f>
        <v>INSERT INTO PRODCODBARRA (EMPRESA, CODBARRA, PRODUCTO, Unidad, Factor, Linea, FactorUB, TipoCodigo) Values ('E17','6700121047208','C12104720','UN',1,1,1,'EAN13')</v>
      </c>
    </row>
    <row r="49" spans="1:27" x14ac:dyDescent="0.4">
      <c r="A49" t="s">
        <v>99</v>
      </c>
      <c r="B49" t="s">
        <v>100</v>
      </c>
      <c r="C49" t="s">
        <v>4</v>
      </c>
      <c r="D49" t="s">
        <v>6</v>
      </c>
      <c r="E49" t="s">
        <v>1703</v>
      </c>
      <c r="F49" t="s">
        <v>2500</v>
      </c>
      <c r="G49" t="str">
        <f>IF(MID(Tabla_Consulta_desde_Flexline[[#This Row],[producto]],1,1)="C",67,84)&amp;CONCATENATE("00",Tabla_Consulta_desde_Flexline[[#This Row],[EAN]])</f>
        <v>670012104733</v>
      </c>
      <c r="I49">
        <f>MID($G49,COLUMNS($I$1:I49),1)*1</f>
        <v>6</v>
      </c>
      <c r="J49">
        <f>MID($G49,COLUMNS($I$1:J49),1)*1</f>
        <v>7</v>
      </c>
      <c r="K49">
        <f>MID($G49,COLUMNS($I$1:K49),1)*1</f>
        <v>0</v>
      </c>
      <c r="L49">
        <f>MID($G49,COLUMNS($I$1:L49),1)*1</f>
        <v>0</v>
      </c>
      <c r="M49">
        <f>MID($G49,COLUMNS($I$1:M49),1)*1</f>
        <v>1</v>
      </c>
      <c r="N49">
        <f>MID($G49,COLUMNS($I$1:N49),1)*1</f>
        <v>2</v>
      </c>
      <c r="O49">
        <f>MID($G49,COLUMNS($I$1:O49),1)*1</f>
        <v>1</v>
      </c>
      <c r="P49">
        <f>MID($G49,COLUMNS($I$1:P49),1)*1</f>
        <v>0</v>
      </c>
      <c r="Q49">
        <f>MID($G49,COLUMNS($I$1:Q49),1)*1</f>
        <v>4</v>
      </c>
      <c r="R49">
        <f>MID($G49,COLUMNS($I$1:R49),1)*1</f>
        <v>7</v>
      </c>
      <c r="S49">
        <f>MID($G49,COLUMNS($I$1:S49),1)*1</f>
        <v>3</v>
      </c>
      <c r="T49">
        <f>MID($G49,COLUMNS($I$1:T49),1)*1</f>
        <v>3</v>
      </c>
      <c r="U49">
        <f t="shared" si="0"/>
        <v>72</v>
      </c>
      <c r="V49">
        <f t="shared" si="1"/>
        <v>8</v>
      </c>
      <c r="W49" t="str">
        <f>Tabla_Consulta_desde_Flexline[[#This Row],[Ean_ceros]]&amp;V49</f>
        <v>6700121047338</v>
      </c>
      <c r="Y49">
        <f>IF(MID(Tabla_Consulta_desde_Flexline[[#This Row],[producto]],1,1)="C",67,84)</f>
        <v>67</v>
      </c>
      <c r="AA49" t="str">
        <f>CONCATENATE("INSERT INTO PRODCODBARRA (EMPRESA, CODBARRA, PRODUCTO, Unidad, Factor, Linea, FactorUB, TipoCodigo) Values ('E17','",W49,"','",Tabla_Consulta_desde_Flexline[[#This Row],[producto]],"','UN',1,1,1,'EAN13')")</f>
        <v>INSERT INTO PRODCODBARRA (EMPRESA, CODBARRA, PRODUCTO, Unidad, Factor, Linea, FactorUB, TipoCodigo) Values ('E17','6700121047338','C12104733','UN',1,1,1,'EAN13')</v>
      </c>
    </row>
    <row r="50" spans="1:27" x14ac:dyDescent="0.4">
      <c r="A50" t="s">
        <v>101</v>
      </c>
      <c r="B50" t="s">
        <v>102</v>
      </c>
      <c r="C50" t="s">
        <v>4</v>
      </c>
      <c r="D50" t="s">
        <v>6</v>
      </c>
      <c r="E50" t="s">
        <v>1704</v>
      </c>
      <c r="F50" t="s">
        <v>2501</v>
      </c>
      <c r="G50" t="str">
        <f>IF(MID(Tabla_Consulta_desde_Flexline[[#This Row],[producto]],1,1)="C",67,84)&amp;CONCATENATE("00",Tabla_Consulta_desde_Flexline[[#This Row],[EAN]])</f>
        <v>670012104745</v>
      </c>
      <c r="I50">
        <f>MID($G50,COLUMNS($I$1:I50),1)*1</f>
        <v>6</v>
      </c>
      <c r="J50">
        <f>MID($G50,COLUMNS($I$1:J50),1)*1</f>
        <v>7</v>
      </c>
      <c r="K50">
        <f>MID($G50,COLUMNS($I$1:K50),1)*1</f>
        <v>0</v>
      </c>
      <c r="L50">
        <f>MID($G50,COLUMNS($I$1:L50),1)*1</f>
        <v>0</v>
      </c>
      <c r="M50">
        <f>MID($G50,COLUMNS($I$1:M50),1)*1</f>
        <v>1</v>
      </c>
      <c r="N50">
        <f>MID($G50,COLUMNS($I$1:N50),1)*1</f>
        <v>2</v>
      </c>
      <c r="O50">
        <f>MID($G50,COLUMNS($I$1:O50),1)*1</f>
        <v>1</v>
      </c>
      <c r="P50">
        <f>MID($G50,COLUMNS($I$1:P50),1)*1</f>
        <v>0</v>
      </c>
      <c r="Q50">
        <f>MID($G50,COLUMNS($I$1:Q50),1)*1</f>
        <v>4</v>
      </c>
      <c r="R50">
        <f>MID($G50,COLUMNS($I$1:R50),1)*1</f>
        <v>7</v>
      </c>
      <c r="S50">
        <f>MID($G50,COLUMNS($I$1:S50),1)*1</f>
        <v>4</v>
      </c>
      <c r="T50">
        <f>MID($G50,COLUMNS($I$1:T50),1)*1</f>
        <v>5</v>
      </c>
      <c r="U50">
        <f t="shared" si="0"/>
        <v>79</v>
      </c>
      <c r="V50">
        <f t="shared" si="1"/>
        <v>1</v>
      </c>
      <c r="W50" t="str">
        <f>Tabla_Consulta_desde_Flexline[[#This Row],[Ean_ceros]]&amp;V50</f>
        <v>6700121047451</v>
      </c>
      <c r="Y50">
        <f>IF(MID(Tabla_Consulta_desde_Flexline[[#This Row],[producto]],1,1)="C",67,84)</f>
        <v>67</v>
      </c>
      <c r="AA50" t="str">
        <f>CONCATENATE("INSERT INTO PRODCODBARRA (EMPRESA, CODBARRA, PRODUCTO, Unidad, Factor, Linea, FactorUB, TipoCodigo) Values ('E17','",W50,"','",Tabla_Consulta_desde_Flexline[[#This Row],[producto]],"','UN',1,1,1,'EAN13')")</f>
        <v>INSERT INTO PRODCODBARRA (EMPRESA, CODBARRA, PRODUCTO, Unidad, Factor, Linea, FactorUB, TipoCodigo) Values ('E17','6700121047451','C12104745','UN',1,1,1,'EAN13')</v>
      </c>
    </row>
    <row r="51" spans="1:27" x14ac:dyDescent="0.4">
      <c r="A51" t="s">
        <v>103</v>
      </c>
      <c r="B51" t="s">
        <v>104</v>
      </c>
      <c r="C51" t="s">
        <v>4</v>
      </c>
      <c r="D51" t="s">
        <v>6</v>
      </c>
      <c r="E51" t="s">
        <v>1705</v>
      </c>
      <c r="F51" t="s">
        <v>2502</v>
      </c>
      <c r="G51" t="str">
        <f>IF(MID(Tabla_Consulta_desde_Flexline[[#This Row],[producto]],1,1)="C",67,84)&amp;CONCATENATE("00",Tabla_Consulta_desde_Flexline[[#This Row],[EAN]])</f>
        <v>670012104746</v>
      </c>
      <c r="I51">
        <f>MID($G51,COLUMNS($I$1:I51),1)*1</f>
        <v>6</v>
      </c>
      <c r="J51">
        <f>MID($G51,COLUMNS($I$1:J51),1)*1</f>
        <v>7</v>
      </c>
      <c r="K51">
        <f>MID($G51,COLUMNS($I$1:K51),1)*1</f>
        <v>0</v>
      </c>
      <c r="L51">
        <f>MID($G51,COLUMNS($I$1:L51),1)*1</f>
        <v>0</v>
      </c>
      <c r="M51">
        <f>MID($G51,COLUMNS($I$1:M51),1)*1</f>
        <v>1</v>
      </c>
      <c r="N51">
        <f>MID($G51,COLUMNS($I$1:N51),1)*1</f>
        <v>2</v>
      </c>
      <c r="O51">
        <f>MID($G51,COLUMNS($I$1:O51),1)*1</f>
        <v>1</v>
      </c>
      <c r="P51">
        <f>MID($G51,COLUMNS($I$1:P51),1)*1</f>
        <v>0</v>
      </c>
      <c r="Q51">
        <f>MID($G51,COLUMNS($I$1:Q51),1)*1</f>
        <v>4</v>
      </c>
      <c r="R51">
        <f>MID($G51,COLUMNS($I$1:R51),1)*1</f>
        <v>7</v>
      </c>
      <c r="S51">
        <f>MID($G51,COLUMNS($I$1:S51),1)*1</f>
        <v>4</v>
      </c>
      <c r="T51">
        <f>MID($G51,COLUMNS($I$1:T51),1)*1</f>
        <v>6</v>
      </c>
      <c r="U51">
        <f t="shared" si="0"/>
        <v>82</v>
      </c>
      <c r="V51">
        <f t="shared" si="1"/>
        <v>8</v>
      </c>
      <c r="W51" t="str">
        <f>Tabla_Consulta_desde_Flexline[[#This Row],[Ean_ceros]]&amp;V51</f>
        <v>6700121047468</v>
      </c>
      <c r="Y51">
        <f>IF(MID(Tabla_Consulta_desde_Flexline[[#This Row],[producto]],1,1)="C",67,84)</f>
        <v>67</v>
      </c>
      <c r="AA51" t="str">
        <f>CONCATENATE("INSERT INTO PRODCODBARRA (EMPRESA, CODBARRA, PRODUCTO, Unidad, Factor, Linea, FactorUB, TipoCodigo) Values ('E17','",W51,"','",Tabla_Consulta_desde_Flexline[[#This Row],[producto]],"','UN',1,1,1,'EAN13')")</f>
        <v>INSERT INTO PRODCODBARRA (EMPRESA, CODBARRA, PRODUCTO, Unidad, Factor, Linea, FactorUB, TipoCodigo) Values ('E17','6700121047468','C12104746','UN',1,1,1,'EAN13')</v>
      </c>
    </row>
    <row r="52" spans="1:27" x14ac:dyDescent="0.4">
      <c r="A52" t="s">
        <v>105</v>
      </c>
      <c r="B52" t="s">
        <v>106</v>
      </c>
      <c r="C52" t="s">
        <v>4</v>
      </c>
      <c r="D52" t="s">
        <v>6</v>
      </c>
      <c r="E52" t="s">
        <v>1706</v>
      </c>
      <c r="F52" t="s">
        <v>2503</v>
      </c>
      <c r="G52" t="str">
        <f>IF(MID(Tabla_Consulta_desde_Flexline[[#This Row],[producto]],1,1)="C",67,84)&amp;CONCATENATE("00",Tabla_Consulta_desde_Flexline[[#This Row],[EAN]])</f>
        <v>670012104751</v>
      </c>
      <c r="I52">
        <f>MID($G52,COLUMNS($I$1:I52),1)*1</f>
        <v>6</v>
      </c>
      <c r="J52">
        <f>MID($G52,COLUMNS($I$1:J52),1)*1</f>
        <v>7</v>
      </c>
      <c r="K52">
        <f>MID($G52,COLUMNS($I$1:K52),1)*1</f>
        <v>0</v>
      </c>
      <c r="L52">
        <f>MID($G52,COLUMNS($I$1:L52),1)*1</f>
        <v>0</v>
      </c>
      <c r="M52">
        <f>MID($G52,COLUMNS($I$1:M52),1)*1</f>
        <v>1</v>
      </c>
      <c r="N52">
        <f>MID($G52,COLUMNS($I$1:N52),1)*1</f>
        <v>2</v>
      </c>
      <c r="O52">
        <f>MID($G52,COLUMNS($I$1:O52),1)*1</f>
        <v>1</v>
      </c>
      <c r="P52">
        <f>MID($G52,COLUMNS($I$1:P52),1)*1</f>
        <v>0</v>
      </c>
      <c r="Q52">
        <f>MID($G52,COLUMNS($I$1:Q52),1)*1</f>
        <v>4</v>
      </c>
      <c r="R52">
        <f>MID($G52,COLUMNS($I$1:R52),1)*1</f>
        <v>7</v>
      </c>
      <c r="S52">
        <f>MID($G52,COLUMNS($I$1:S52),1)*1</f>
        <v>5</v>
      </c>
      <c r="T52">
        <f>MID($G52,COLUMNS($I$1:T52),1)*1</f>
        <v>1</v>
      </c>
      <c r="U52">
        <f t="shared" si="0"/>
        <v>68</v>
      </c>
      <c r="V52">
        <f t="shared" si="1"/>
        <v>2</v>
      </c>
      <c r="W52" t="str">
        <f>Tabla_Consulta_desde_Flexline[[#This Row],[Ean_ceros]]&amp;V52</f>
        <v>6700121047512</v>
      </c>
      <c r="Y52">
        <f>IF(MID(Tabla_Consulta_desde_Flexline[[#This Row],[producto]],1,1)="C",67,84)</f>
        <v>67</v>
      </c>
      <c r="AA52" t="str">
        <f>CONCATENATE("INSERT INTO PRODCODBARRA (EMPRESA, CODBARRA, PRODUCTO, Unidad, Factor, Linea, FactorUB, TipoCodigo) Values ('E17','",W52,"','",Tabla_Consulta_desde_Flexline[[#This Row],[producto]],"','UN',1,1,1,'EAN13')")</f>
        <v>INSERT INTO PRODCODBARRA (EMPRESA, CODBARRA, PRODUCTO, Unidad, Factor, Linea, FactorUB, TipoCodigo) Values ('E17','6700121047512','C12104751','UN',1,1,1,'EAN13')</v>
      </c>
    </row>
    <row r="53" spans="1:27" x14ac:dyDescent="0.4">
      <c r="A53" t="s">
        <v>107</v>
      </c>
      <c r="B53" t="s">
        <v>108</v>
      </c>
      <c r="C53" t="s">
        <v>4</v>
      </c>
      <c r="D53" t="s">
        <v>6</v>
      </c>
      <c r="E53" t="s">
        <v>1707</v>
      </c>
      <c r="F53" t="s">
        <v>2504</v>
      </c>
      <c r="G53" t="str">
        <f>IF(MID(Tabla_Consulta_desde_Flexline[[#This Row],[producto]],1,1)="C",67,84)&amp;CONCATENATE("00",Tabla_Consulta_desde_Flexline[[#This Row],[EAN]])</f>
        <v>670012104752</v>
      </c>
      <c r="I53">
        <f>MID($G53,COLUMNS($I$1:I53),1)*1</f>
        <v>6</v>
      </c>
      <c r="J53">
        <f>MID($G53,COLUMNS($I$1:J53),1)*1</f>
        <v>7</v>
      </c>
      <c r="K53">
        <f>MID($G53,COLUMNS($I$1:K53),1)*1</f>
        <v>0</v>
      </c>
      <c r="L53">
        <f>MID($G53,COLUMNS($I$1:L53),1)*1</f>
        <v>0</v>
      </c>
      <c r="M53">
        <f>MID($G53,COLUMNS($I$1:M53),1)*1</f>
        <v>1</v>
      </c>
      <c r="N53">
        <f>MID($G53,COLUMNS($I$1:N53),1)*1</f>
        <v>2</v>
      </c>
      <c r="O53">
        <f>MID($G53,COLUMNS($I$1:O53),1)*1</f>
        <v>1</v>
      </c>
      <c r="P53">
        <f>MID($G53,COLUMNS($I$1:P53),1)*1</f>
        <v>0</v>
      </c>
      <c r="Q53">
        <f>MID($G53,COLUMNS($I$1:Q53),1)*1</f>
        <v>4</v>
      </c>
      <c r="R53">
        <f>MID($G53,COLUMNS($I$1:R53),1)*1</f>
        <v>7</v>
      </c>
      <c r="S53">
        <f>MID($G53,COLUMNS($I$1:S53),1)*1</f>
        <v>5</v>
      </c>
      <c r="T53">
        <f>MID($G53,COLUMNS($I$1:T53),1)*1</f>
        <v>2</v>
      </c>
      <c r="U53">
        <f t="shared" si="0"/>
        <v>71</v>
      </c>
      <c r="V53">
        <f t="shared" si="1"/>
        <v>9</v>
      </c>
      <c r="W53" t="str">
        <f>Tabla_Consulta_desde_Flexline[[#This Row],[Ean_ceros]]&amp;V53</f>
        <v>6700121047529</v>
      </c>
      <c r="Y53">
        <f>IF(MID(Tabla_Consulta_desde_Flexline[[#This Row],[producto]],1,1)="C",67,84)</f>
        <v>67</v>
      </c>
      <c r="AA53" t="str">
        <f>CONCATENATE("INSERT INTO PRODCODBARRA (EMPRESA, CODBARRA, PRODUCTO, Unidad, Factor, Linea, FactorUB, TipoCodigo) Values ('E17','",W53,"','",Tabla_Consulta_desde_Flexline[[#This Row],[producto]],"','UN',1,1,1,'EAN13')")</f>
        <v>INSERT INTO PRODCODBARRA (EMPRESA, CODBARRA, PRODUCTO, Unidad, Factor, Linea, FactorUB, TipoCodigo) Values ('E17','6700121047529','C12104752','UN',1,1,1,'EAN13')</v>
      </c>
    </row>
    <row r="54" spans="1:27" x14ac:dyDescent="0.4">
      <c r="A54" t="s">
        <v>109</v>
      </c>
      <c r="B54" t="s">
        <v>110</v>
      </c>
      <c r="C54" t="s">
        <v>4</v>
      </c>
      <c r="D54" t="s">
        <v>6</v>
      </c>
      <c r="E54" t="s">
        <v>1708</v>
      </c>
      <c r="F54" t="s">
        <v>2505</v>
      </c>
      <c r="G54" t="str">
        <f>IF(MID(Tabla_Consulta_desde_Flexline[[#This Row],[producto]],1,1)="C",67,84)&amp;CONCATENATE("00",Tabla_Consulta_desde_Flexline[[#This Row],[EAN]])</f>
        <v>670012104753</v>
      </c>
      <c r="I54">
        <f>MID($G54,COLUMNS($I$1:I54),1)*1</f>
        <v>6</v>
      </c>
      <c r="J54">
        <f>MID($G54,COLUMNS($I$1:J54),1)*1</f>
        <v>7</v>
      </c>
      <c r="K54">
        <f>MID($G54,COLUMNS($I$1:K54),1)*1</f>
        <v>0</v>
      </c>
      <c r="L54">
        <f>MID($G54,COLUMNS($I$1:L54),1)*1</f>
        <v>0</v>
      </c>
      <c r="M54">
        <f>MID($G54,COLUMNS($I$1:M54),1)*1</f>
        <v>1</v>
      </c>
      <c r="N54">
        <f>MID($G54,COLUMNS($I$1:N54),1)*1</f>
        <v>2</v>
      </c>
      <c r="O54">
        <f>MID($G54,COLUMNS($I$1:O54),1)*1</f>
        <v>1</v>
      </c>
      <c r="P54">
        <f>MID($G54,COLUMNS($I$1:P54),1)*1</f>
        <v>0</v>
      </c>
      <c r="Q54">
        <f>MID($G54,COLUMNS($I$1:Q54),1)*1</f>
        <v>4</v>
      </c>
      <c r="R54">
        <f>MID($G54,COLUMNS($I$1:R54),1)*1</f>
        <v>7</v>
      </c>
      <c r="S54">
        <f>MID($G54,COLUMNS($I$1:S54),1)*1</f>
        <v>5</v>
      </c>
      <c r="T54">
        <f>MID($G54,COLUMNS($I$1:T54),1)*1</f>
        <v>3</v>
      </c>
      <c r="U54">
        <f t="shared" si="0"/>
        <v>74</v>
      </c>
      <c r="V54">
        <f t="shared" si="1"/>
        <v>6</v>
      </c>
      <c r="W54" t="str">
        <f>Tabla_Consulta_desde_Flexline[[#This Row],[Ean_ceros]]&amp;V54</f>
        <v>6700121047536</v>
      </c>
      <c r="Y54">
        <f>IF(MID(Tabla_Consulta_desde_Flexline[[#This Row],[producto]],1,1)="C",67,84)</f>
        <v>67</v>
      </c>
      <c r="AA54" t="str">
        <f>CONCATENATE("INSERT INTO PRODCODBARRA (EMPRESA, CODBARRA, PRODUCTO, Unidad, Factor, Linea, FactorUB, TipoCodigo) Values ('E17','",W54,"','",Tabla_Consulta_desde_Flexline[[#This Row],[producto]],"','UN',1,1,1,'EAN13')")</f>
        <v>INSERT INTO PRODCODBARRA (EMPRESA, CODBARRA, PRODUCTO, Unidad, Factor, Linea, FactorUB, TipoCodigo) Values ('E17','6700121047536','C12104753','UN',1,1,1,'EAN13')</v>
      </c>
    </row>
    <row r="55" spans="1:27" x14ac:dyDescent="0.4">
      <c r="A55" t="s">
        <v>111</v>
      </c>
      <c r="B55" t="s">
        <v>112</v>
      </c>
      <c r="C55" t="s">
        <v>4</v>
      </c>
      <c r="D55" t="s">
        <v>6</v>
      </c>
      <c r="E55" t="s">
        <v>1709</v>
      </c>
      <c r="F55" t="s">
        <v>2503</v>
      </c>
      <c r="G55" t="str">
        <f>IF(MID(Tabla_Consulta_desde_Flexline[[#This Row],[producto]],1,1)="C",67,84)&amp;CONCATENATE("00",Tabla_Consulta_desde_Flexline[[#This Row],[EAN]])</f>
        <v>670012104754</v>
      </c>
      <c r="I55">
        <f>MID($G55,COLUMNS($I$1:I55),1)*1</f>
        <v>6</v>
      </c>
      <c r="J55">
        <f>MID($G55,COLUMNS($I$1:J55),1)*1</f>
        <v>7</v>
      </c>
      <c r="K55">
        <f>MID($G55,COLUMNS($I$1:K55),1)*1</f>
        <v>0</v>
      </c>
      <c r="L55">
        <f>MID($G55,COLUMNS($I$1:L55),1)*1</f>
        <v>0</v>
      </c>
      <c r="M55">
        <f>MID($G55,COLUMNS($I$1:M55),1)*1</f>
        <v>1</v>
      </c>
      <c r="N55">
        <f>MID($G55,COLUMNS($I$1:N55),1)*1</f>
        <v>2</v>
      </c>
      <c r="O55">
        <f>MID($G55,COLUMNS($I$1:O55),1)*1</f>
        <v>1</v>
      </c>
      <c r="P55">
        <f>MID($G55,COLUMNS($I$1:P55),1)*1</f>
        <v>0</v>
      </c>
      <c r="Q55">
        <f>MID($G55,COLUMNS($I$1:Q55),1)*1</f>
        <v>4</v>
      </c>
      <c r="R55">
        <f>MID($G55,COLUMNS($I$1:R55),1)*1</f>
        <v>7</v>
      </c>
      <c r="S55">
        <f>MID($G55,COLUMNS($I$1:S55),1)*1</f>
        <v>5</v>
      </c>
      <c r="T55">
        <f>MID($G55,COLUMNS($I$1:T55),1)*1</f>
        <v>4</v>
      </c>
      <c r="U55">
        <f t="shared" si="0"/>
        <v>77</v>
      </c>
      <c r="V55">
        <f t="shared" si="1"/>
        <v>3</v>
      </c>
      <c r="W55" t="str">
        <f>Tabla_Consulta_desde_Flexline[[#This Row],[Ean_ceros]]&amp;V55</f>
        <v>6700121047543</v>
      </c>
      <c r="Y55">
        <f>IF(MID(Tabla_Consulta_desde_Flexline[[#This Row],[producto]],1,1)="C",67,84)</f>
        <v>67</v>
      </c>
      <c r="AA55" t="str">
        <f>CONCATENATE("INSERT INTO PRODCODBARRA (EMPRESA, CODBARRA, PRODUCTO, Unidad, Factor, Linea, FactorUB, TipoCodigo) Values ('E17','",W55,"','",Tabla_Consulta_desde_Flexline[[#This Row],[producto]],"','UN',1,1,1,'EAN13')")</f>
        <v>INSERT INTO PRODCODBARRA (EMPRESA, CODBARRA, PRODUCTO, Unidad, Factor, Linea, FactorUB, TipoCodigo) Values ('E17','6700121047543','C12104754','UN',1,1,1,'EAN13')</v>
      </c>
    </row>
    <row r="56" spans="1:27" x14ac:dyDescent="0.4">
      <c r="A56" t="s">
        <v>113</v>
      </c>
      <c r="B56" t="s">
        <v>114</v>
      </c>
      <c r="C56" t="s">
        <v>4</v>
      </c>
      <c r="D56" t="s">
        <v>6</v>
      </c>
      <c r="E56" t="s">
        <v>1710</v>
      </c>
      <c r="F56" t="s">
        <v>2506</v>
      </c>
      <c r="G56" t="str">
        <f>IF(MID(Tabla_Consulta_desde_Flexline[[#This Row],[producto]],1,1)="C",67,84)&amp;CONCATENATE("00",Tabla_Consulta_desde_Flexline[[#This Row],[EAN]])</f>
        <v>670012104756</v>
      </c>
      <c r="I56">
        <f>MID($G56,COLUMNS($I$1:I56),1)*1</f>
        <v>6</v>
      </c>
      <c r="J56">
        <f>MID($G56,COLUMNS($I$1:J56),1)*1</f>
        <v>7</v>
      </c>
      <c r="K56">
        <f>MID($G56,COLUMNS($I$1:K56),1)*1</f>
        <v>0</v>
      </c>
      <c r="L56">
        <f>MID($G56,COLUMNS($I$1:L56),1)*1</f>
        <v>0</v>
      </c>
      <c r="M56">
        <f>MID($G56,COLUMNS($I$1:M56),1)*1</f>
        <v>1</v>
      </c>
      <c r="N56">
        <f>MID($G56,COLUMNS($I$1:N56),1)*1</f>
        <v>2</v>
      </c>
      <c r="O56">
        <f>MID($G56,COLUMNS($I$1:O56),1)*1</f>
        <v>1</v>
      </c>
      <c r="P56">
        <f>MID($G56,COLUMNS($I$1:P56),1)*1</f>
        <v>0</v>
      </c>
      <c r="Q56">
        <f>MID($G56,COLUMNS($I$1:Q56),1)*1</f>
        <v>4</v>
      </c>
      <c r="R56">
        <f>MID($G56,COLUMNS($I$1:R56),1)*1</f>
        <v>7</v>
      </c>
      <c r="S56">
        <f>MID($G56,COLUMNS($I$1:S56),1)*1</f>
        <v>5</v>
      </c>
      <c r="T56">
        <f>MID($G56,COLUMNS($I$1:T56),1)*1</f>
        <v>6</v>
      </c>
      <c r="U56">
        <f t="shared" si="0"/>
        <v>83</v>
      </c>
      <c r="V56">
        <f t="shared" si="1"/>
        <v>7</v>
      </c>
      <c r="W56" t="str">
        <f>Tabla_Consulta_desde_Flexline[[#This Row],[Ean_ceros]]&amp;V56</f>
        <v>6700121047567</v>
      </c>
      <c r="Y56">
        <f>IF(MID(Tabla_Consulta_desde_Flexline[[#This Row],[producto]],1,1)="C",67,84)</f>
        <v>67</v>
      </c>
      <c r="AA56" t="str">
        <f>CONCATENATE("INSERT INTO PRODCODBARRA (EMPRESA, CODBARRA, PRODUCTO, Unidad, Factor, Linea, FactorUB, TipoCodigo) Values ('E17','",W56,"','",Tabla_Consulta_desde_Flexline[[#This Row],[producto]],"','UN',1,1,1,'EAN13')")</f>
        <v>INSERT INTO PRODCODBARRA (EMPRESA, CODBARRA, PRODUCTO, Unidad, Factor, Linea, FactorUB, TipoCodigo) Values ('E17','6700121047567','C12104756','UN',1,1,1,'EAN13')</v>
      </c>
    </row>
    <row r="57" spans="1:27" x14ac:dyDescent="0.4">
      <c r="A57" t="s">
        <v>115</v>
      </c>
      <c r="B57" t="s">
        <v>116</v>
      </c>
      <c r="C57" t="s">
        <v>4</v>
      </c>
      <c r="D57" t="s">
        <v>6</v>
      </c>
      <c r="E57" t="s">
        <v>1711</v>
      </c>
      <c r="F57" t="s">
        <v>2506</v>
      </c>
      <c r="G57" t="str">
        <f>IF(MID(Tabla_Consulta_desde_Flexline[[#This Row],[producto]],1,1)="C",67,84)&amp;CONCATENATE("00",Tabla_Consulta_desde_Flexline[[#This Row],[EAN]])</f>
        <v>670012104757</v>
      </c>
      <c r="I57">
        <f>MID($G57,COLUMNS($I$1:I57),1)*1</f>
        <v>6</v>
      </c>
      <c r="J57">
        <f>MID($G57,COLUMNS($I$1:J57),1)*1</f>
        <v>7</v>
      </c>
      <c r="K57">
        <f>MID($G57,COLUMNS($I$1:K57),1)*1</f>
        <v>0</v>
      </c>
      <c r="L57">
        <f>MID($G57,COLUMNS($I$1:L57),1)*1</f>
        <v>0</v>
      </c>
      <c r="M57">
        <f>MID($G57,COLUMNS($I$1:M57),1)*1</f>
        <v>1</v>
      </c>
      <c r="N57">
        <f>MID($G57,COLUMNS($I$1:N57),1)*1</f>
        <v>2</v>
      </c>
      <c r="O57">
        <f>MID($G57,COLUMNS($I$1:O57),1)*1</f>
        <v>1</v>
      </c>
      <c r="P57">
        <f>MID($G57,COLUMNS($I$1:P57),1)*1</f>
        <v>0</v>
      </c>
      <c r="Q57">
        <f>MID($G57,COLUMNS($I$1:Q57),1)*1</f>
        <v>4</v>
      </c>
      <c r="R57">
        <f>MID($G57,COLUMNS($I$1:R57),1)*1</f>
        <v>7</v>
      </c>
      <c r="S57">
        <f>MID($G57,COLUMNS($I$1:S57),1)*1</f>
        <v>5</v>
      </c>
      <c r="T57">
        <f>MID($G57,COLUMNS($I$1:T57),1)*1</f>
        <v>7</v>
      </c>
      <c r="U57">
        <f t="shared" si="0"/>
        <v>86</v>
      </c>
      <c r="V57">
        <f t="shared" si="1"/>
        <v>4</v>
      </c>
      <c r="W57" t="str">
        <f>Tabla_Consulta_desde_Flexline[[#This Row],[Ean_ceros]]&amp;V57</f>
        <v>6700121047574</v>
      </c>
      <c r="Y57">
        <f>IF(MID(Tabla_Consulta_desde_Flexline[[#This Row],[producto]],1,1)="C",67,84)</f>
        <v>67</v>
      </c>
      <c r="AA57" t="str">
        <f>CONCATENATE("INSERT INTO PRODCODBARRA (EMPRESA, CODBARRA, PRODUCTO, Unidad, Factor, Linea, FactorUB, TipoCodigo) Values ('E17','",W57,"','",Tabla_Consulta_desde_Flexline[[#This Row],[producto]],"','UN',1,1,1,'EAN13')")</f>
        <v>INSERT INTO PRODCODBARRA (EMPRESA, CODBARRA, PRODUCTO, Unidad, Factor, Linea, FactorUB, TipoCodigo) Values ('E17','6700121047574','C12104757','UN',1,1,1,'EAN13')</v>
      </c>
    </row>
    <row r="58" spans="1:27" x14ac:dyDescent="0.4">
      <c r="A58" t="s">
        <v>117</v>
      </c>
      <c r="B58" t="s">
        <v>118</v>
      </c>
      <c r="C58" t="s">
        <v>4</v>
      </c>
      <c r="D58" t="s">
        <v>6</v>
      </c>
      <c r="E58" t="s">
        <v>1712</v>
      </c>
      <c r="F58" t="s">
        <v>2507</v>
      </c>
      <c r="G58" t="str">
        <f>IF(MID(Tabla_Consulta_desde_Flexline[[#This Row],[producto]],1,1)="C",67,84)&amp;CONCATENATE("00",Tabla_Consulta_desde_Flexline[[#This Row],[EAN]])</f>
        <v>670012104758</v>
      </c>
      <c r="I58">
        <f>MID($G58,COLUMNS($I$1:I58),1)*1</f>
        <v>6</v>
      </c>
      <c r="J58">
        <f>MID($G58,COLUMNS($I$1:J58),1)*1</f>
        <v>7</v>
      </c>
      <c r="K58">
        <f>MID($G58,COLUMNS($I$1:K58),1)*1</f>
        <v>0</v>
      </c>
      <c r="L58">
        <f>MID($G58,COLUMNS($I$1:L58),1)*1</f>
        <v>0</v>
      </c>
      <c r="M58">
        <f>MID($G58,COLUMNS($I$1:M58),1)*1</f>
        <v>1</v>
      </c>
      <c r="N58">
        <f>MID($G58,COLUMNS($I$1:N58),1)*1</f>
        <v>2</v>
      </c>
      <c r="O58">
        <f>MID($G58,COLUMNS($I$1:O58),1)*1</f>
        <v>1</v>
      </c>
      <c r="P58">
        <f>MID($G58,COLUMNS($I$1:P58),1)*1</f>
        <v>0</v>
      </c>
      <c r="Q58">
        <f>MID($G58,COLUMNS($I$1:Q58),1)*1</f>
        <v>4</v>
      </c>
      <c r="R58">
        <f>MID($G58,COLUMNS($I$1:R58),1)*1</f>
        <v>7</v>
      </c>
      <c r="S58">
        <f>MID($G58,COLUMNS($I$1:S58),1)*1</f>
        <v>5</v>
      </c>
      <c r="T58">
        <f>MID($G58,COLUMNS($I$1:T58),1)*1</f>
        <v>8</v>
      </c>
      <c r="U58">
        <f t="shared" si="0"/>
        <v>89</v>
      </c>
      <c r="V58">
        <f t="shared" si="1"/>
        <v>1</v>
      </c>
      <c r="W58" t="str">
        <f>Tabla_Consulta_desde_Flexline[[#This Row],[Ean_ceros]]&amp;V58</f>
        <v>6700121047581</v>
      </c>
      <c r="Y58">
        <f>IF(MID(Tabla_Consulta_desde_Flexline[[#This Row],[producto]],1,1)="C",67,84)</f>
        <v>67</v>
      </c>
      <c r="AA58" t="str">
        <f>CONCATENATE("INSERT INTO PRODCODBARRA (EMPRESA, CODBARRA, PRODUCTO, Unidad, Factor, Linea, FactorUB, TipoCodigo) Values ('E17','",W58,"','",Tabla_Consulta_desde_Flexline[[#This Row],[producto]],"','UN',1,1,1,'EAN13')")</f>
        <v>INSERT INTO PRODCODBARRA (EMPRESA, CODBARRA, PRODUCTO, Unidad, Factor, Linea, FactorUB, TipoCodigo) Values ('E17','6700121047581','C12104758','UN',1,1,1,'EAN13')</v>
      </c>
    </row>
    <row r="59" spans="1:27" x14ac:dyDescent="0.4">
      <c r="A59" t="s">
        <v>119</v>
      </c>
      <c r="B59" t="s">
        <v>120</v>
      </c>
      <c r="C59" t="s">
        <v>4</v>
      </c>
      <c r="D59" t="s">
        <v>6</v>
      </c>
      <c r="E59" t="s">
        <v>1713</v>
      </c>
      <c r="F59" t="s">
        <v>2502</v>
      </c>
      <c r="G59" t="str">
        <f>IF(MID(Tabla_Consulta_desde_Flexline[[#This Row],[producto]],1,1)="C",67,84)&amp;CONCATENATE("00",Tabla_Consulta_desde_Flexline[[#This Row],[EAN]])</f>
        <v>670012104770</v>
      </c>
      <c r="I59">
        <f>MID($G59,COLUMNS($I$1:I59),1)*1</f>
        <v>6</v>
      </c>
      <c r="J59">
        <f>MID($G59,COLUMNS($I$1:J59),1)*1</f>
        <v>7</v>
      </c>
      <c r="K59">
        <f>MID($G59,COLUMNS($I$1:K59),1)*1</f>
        <v>0</v>
      </c>
      <c r="L59">
        <f>MID($G59,COLUMNS($I$1:L59),1)*1</f>
        <v>0</v>
      </c>
      <c r="M59">
        <f>MID($G59,COLUMNS($I$1:M59),1)*1</f>
        <v>1</v>
      </c>
      <c r="N59">
        <f>MID($G59,COLUMNS($I$1:N59),1)*1</f>
        <v>2</v>
      </c>
      <c r="O59">
        <f>MID($G59,COLUMNS($I$1:O59),1)*1</f>
        <v>1</v>
      </c>
      <c r="P59">
        <f>MID($G59,COLUMNS($I$1:P59),1)*1</f>
        <v>0</v>
      </c>
      <c r="Q59">
        <f>MID($G59,COLUMNS($I$1:Q59),1)*1</f>
        <v>4</v>
      </c>
      <c r="R59">
        <f>MID($G59,COLUMNS($I$1:R59),1)*1</f>
        <v>7</v>
      </c>
      <c r="S59">
        <f>MID($G59,COLUMNS($I$1:S59),1)*1</f>
        <v>7</v>
      </c>
      <c r="T59">
        <f>MID($G59,COLUMNS($I$1:T59),1)*1</f>
        <v>0</v>
      </c>
      <c r="U59">
        <f t="shared" si="0"/>
        <v>67</v>
      </c>
      <c r="V59">
        <f t="shared" si="1"/>
        <v>3</v>
      </c>
      <c r="W59" t="str">
        <f>Tabla_Consulta_desde_Flexline[[#This Row],[Ean_ceros]]&amp;V59</f>
        <v>6700121047703</v>
      </c>
      <c r="Y59">
        <f>IF(MID(Tabla_Consulta_desde_Flexline[[#This Row],[producto]],1,1)="C",67,84)</f>
        <v>67</v>
      </c>
      <c r="AA59" t="str">
        <f>CONCATENATE("INSERT INTO PRODCODBARRA (EMPRESA, CODBARRA, PRODUCTO, Unidad, Factor, Linea, FactorUB, TipoCodigo) Values ('E17','",W59,"','",Tabla_Consulta_desde_Flexline[[#This Row],[producto]],"','UN',1,1,1,'EAN13')")</f>
        <v>INSERT INTO PRODCODBARRA (EMPRESA, CODBARRA, PRODUCTO, Unidad, Factor, Linea, FactorUB, TipoCodigo) Values ('E17','6700121047703','C12104770','UN',1,1,1,'EAN13')</v>
      </c>
    </row>
    <row r="60" spans="1:27" x14ac:dyDescent="0.4">
      <c r="A60" t="s">
        <v>121</v>
      </c>
      <c r="B60" t="s">
        <v>122</v>
      </c>
      <c r="C60" t="s">
        <v>4</v>
      </c>
      <c r="D60" t="s">
        <v>6</v>
      </c>
      <c r="E60" t="s">
        <v>1714</v>
      </c>
      <c r="F60" t="s">
        <v>2504</v>
      </c>
      <c r="G60" t="str">
        <f>IF(MID(Tabla_Consulta_desde_Flexline[[#This Row],[producto]],1,1)="C",67,84)&amp;CONCATENATE("00",Tabla_Consulta_desde_Flexline[[#This Row],[EAN]])</f>
        <v>670012104771</v>
      </c>
      <c r="I60">
        <f>MID($G60,COLUMNS($I$1:I60),1)*1</f>
        <v>6</v>
      </c>
      <c r="J60">
        <f>MID($G60,COLUMNS($I$1:J60),1)*1</f>
        <v>7</v>
      </c>
      <c r="K60">
        <f>MID($G60,COLUMNS($I$1:K60),1)*1</f>
        <v>0</v>
      </c>
      <c r="L60">
        <f>MID($G60,COLUMNS($I$1:L60),1)*1</f>
        <v>0</v>
      </c>
      <c r="M60">
        <f>MID($G60,COLUMNS($I$1:M60),1)*1</f>
        <v>1</v>
      </c>
      <c r="N60">
        <f>MID($G60,COLUMNS($I$1:N60),1)*1</f>
        <v>2</v>
      </c>
      <c r="O60">
        <f>MID($G60,COLUMNS($I$1:O60),1)*1</f>
        <v>1</v>
      </c>
      <c r="P60">
        <f>MID($G60,COLUMNS($I$1:P60),1)*1</f>
        <v>0</v>
      </c>
      <c r="Q60">
        <f>MID($G60,COLUMNS($I$1:Q60),1)*1</f>
        <v>4</v>
      </c>
      <c r="R60">
        <f>MID($G60,COLUMNS($I$1:R60),1)*1</f>
        <v>7</v>
      </c>
      <c r="S60">
        <f>MID($G60,COLUMNS($I$1:S60),1)*1</f>
        <v>7</v>
      </c>
      <c r="T60">
        <f>MID($G60,COLUMNS($I$1:T60),1)*1</f>
        <v>1</v>
      </c>
      <c r="U60">
        <f t="shared" si="0"/>
        <v>70</v>
      </c>
      <c r="V60">
        <f t="shared" si="1"/>
        <v>0</v>
      </c>
      <c r="W60" t="str">
        <f>Tabla_Consulta_desde_Flexline[[#This Row],[Ean_ceros]]&amp;V60</f>
        <v>6700121047710</v>
      </c>
      <c r="Y60">
        <f>IF(MID(Tabla_Consulta_desde_Flexline[[#This Row],[producto]],1,1)="C",67,84)</f>
        <v>67</v>
      </c>
      <c r="AA60" t="str">
        <f>CONCATENATE("INSERT INTO PRODCODBARRA (EMPRESA, CODBARRA, PRODUCTO, Unidad, Factor, Linea, FactorUB, TipoCodigo) Values ('E17','",W60,"','",Tabla_Consulta_desde_Flexline[[#This Row],[producto]],"','UN',1,1,1,'EAN13')")</f>
        <v>INSERT INTO PRODCODBARRA (EMPRESA, CODBARRA, PRODUCTO, Unidad, Factor, Linea, FactorUB, TipoCodigo) Values ('E17','6700121047710','C12104771','UN',1,1,1,'EAN13')</v>
      </c>
    </row>
    <row r="61" spans="1:27" x14ac:dyDescent="0.4">
      <c r="A61" t="s">
        <v>123</v>
      </c>
      <c r="B61" t="s">
        <v>124</v>
      </c>
      <c r="C61" t="s">
        <v>4</v>
      </c>
      <c r="D61" t="s">
        <v>6</v>
      </c>
      <c r="E61" t="s">
        <v>1715</v>
      </c>
      <c r="F61" t="s">
        <v>2508</v>
      </c>
      <c r="G61" t="str">
        <f>IF(MID(Tabla_Consulta_desde_Flexline[[#This Row],[producto]],1,1)="C",67,84)&amp;CONCATENATE("00",Tabla_Consulta_desde_Flexline[[#This Row],[EAN]])</f>
        <v>670012104774</v>
      </c>
      <c r="I61">
        <f>MID($G61,COLUMNS($I$1:I61),1)*1</f>
        <v>6</v>
      </c>
      <c r="J61">
        <f>MID($G61,COLUMNS($I$1:J61),1)*1</f>
        <v>7</v>
      </c>
      <c r="K61">
        <f>MID($G61,COLUMNS($I$1:K61),1)*1</f>
        <v>0</v>
      </c>
      <c r="L61">
        <f>MID($G61,COLUMNS($I$1:L61),1)*1</f>
        <v>0</v>
      </c>
      <c r="M61">
        <f>MID($G61,COLUMNS($I$1:M61),1)*1</f>
        <v>1</v>
      </c>
      <c r="N61">
        <f>MID($G61,COLUMNS($I$1:N61),1)*1</f>
        <v>2</v>
      </c>
      <c r="O61">
        <f>MID($G61,COLUMNS($I$1:O61),1)*1</f>
        <v>1</v>
      </c>
      <c r="P61">
        <f>MID($G61,COLUMNS($I$1:P61),1)*1</f>
        <v>0</v>
      </c>
      <c r="Q61">
        <f>MID($G61,COLUMNS($I$1:Q61),1)*1</f>
        <v>4</v>
      </c>
      <c r="R61">
        <f>MID($G61,COLUMNS($I$1:R61),1)*1</f>
        <v>7</v>
      </c>
      <c r="S61">
        <f>MID($G61,COLUMNS($I$1:S61),1)*1</f>
        <v>7</v>
      </c>
      <c r="T61">
        <f>MID($G61,COLUMNS($I$1:T61),1)*1</f>
        <v>4</v>
      </c>
      <c r="U61">
        <f t="shared" si="0"/>
        <v>79</v>
      </c>
      <c r="V61">
        <f t="shared" si="1"/>
        <v>1</v>
      </c>
      <c r="W61" t="str">
        <f>Tabla_Consulta_desde_Flexline[[#This Row],[Ean_ceros]]&amp;V61</f>
        <v>6700121047741</v>
      </c>
      <c r="Y61">
        <f>IF(MID(Tabla_Consulta_desde_Flexline[[#This Row],[producto]],1,1)="C",67,84)</f>
        <v>67</v>
      </c>
      <c r="AA61" t="str">
        <f>CONCATENATE("INSERT INTO PRODCODBARRA (EMPRESA, CODBARRA, PRODUCTO, Unidad, Factor, Linea, FactorUB, TipoCodigo) Values ('E17','",W61,"','",Tabla_Consulta_desde_Flexline[[#This Row],[producto]],"','UN',1,1,1,'EAN13')")</f>
        <v>INSERT INTO PRODCODBARRA (EMPRESA, CODBARRA, PRODUCTO, Unidad, Factor, Linea, FactorUB, TipoCodigo) Values ('E17','6700121047741','C12104774','UN',1,1,1,'EAN13')</v>
      </c>
    </row>
    <row r="62" spans="1:27" x14ac:dyDescent="0.4">
      <c r="A62" t="s">
        <v>125</v>
      </c>
      <c r="B62" t="s">
        <v>126</v>
      </c>
      <c r="C62" t="s">
        <v>4</v>
      </c>
      <c r="D62" t="s">
        <v>6</v>
      </c>
      <c r="E62" t="s">
        <v>1716</v>
      </c>
      <c r="F62" t="s">
        <v>2509</v>
      </c>
      <c r="G62" t="str">
        <f>IF(MID(Tabla_Consulta_desde_Flexline[[#This Row],[producto]],1,1)="C",67,84)&amp;CONCATENATE("00",Tabla_Consulta_desde_Flexline[[#This Row],[EAN]])</f>
        <v>670012104783</v>
      </c>
      <c r="I62">
        <f>MID($G62,COLUMNS($I$1:I62),1)*1</f>
        <v>6</v>
      </c>
      <c r="J62">
        <f>MID($G62,COLUMNS($I$1:J62),1)*1</f>
        <v>7</v>
      </c>
      <c r="K62">
        <f>MID($G62,COLUMNS($I$1:K62),1)*1</f>
        <v>0</v>
      </c>
      <c r="L62">
        <f>MID($G62,COLUMNS($I$1:L62),1)*1</f>
        <v>0</v>
      </c>
      <c r="M62">
        <f>MID($G62,COLUMNS($I$1:M62),1)*1</f>
        <v>1</v>
      </c>
      <c r="N62">
        <f>MID($G62,COLUMNS($I$1:N62),1)*1</f>
        <v>2</v>
      </c>
      <c r="O62">
        <f>MID($G62,COLUMNS($I$1:O62),1)*1</f>
        <v>1</v>
      </c>
      <c r="P62">
        <f>MID($G62,COLUMNS($I$1:P62),1)*1</f>
        <v>0</v>
      </c>
      <c r="Q62">
        <f>MID($G62,COLUMNS($I$1:Q62),1)*1</f>
        <v>4</v>
      </c>
      <c r="R62">
        <f>MID($G62,COLUMNS($I$1:R62),1)*1</f>
        <v>7</v>
      </c>
      <c r="S62">
        <f>MID($G62,COLUMNS($I$1:S62),1)*1</f>
        <v>8</v>
      </c>
      <c r="T62">
        <f>MID($G62,COLUMNS($I$1:T62),1)*1</f>
        <v>3</v>
      </c>
      <c r="U62">
        <f t="shared" si="0"/>
        <v>77</v>
      </c>
      <c r="V62">
        <f t="shared" si="1"/>
        <v>3</v>
      </c>
      <c r="W62" t="str">
        <f>Tabla_Consulta_desde_Flexline[[#This Row],[Ean_ceros]]&amp;V62</f>
        <v>6700121047833</v>
      </c>
      <c r="Y62">
        <f>IF(MID(Tabla_Consulta_desde_Flexline[[#This Row],[producto]],1,1)="C",67,84)</f>
        <v>67</v>
      </c>
      <c r="AA62" t="str">
        <f>CONCATENATE("INSERT INTO PRODCODBARRA (EMPRESA, CODBARRA, PRODUCTO, Unidad, Factor, Linea, FactorUB, TipoCodigo) Values ('E17','",W62,"','",Tabla_Consulta_desde_Flexline[[#This Row],[producto]],"','UN',1,1,1,'EAN13')")</f>
        <v>INSERT INTO PRODCODBARRA (EMPRESA, CODBARRA, PRODUCTO, Unidad, Factor, Linea, FactorUB, TipoCodigo) Values ('E17','6700121047833','C12104783','UN',1,1,1,'EAN13')</v>
      </c>
    </row>
    <row r="63" spans="1:27" x14ac:dyDescent="0.4">
      <c r="A63" t="s">
        <v>127</v>
      </c>
      <c r="B63" t="s">
        <v>128</v>
      </c>
      <c r="C63" t="s">
        <v>4</v>
      </c>
      <c r="D63" t="s">
        <v>6</v>
      </c>
      <c r="E63" t="s">
        <v>1717</v>
      </c>
      <c r="F63" t="s">
        <v>2510</v>
      </c>
      <c r="G63" t="str">
        <f>IF(MID(Tabla_Consulta_desde_Flexline[[#This Row],[producto]],1,1)="C",67,84)&amp;CONCATENATE("00",Tabla_Consulta_desde_Flexline[[#This Row],[EAN]])</f>
        <v>670012104784</v>
      </c>
      <c r="I63">
        <f>MID($G63,COLUMNS($I$1:I63),1)*1</f>
        <v>6</v>
      </c>
      <c r="J63">
        <f>MID($G63,COLUMNS($I$1:J63),1)*1</f>
        <v>7</v>
      </c>
      <c r="K63">
        <f>MID($G63,COLUMNS($I$1:K63),1)*1</f>
        <v>0</v>
      </c>
      <c r="L63">
        <f>MID($G63,COLUMNS($I$1:L63),1)*1</f>
        <v>0</v>
      </c>
      <c r="M63">
        <f>MID($G63,COLUMNS($I$1:M63),1)*1</f>
        <v>1</v>
      </c>
      <c r="N63">
        <f>MID($G63,COLUMNS($I$1:N63),1)*1</f>
        <v>2</v>
      </c>
      <c r="O63">
        <f>MID($G63,COLUMNS($I$1:O63),1)*1</f>
        <v>1</v>
      </c>
      <c r="P63">
        <f>MID($G63,COLUMNS($I$1:P63),1)*1</f>
        <v>0</v>
      </c>
      <c r="Q63">
        <f>MID($G63,COLUMNS($I$1:Q63),1)*1</f>
        <v>4</v>
      </c>
      <c r="R63">
        <f>MID($G63,COLUMNS($I$1:R63),1)*1</f>
        <v>7</v>
      </c>
      <c r="S63">
        <f>MID($G63,COLUMNS($I$1:S63),1)*1</f>
        <v>8</v>
      </c>
      <c r="T63">
        <f>MID($G63,COLUMNS($I$1:T63),1)*1</f>
        <v>4</v>
      </c>
      <c r="U63">
        <f t="shared" si="0"/>
        <v>80</v>
      </c>
      <c r="V63">
        <f t="shared" si="1"/>
        <v>0</v>
      </c>
      <c r="W63" t="str">
        <f>Tabla_Consulta_desde_Flexline[[#This Row],[Ean_ceros]]&amp;V63</f>
        <v>6700121047840</v>
      </c>
      <c r="Y63">
        <f>IF(MID(Tabla_Consulta_desde_Flexline[[#This Row],[producto]],1,1)="C",67,84)</f>
        <v>67</v>
      </c>
      <c r="AA63" t="str">
        <f>CONCATENATE("INSERT INTO PRODCODBARRA (EMPRESA, CODBARRA, PRODUCTO, Unidad, Factor, Linea, FactorUB, TipoCodigo) Values ('E17','",W63,"','",Tabla_Consulta_desde_Flexline[[#This Row],[producto]],"','UN',1,1,1,'EAN13')")</f>
        <v>INSERT INTO PRODCODBARRA (EMPRESA, CODBARRA, PRODUCTO, Unidad, Factor, Linea, FactorUB, TipoCodigo) Values ('E17','6700121047840','C12104784','UN',1,1,1,'EAN13')</v>
      </c>
    </row>
    <row r="64" spans="1:27" x14ac:dyDescent="0.4">
      <c r="A64" t="s">
        <v>129</v>
      </c>
      <c r="B64" t="s">
        <v>130</v>
      </c>
      <c r="C64" t="s">
        <v>4</v>
      </c>
      <c r="D64" t="s">
        <v>6</v>
      </c>
      <c r="E64" t="s">
        <v>1718</v>
      </c>
      <c r="F64" t="s">
        <v>2511</v>
      </c>
      <c r="G64" t="str">
        <f>IF(MID(Tabla_Consulta_desde_Flexline[[#This Row],[producto]],1,1)="C",67,84)&amp;CONCATENATE("00",Tabla_Consulta_desde_Flexline[[#This Row],[EAN]])</f>
        <v>670012104785</v>
      </c>
      <c r="I64">
        <f>MID($G64,COLUMNS($I$1:I64),1)*1</f>
        <v>6</v>
      </c>
      <c r="J64">
        <f>MID($G64,COLUMNS($I$1:J64),1)*1</f>
        <v>7</v>
      </c>
      <c r="K64">
        <f>MID($G64,COLUMNS($I$1:K64),1)*1</f>
        <v>0</v>
      </c>
      <c r="L64">
        <f>MID($G64,COLUMNS($I$1:L64),1)*1</f>
        <v>0</v>
      </c>
      <c r="M64">
        <f>MID($G64,COLUMNS($I$1:M64),1)*1</f>
        <v>1</v>
      </c>
      <c r="N64">
        <f>MID($G64,COLUMNS($I$1:N64),1)*1</f>
        <v>2</v>
      </c>
      <c r="O64">
        <f>MID($G64,COLUMNS($I$1:O64),1)*1</f>
        <v>1</v>
      </c>
      <c r="P64">
        <f>MID($G64,COLUMNS($I$1:P64),1)*1</f>
        <v>0</v>
      </c>
      <c r="Q64">
        <f>MID($G64,COLUMNS($I$1:Q64),1)*1</f>
        <v>4</v>
      </c>
      <c r="R64">
        <f>MID($G64,COLUMNS($I$1:R64),1)*1</f>
        <v>7</v>
      </c>
      <c r="S64">
        <f>MID($G64,COLUMNS($I$1:S64),1)*1</f>
        <v>8</v>
      </c>
      <c r="T64">
        <f>MID($G64,COLUMNS($I$1:T64),1)*1</f>
        <v>5</v>
      </c>
      <c r="U64">
        <f t="shared" si="0"/>
        <v>83</v>
      </c>
      <c r="V64">
        <f t="shared" si="1"/>
        <v>7</v>
      </c>
      <c r="W64" t="str">
        <f>Tabla_Consulta_desde_Flexline[[#This Row],[Ean_ceros]]&amp;V64</f>
        <v>6700121047857</v>
      </c>
      <c r="Y64">
        <f>IF(MID(Tabla_Consulta_desde_Flexline[[#This Row],[producto]],1,1)="C",67,84)</f>
        <v>67</v>
      </c>
      <c r="AA64" t="str">
        <f>CONCATENATE("INSERT INTO PRODCODBARRA (EMPRESA, CODBARRA, PRODUCTO, Unidad, Factor, Linea, FactorUB, TipoCodigo) Values ('E17','",W64,"','",Tabla_Consulta_desde_Flexline[[#This Row],[producto]],"','UN',1,1,1,'EAN13')")</f>
        <v>INSERT INTO PRODCODBARRA (EMPRESA, CODBARRA, PRODUCTO, Unidad, Factor, Linea, FactorUB, TipoCodigo) Values ('E17','6700121047857','C12104785','UN',1,1,1,'EAN13')</v>
      </c>
    </row>
    <row r="65" spans="1:27" x14ac:dyDescent="0.4">
      <c r="A65" t="s">
        <v>131</v>
      </c>
      <c r="B65" t="s">
        <v>132</v>
      </c>
      <c r="C65" t="s">
        <v>4</v>
      </c>
      <c r="D65" t="s">
        <v>6</v>
      </c>
      <c r="E65" t="s">
        <v>1719</v>
      </c>
      <c r="F65" t="s">
        <v>2512</v>
      </c>
      <c r="G65" t="str">
        <f>IF(MID(Tabla_Consulta_desde_Flexline[[#This Row],[producto]],1,1)="C",67,84)&amp;CONCATENATE("00",Tabla_Consulta_desde_Flexline[[#This Row],[EAN]])</f>
        <v>670012104793</v>
      </c>
      <c r="I65">
        <f>MID($G65,COLUMNS($I$1:I65),1)*1</f>
        <v>6</v>
      </c>
      <c r="J65">
        <f>MID($G65,COLUMNS($I$1:J65),1)*1</f>
        <v>7</v>
      </c>
      <c r="K65">
        <f>MID($G65,COLUMNS($I$1:K65),1)*1</f>
        <v>0</v>
      </c>
      <c r="L65">
        <f>MID($G65,COLUMNS($I$1:L65),1)*1</f>
        <v>0</v>
      </c>
      <c r="M65">
        <f>MID($G65,COLUMNS($I$1:M65),1)*1</f>
        <v>1</v>
      </c>
      <c r="N65">
        <f>MID($G65,COLUMNS($I$1:N65),1)*1</f>
        <v>2</v>
      </c>
      <c r="O65">
        <f>MID($G65,COLUMNS($I$1:O65),1)*1</f>
        <v>1</v>
      </c>
      <c r="P65">
        <f>MID($G65,COLUMNS($I$1:P65),1)*1</f>
        <v>0</v>
      </c>
      <c r="Q65">
        <f>MID($G65,COLUMNS($I$1:Q65),1)*1</f>
        <v>4</v>
      </c>
      <c r="R65">
        <f>MID($G65,COLUMNS($I$1:R65),1)*1</f>
        <v>7</v>
      </c>
      <c r="S65">
        <f>MID($G65,COLUMNS($I$1:S65),1)*1</f>
        <v>9</v>
      </c>
      <c r="T65">
        <f>MID($G65,COLUMNS($I$1:T65),1)*1</f>
        <v>3</v>
      </c>
      <c r="U65">
        <f t="shared" si="0"/>
        <v>78</v>
      </c>
      <c r="V65">
        <f t="shared" si="1"/>
        <v>2</v>
      </c>
      <c r="W65" t="str">
        <f>Tabla_Consulta_desde_Flexline[[#This Row],[Ean_ceros]]&amp;V65</f>
        <v>6700121047932</v>
      </c>
      <c r="Y65">
        <f>IF(MID(Tabla_Consulta_desde_Flexline[[#This Row],[producto]],1,1)="C",67,84)</f>
        <v>67</v>
      </c>
      <c r="AA65" t="str">
        <f>CONCATENATE("INSERT INTO PRODCODBARRA (EMPRESA, CODBARRA, PRODUCTO, Unidad, Factor, Linea, FactorUB, TipoCodigo) Values ('E17','",W65,"','",Tabla_Consulta_desde_Flexline[[#This Row],[producto]],"','UN',1,1,1,'EAN13')")</f>
        <v>INSERT INTO PRODCODBARRA (EMPRESA, CODBARRA, PRODUCTO, Unidad, Factor, Linea, FactorUB, TipoCodigo) Values ('E17','6700121047932','C12104793','UN',1,1,1,'EAN13')</v>
      </c>
    </row>
    <row r="66" spans="1:27" x14ac:dyDescent="0.4">
      <c r="A66" t="s">
        <v>133</v>
      </c>
      <c r="B66" t="s">
        <v>134</v>
      </c>
      <c r="C66" t="s">
        <v>4</v>
      </c>
      <c r="D66" t="s">
        <v>6</v>
      </c>
      <c r="E66" t="s">
        <v>1720</v>
      </c>
      <c r="F66" t="s">
        <v>2513</v>
      </c>
      <c r="G66" t="str">
        <f>IF(MID(Tabla_Consulta_desde_Flexline[[#This Row],[producto]],1,1)="C",67,84)&amp;CONCATENATE("00",Tabla_Consulta_desde_Flexline[[#This Row],[EAN]])</f>
        <v>670012104797</v>
      </c>
      <c r="I66">
        <f>MID($G66,COLUMNS($I$1:I66),1)*1</f>
        <v>6</v>
      </c>
      <c r="J66">
        <f>MID($G66,COLUMNS($I$1:J66),1)*1</f>
        <v>7</v>
      </c>
      <c r="K66">
        <f>MID($G66,COLUMNS($I$1:K66),1)*1</f>
        <v>0</v>
      </c>
      <c r="L66">
        <f>MID($G66,COLUMNS($I$1:L66),1)*1</f>
        <v>0</v>
      </c>
      <c r="M66">
        <f>MID($G66,COLUMNS($I$1:M66),1)*1</f>
        <v>1</v>
      </c>
      <c r="N66">
        <f>MID($G66,COLUMNS($I$1:N66),1)*1</f>
        <v>2</v>
      </c>
      <c r="O66">
        <f>MID($G66,COLUMNS($I$1:O66),1)*1</f>
        <v>1</v>
      </c>
      <c r="P66">
        <f>MID($G66,COLUMNS($I$1:P66),1)*1</f>
        <v>0</v>
      </c>
      <c r="Q66">
        <f>MID($G66,COLUMNS($I$1:Q66),1)*1</f>
        <v>4</v>
      </c>
      <c r="R66">
        <f>MID($G66,COLUMNS($I$1:R66),1)*1</f>
        <v>7</v>
      </c>
      <c r="S66">
        <f>MID($G66,COLUMNS($I$1:S66),1)*1</f>
        <v>9</v>
      </c>
      <c r="T66">
        <f>MID($G66,COLUMNS($I$1:T66),1)*1</f>
        <v>7</v>
      </c>
      <c r="U66">
        <f t="shared" si="0"/>
        <v>90</v>
      </c>
      <c r="V66">
        <f t="shared" si="1"/>
        <v>0</v>
      </c>
      <c r="W66" t="str">
        <f>Tabla_Consulta_desde_Flexline[[#This Row],[Ean_ceros]]&amp;V66</f>
        <v>6700121047970</v>
      </c>
      <c r="Y66">
        <f>IF(MID(Tabla_Consulta_desde_Flexline[[#This Row],[producto]],1,1)="C",67,84)</f>
        <v>67</v>
      </c>
      <c r="AA66" t="str">
        <f>CONCATENATE("INSERT INTO PRODCODBARRA (EMPRESA, CODBARRA, PRODUCTO, Unidad, Factor, Linea, FactorUB, TipoCodigo) Values ('E17','",W66,"','",Tabla_Consulta_desde_Flexline[[#This Row],[producto]],"','UN',1,1,1,'EAN13')")</f>
        <v>INSERT INTO PRODCODBARRA (EMPRESA, CODBARRA, PRODUCTO, Unidad, Factor, Linea, FactorUB, TipoCodigo) Values ('E17','6700121047970','C12104797','UN',1,1,1,'EAN13')</v>
      </c>
    </row>
    <row r="67" spans="1:27" x14ac:dyDescent="0.4">
      <c r="A67" t="s">
        <v>135</v>
      </c>
      <c r="B67" t="s">
        <v>136</v>
      </c>
      <c r="C67" t="s">
        <v>4</v>
      </c>
      <c r="D67" t="s">
        <v>6</v>
      </c>
      <c r="E67" t="s">
        <v>1721</v>
      </c>
      <c r="F67" t="s">
        <v>2514</v>
      </c>
      <c r="G67" t="str">
        <f>IF(MID(Tabla_Consulta_desde_Flexline[[#This Row],[producto]],1,1)="C",67,84)&amp;CONCATENATE("00",Tabla_Consulta_desde_Flexline[[#This Row],[EAN]])</f>
        <v>670012104799</v>
      </c>
      <c r="I67">
        <f>MID($G67,COLUMNS($I$1:I67),1)*1</f>
        <v>6</v>
      </c>
      <c r="J67">
        <f>MID($G67,COLUMNS($I$1:J67),1)*1</f>
        <v>7</v>
      </c>
      <c r="K67">
        <f>MID($G67,COLUMNS($I$1:K67),1)*1</f>
        <v>0</v>
      </c>
      <c r="L67">
        <f>MID($G67,COLUMNS($I$1:L67),1)*1</f>
        <v>0</v>
      </c>
      <c r="M67">
        <f>MID($G67,COLUMNS($I$1:M67),1)*1</f>
        <v>1</v>
      </c>
      <c r="N67">
        <f>MID($G67,COLUMNS($I$1:N67),1)*1</f>
        <v>2</v>
      </c>
      <c r="O67">
        <f>MID($G67,COLUMNS($I$1:O67),1)*1</f>
        <v>1</v>
      </c>
      <c r="P67">
        <f>MID($G67,COLUMNS($I$1:P67),1)*1</f>
        <v>0</v>
      </c>
      <c r="Q67">
        <f>MID($G67,COLUMNS($I$1:Q67),1)*1</f>
        <v>4</v>
      </c>
      <c r="R67">
        <f>MID($G67,COLUMNS($I$1:R67),1)*1</f>
        <v>7</v>
      </c>
      <c r="S67">
        <f>MID($G67,COLUMNS($I$1:S67),1)*1</f>
        <v>9</v>
      </c>
      <c r="T67">
        <f>MID($G67,COLUMNS($I$1:T67),1)*1</f>
        <v>9</v>
      </c>
      <c r="U67">
        <f t="shared" si="0"/>
        <v>96</v>
      </c>
      <c r="V67">
        <f t="shared" si="1"/>
        <v>4</v>
      </c>
      <c r="W67" t="str">
        <f>Tabla_Consulta_desde_Flexline[[#This Row],[Ean_ceros]]&amp;V67</f>
        <v>6700121047994</v>
      </c>
      <c r="Y67">
        <f>IF(MID(Tabla_Consulta_desde_Flexline[[#This Row],[producto]],1,1)="C",67,84)</f>
        <v>67</v>
      </c>
      <c r="AA67" t="str">
        <f>CONCATENATE("INSERT INTO PRODCODBARRA (EMPRESA, CODBARRA, PRODUCTO, Unidad, Factor, Linea, FactorUB, TipoCodigo) Values ('E17','",W67,"','",Tabla_Consulta_desde_Flexline[[#This Row],[producto]],"','UN',1,1,1,'EAN13')")</f>
        <v>INSERT INTO PRODCODBARRA (EMPRESA, CODBARRA, PRODUCTO, Unidad, Factor, Linea, FactorUB, TipoCodigo) Values ('E17','6700121047994','C12104799','UN',1,1,1,'EAN13')</v>
      </c>
    </row>
    <row r="68" spans="1:27" x14ac:dyDescent="0.4">
      <c r="A68" t="s">
        <v>137</v>
      </c>
      <c r="B68" t="s">
        <v>138</v>
      </c>
      <c r="C68" t="s">
        <v>4</v>
      </c>
      <c r="D68" t="s">
        <v>6</v>
      </c>
      <c r="E68" t="s">
        <v>1722</v>
      </c>
      <c r="F68" t="s">
        <v>2515</v>
      </c>
      <c r="G68" t="str">
        <f>IF(MID(Tabla_Consulta_desde_Flexline[[#This Row],[producto]],1,1)="C",67,84)&amp;CONCATENATE("00",Tabla_Consulta_desde_Flexline[[#This Row],[EAN]])</f>
        <v>670012114710</v>
      </c>
      <c r="I68">
        <f>MID($G68,COLUMNS($I$1:I68),1)*1</f>
        <v>6</v>
      </c>
      <c r="J68">
        <f>MID($G68,COLUMNS($I$1:J68),1)*1</f>
        <v>7</v>
      </c>
      <c r="K68">
        <f>MID($G68,COLUMNS($I$1:K68),1)*1</f>
        <v>0</v>
      </c>
      <c r="L68">
        <f>MID($G68,COLUMNS($I$1:L68),1)*1</f>
        <v>0</v>
      </c>
      <c r="M68">
        <f>MID($G68,COLUMNS($I$1:M68),1)*1</f>
        <v>1</v>
      </c>
      <c r="N68">
        <f>MID($G68,COLUMNS($I$1:N68),1)*1</f>
        <v>2</v>
      </c>
      <c r="O68">
        <f>MID($G68,COLUMNS($I$1:O68),1)*1</f>
        <v>1</v>
      </c>
      <c r="P68">
        <f>MID($G68,COLUMNS($I$1:P68),1)*1</f>
        <v>1</v>
      </c>
      <c r="Q68">
        <f>MID($G68,COLUMNS($I$1:Q68),1)*1</f>
        <v>4</v>
      </c>
      <c r="R68">
        <f>MID($G68,COLUMNS($I$1:R68),1)*1</f>
        <v>7</v>
      </c>
      <c r="S68">
        <f>MID($G68,COLUMNS($I$1:S68),1)*1</f>
        <v>1</v>
      </c>
      <c r="T68">
        <f>MID($G68,COLUMNS($I$1:T68),1)*1</f>
        <v>0</v>
      </c>
      <c r="U68">
        <f t="shared" si="0"/>
        <v>64</v>
      </c>
      <c r="V68">
        <f t="shared" si="1"/>
        <v>6</v>
      </c>
      <c r="W68" t="str">
        <f>Tabla_Consulta_desde_Flexline[[#This Row],[Ean_ceros]]&amp;V68</f>
        <v>6700121147106</v>
      </c>
      <c r="Y68">
        <f>IF(MID(Tabla_Consulta_desde_Flexline[[#This Row],[producto]],1,1)="C",67,84)</f>
        <v>67</v>
      </c>
      <c r="AA68" t="str">
        <f>CONCATENATE("INSERT INTO PRODCODBARRA (EMPRESA, CODBARRA, PRODUCTO, Unidad, Factor, Linea, FactorUB, TipoCodigo) Values ('E17','",W68,"','",Tabla_Consulta_desde_Flexline[[#This Row],[producto]],"','UN',1,1,1,'EAN13')")</f>
        <v>INSERT INTO PRODCODBARRA (EMPRESA, CODBARRA, PRODUCTO, Unidad, Factor, Linea, FactorUB, TipoCodigo) Values ('E17','6700121147106','C12114710','UN',1,1,1,'EAN13')</v>
      </c>
    </row>
    <row r="69" spans="1:27" x14ac:dyDescent="0.4">
      <c r="A69" t="s">
        <v>139</v>
      </c>
      <c r="B69" t="s">
        <v>140</v>
      </c>
      <c r="C69" t="s">
        <v>4</v>
      </c>
      <c r="D69" t="s">
        <v>6</v>
      </c>
      <c r="E69" t="s">
        <v>1723</v>
      </c>
      <c r="F69" t="s">
        <v>2515</v>
      </c>
      <c r="G69" t="str">
        <f>IF(MID(Tabla_Consulta_desde_Flexline[[#This Row],[producto]],1,1)="C",67,84)&amp;CONCATENATE("00",Tabla_Consulta_desde_Flexline[[#This Row],[EAN]])</f>
        <v>670012114711</v>
      </c>
      <c r="I69">
        <f>MID($G69,COLUMNS($I$1:I69),1)*1</f>
        <v>6</v>
      </c>
      <c r="J69">
        <f>MID($G69,COLUMNS($I$1:J69),1)*1</f>
        <v>7</v>
      </c>
      <c r="K69">
        <f>MID($G69,COLUMNS($I$1:K69),1)*1</f>
        <v>0</v>
      </c>
      <c r="L69">
        <f>MID($G69,COLUMNS($I$1:L69),1)*1</f>
        <v>0</v>
      </c>
      <c r="M69">
        <f>MID($G69,COLUMNS($I$1:M69),1)*1</f>
        <v>1</v>
      </c>
      <c r="N69">
        <f>MID($G69,COLUMNS($I$1:N69),1)*1</f>
        <v>2</v>
      </c>
      <c r="O69">
        <f>MID($G69,COLUMNS($I$1:O69),1)*1</f>
        <v>1</v>
      </c>
      <c r="P69">
        <f>MID($G69,COLUMNS($I$1:P69),1)*1</f>
        <v>1</v>
      </c>
      <c r="Q69">
        <f>MID($G69,COLUMNS($I$1:Q69),1)*1</f>
        <v>4</v>
      </c>
      <c r="R69">
        <f>MID($G69,COLUMNS($I$1:R69),1)*1</f>
        <v>7</v>
      </c>
      <c r="S69">
        <f>MID($G69,COLUMNS($I$1:S69),1)*1</f>
        <v>1</v>
      </c>
      <c r="T69">
        <f>MID($G69,COLUMNS($I$1:T69),1)*1</f>
        <v>1</v>
      </c>
      <c r="U69">
        <f t="shared" ref="U69:U132" si="2">(T69*3+R69*3+P69*3+N69*3+L69*3+J69*3)+(S69*1+Q69*1+O69*1+M69*1+K69*1+I69*1)</f>
        <v>67</v>
      </c>
      <c r="V69">
        <f t="shared" ref="V69:V132" si="3">_xlfn.CEILING.MATH(U69,10)-U69</f>
        <v>3</v>
      </c>
      <c r="W69" t="str">
        <f>Tabla_Consulta_desde_Flexline[[#This Row],[Ean_ceros]]&amp;V69</f>
        <v>6700121147113</v>
      </c>
      <c r="Y69">
        <f>IF(MID(Tabla_Consulta_desde_Flexline[[#This Row],[producto]],1,1)="C",67,84)</f>
        <v>67</v>
      </c>
      <c r="AA69" t="str">
        <f>CONCATENATE("INSERT INTO PRODCODBARRA (EMPRESA, CODBARRA, PRODUCTO, Unidad, Factor, Linea, FactorUB, TipoCodigo) Values ('E17','",W69,"','",Tabla_Consulta_desde_Flexline[[#This Row],[producto]],"','UN',1,1,1,'EAN13')")</f>
        <v>INSERT INTO PRODCODBARRA (EMPRESA, CODBARRA, PRODUCTO, Unidad, Factor, Linea, FactorUB, TipoCodigo) Values ('E17','6700121147113','C12114711','UN',1,1,1,'EAN13')</v>
      </c>
    </row>
    <row r="70" spans="1:27" x14ac:dyDescent="0.4">
      <c r="A70" t="s">
        <v>141</v>
      </c>
      <c r="B70" t="s">
        <v>142</v>
      </c>
      <c r="C70" t="s">
        <v>4</v>
      </c>
      <c r="D70" t="s">
        <v>6</v>
      </c>
      <c r="E70" t="s">
        <v>1724</v>
      </c>
      <c r="F70" t="s">
        <v>2516</v>
      </c>
      <c r="G70" t="str">
        <f>IF(MID(Tabla_Consulta_desde_Flexline[[#This Row],[producto]],1,1)="C",67,84)&amp;CONCATENATE("00",Tabla_Consulta_desde_Flexline[[#This Row],[EAN]])</f>
        <v>670012114714</v>
      </c>
      <c r="I70">
        <f>MID($G70,COLUMNS($I$1:I70),1)*1</f>
        <v>6</v>
      </c>
      <c r="J70">
        <f>MID($G70,COLUMNS($I$1:J70),1)*1</f>
        <v>7</v>
      </c>
      <c r="K70">
        <f>MID($G70,COLUMNS($I$1:K70),1)*1</f>
        <v>0</v>
      </c>
      <c r="L70">
        <f>MID($G70,COLUMNS($I$1:L70),1)*1</f>
        <v>0</v>
      </c>
      <c r="M70">
        <f>MID($G70,COLUMNS($I$1:M70),1)*1</f>
        <v>1</v>
      </c>
      <c r="N70">
        <f>MID($G70,COLUMNS($I$1:N70),1)*1</f>
        <v>2</v>
      </c>
      <c r="O70">
        <f>MID($G70,COLUMNS($I$1:O70),1)*1</f>
        <v>1</v>
      </c>
      <c r="P70">
        <f>MID($G70,COLUMNS($I$1:P70),1)*1</f>
        <v>1</v>
      </c>
      <c r="Q70">
        <f>MID($G70,COLUMNS($I$1:Q70),1)*1</f>
        <v>4</v>
      </c>
      <c r="R70">
        <f>MID($G70,COLUMNS($I$1:R70),1)*1</f>
        <v>7</v>
      </c>
      <c r="S70">
        <f>MID($G70,COLUMNS($I$1:S70),1)*1</f>
        <v>1</v>
      </c>
      <c r="T70">
        <f>MID($G70,COLUMNS($I$1:T70),1)*1</f>
        <v>4</v>
      </c>
      <c r="U70">
        <f t="shared" si="2"/>
        <v>76</v>
      </c>
      <c r="V70">
        <f t="shared" si="3"/>
        <v>4</v>
      </c>
      <c r="W70" t="str">
        <f>Tabla_Consulta_desde_Flexline[[#This Row],[Ean_ceros]]&amp;V70</f>
        <v>6700121147144</v>
      </c>
      <c r="Y70">
        <f>IF(MID(Tabla_Consulta_desde_Flexline[[#This Row],[producto]],1,1)="C",67,84)</f>
        <v>67</v>
      </c>
      <c r="AA70" t="str">
        <f>CONCATENATE("INSERT INTO PRODCODBARRA (EMPRESA, CODBARRA, PRODUCTO, Unidad, Factor, Linea, FactorUB, TipoCodigo) Values ('E17','",W70,"','",Tabla_Consulta_desde_Flexline[[#This Row],[producto]],"','UN',1,1,1,'EAN13')")</f>
        <v>INSERT INTO PRODCODBARRA (EMPRESA, CODBARRA, PRODUCTO, Unidad, Factor, Linea, FactorUB, TipoCodigo) Values ('E17','6700121147144','C12114714','UN',1,1,1,'EAN13')</v>
      </c>
    </row>
    <row r="71" spans="1:27" x14ac:dyDescent="0.4">
      <c r="A71" t="s">
        <v>143</v>
      </c>
      <c r="B71" t="s">
        <v>144</v>
      </c>
      <c r="C71" t="s">
        <v>4</v>
      </c>
      <c r="D71" t="s">
        <v>6</v>
      </c>
      <c r="E71" t="s">
        <v>1725</v>
      </c>
      <c r="F71" t="s">
        <v>2517</v>
      </c>
      <c r="G71" t="str">
        <f>IF(MID(Tabla_Consulta_desde_Flexline[[#This Row],[producto]],1,1)="C",67,84)&amp;CONCATENATE("00",Tabla_Consulta_desde_Flexline[[#This Row],[EAN]])</f>
        <v>670012114715</v>
      </c>
      <c r="I71">
        <f>MID($G71,COLUMNS($I$1:I71),1)*1</f>
        <v>6</v>
      </c>
      <c r="J71">
        <f>MID($G71,COLUMNS($I$1:J71),1)*1</f>
        <v>7</v>
      </c>
      <c r="K71">
        <f>MID($G71,COLUMNS($I$1:K71),1)*1</f>
        <v>0</v>
      </c>
      <c r="L71">
        <f>MID($G71,COLUMNS($I$1:L71),1)*1</f>
        <v>0</v>
      </c>
      <c r="M71">
        <f>MID($G71,COLUMNS($I$1:M71),1)*1</f>
        <v>1</v>
      </c>
      <c r="N71">
        <f>MID($G71,COLUMNS($I$1:N71),1)*1</f>
        <v>2</v>
      </c>
      <c r="O71">
        <f>MID($G71,COLUMNS($I$1:O71),1)*1</f>
        <v>1</v>
      </c>
      <c r="P71">
        <f>MID($G71,COLUMNS($I$1:P71),1)*1</f>
        <v>1</v>
      </c>
      <c r="Q71">
        <f>MID($G71,COLUMNS($I$1:Q71),1)*1</f>
        <v>4</v>
      </c>
      <c r="R71">
        <f>MID($G71,COLUMNS($I$1:R71),1)*1</f>
        <v>7</v>
      </c>
      <c r="S71">
        <f>MID($G71,COLUMNS($I$1:S71),1)*1</f>
        <v>1</v>
      </c>
      <c r="T71">
        <f>MID($G71,COLUMNS($I$1:T71),1)*1</f>
        <v>5</v>
      </c>
      <c r="U71">
        <f t="shared" si="2"/>
        <v>79</v>
      </c>
      <c r="V71">
        <f t="shared" si="3"/>
        <v>1</v>
      </c>
      <c r="W71" t="str">
        <f>Tabla_Consulta_desde_Flexline[[#This Row],[Ean_ceros]]&amp;V71</f>
        <v>6700121147151</v>
      </c>
      <c r="Y71">
        <f>IF(MID(Tabla_Consulta_desde_Flexline[[#This Row],[producto]],1,1)="C",67,84)</f>
        <v>67</v>
      </c>
      <c r="AA71" t="str">
        <f>CONCATENATE("INSERT INTO PRODCODBARRA (EMPRESA, CODBARRA, PRODUCTO, Unidad, Factor, Linea, FactorUB, TipoCodigo) Values ('E17','",W71,"','",Tabla_Consulta_desde_Flexline[[#This Row],[producto]],"','UN',1,1,1,'EAN13')")</f>
        <v>INSERT INTO PRODCODBARRA (EMPRESA, CODBARRA, PRODUCTO, Unidad, Factor, Linea, FactorUB, TipoCodigo) Values ('E17','6700121147151','C12114715','UN',1,1,1,'EAN13')</v>
      </c>
    </row>
    <row r="72" spans="1:27" x14ac:dyDescent="0.4">
      <c r="A72" t="s">
        <v>145</v>
      </c>
      <c r="B72" t="s">
        <v>146</v>
      </c>
      <c r="C72" t="s">
        <v>4</v>
      </c>
      <c r="D72" t="s">
        <v>6</v>
      </c>
      <c r="E72" t="s">
        <v>1726</v>
      </c>
      <c r="F72" t="s">
        <v>2518</v>
      </c>
      <c r="G72" t="str">
        <f>IF(MID(Tabla_Consulta_desde_Flexline[[#This Row],[producto]],1,1)="C",67,84)&amp;CONCATENATE("00",Tabla_Consulta_desde_Flexline[[#This Row],[EAN]])</f>
        <v>670012114716</v>
      </c>
      <c r="I72">
        <f>MID($G72,COLUMNS($I$1:I72),1)*1</f>
        <v>6</v>
      </c>
      <c r="J72">
        <f>MID($G72,COLUMNS($I$1:J72),1)*1</f>
        <v>7</v>
      </c>
      <c r="K72">
        <f>MID($G72,COLUMNS($I$1:K72),1)*1</f>
        <v>0</v>
      </c>
      <c r="L72">
        <f>MID($G72,COLUMNS($I$1:L72),1)*1</f>
        <v>0</v>
      </c>
      <c r="M72">
        <f>MID($G72,COLUMNS($I$1:M72),1)*1</f>
        <v>1</v>
      </c>
      <c r="N72">
        <f>MID($G72,COLUMNS($I$1:N72),1)*1</f>
        <v>2</v>
      </c>
      <c r="O72">
        <f>MID($G72,COLUMNS($I$1:O72),1)*1</f>
        <v>1</v>
      </c>
      <c r="P72">
        <f>MID($G72,COLUMNS($I$1:P72),1)*1</f>
        <v>1</v>
      </c>
      <c r="Q72">
        <f>MID($G72,COLUMNS($I$1:Q72),1)*1</f>
        <v>4</v>
      </c>
      <c r="R72">
        <f>MID($G72,COLUMNS($I$1:R72),1)*1</f>
        <v>7</v>
      </c>
      <c r="S72">
        <f>MID($G72,COLUMNS($I$1:S72),1)*1</f>
        <v>1</v>
      </c>
      <c r="T72">
        <f>MID($G72,COLUMNS($I$1:T72),1)*1</f>
        <v>6</v>
      </c>
      <c r="U72">
        <f t="shared" si="2"/>
        <v>82</v>
      </c>
      <c r="V72">
        <f t="shared" si="3"/>
        <v>8</v>
      </c>
      <c r="W72" t="str">
        <f>Tabla_Consulta_desde_Flexline[[#This Row],[Ean_ceros]]&amp;V72</f>
        <v>6700121147168</v>
      </c>
      <c r="Y72">
        <f>IF(MID(Tabla_Consulta_desde_Flexline[[#This Row],[producto]],1,1)="C",67,84)</f>
        <v>67</v>
      </c>
      <c r="AA72" t="str">
        <f>CONCATENATE("INSERT INTO PRODCODBARRA (EMPRESA, CODBARRA, PRODUCTO, Unidad, Factor, Linea, FactorUB, TipoCodigo) Values ('E17','",W72,"','",Tabla_Consulta_desde_Flexline[[#This Row],[producto]],"','UN',1,1,1,'EAN13')")</f>
        <v>INSERT INTO PRODCODBARRA (EMPRESA, CODBARRA, PRODUCTO, Unidad, Factor, Linea, FactorUB, TipoCodigo) Values ('E17','6700121147168','C12114716','UN',1,1,1,'EAN13')</v>
      </c>
    </row>
    <row r="73" spans="1:27" x14ac:dyDescent="0.4">
      <c r="A73" t="s">
        <v>147</v>
      </c>
      <c r="B73" t="s">
        <v>148</v>
      </c>
      <c r="C73" t="s">
        <v>4</v>
      </c>
      <c r="D73" t="s">
        <v>6</v>
      </c>
      <c r="E73" t="s">
        <v>1727</v>
      </c>
      <c r="F73" t="s">
        <v>2519</v>
      </c>
      <c r="G73" t="str">
        <f>IF(MID(Tabla_Consulta_desde_Flexline[[#This Row],[producto]],1,1)="C",67,84)&amp;CONCATENATE("00",Tabla_Consulta_desde_Flexline[[#This Row],[EAN]])</f>
        <v>670012114719</v>
      </c>
      <c r="I73">
        <f>MID($G73,COLUMNS($I$1:I73),1)*1</f>
        <v>6</v>
      </c>
      <c r="J73">
        <f>MID($G73,COLUMNS($I$1:J73),1)*1</f>
        <v>7</v>
      </c>
      <c r="K73">
        <f>MID($G73,COLUMNS($I$1:K73),1)*1</f>
        <v>0</v>
      </c>
      <c r="L73">
        <f>MID($G73,COLUMNS($I$1:L73),1)*1</f>
        <v>0</v>
      </c>
      <c r="M73">
        <f>MID($G73,COLUMNS($I$1:M73),1)*1</f>
        <v>1</v>
      </c>
      <c r="N73">
        <f>MID($G73,COLUMNS($I$1:N73),1)*1</f>
        <v>2</v>
      </c>
      <c r="O73">
        <f>MID($G73,COLUMNS($I$1:O73),1)*1</f>
        <v>1</v>
      </c>
      <c r="P73">
        <f>MID($G73,COLUMNS($I$1:P73),1)*1</f>
        <v>1</v>
      </c>
      <c r="Q73">
        <f>MID($G73,COLUMNS($I$1:Q73),1)*1</f>
        <v>4</v>
      </c>
      <c r="R73">
        <f>MID($G73,COLUMNS($I$1:R73),1)*1</f>
        <v>7</v>
      </c>
      <c r="S73">
        <f>MID($G73,COLUMNS($I$1:S73),1)*1</f>
        <v>1</v>
      </c>
      <c r="T73">
        <f>MID($G73,COLUMNS($I$1:T73),1)*1</f>
        <v>9</v>
      </c>
      <c r="U73">
        <f t="shared" si="2"/>
        <v>91</v>
      </c>
      <c r="V73">
        <f t="shared" si="3"/>
        <v>9</v>
      </c>
      <c r="W73" t="str">
        <f>Tabla_Consulta_desde_Flexline[[#This Row],[Ean_ceros]]&amp;V73</f>
        <v>6700121147199</v>
      </c>
      <c r="Y73">
        <f>IF(MID(Tabla_Consulta_desde_Flexline[[#This Row],[producto]],1,1)="C",67,84)</f>
        <v>67</v>
      </c>
      <c r="AA73" t="str">
        <f>CONCATENATE("INSERT INTO PRODCODBARRA (EMPRESA, CODBARRA, PRODUCTO, Unidad, Factor, Linea, FactorUB, TipoCodigo) Values ('E17','",W73,"','",Tabla_Consulta_desde_Flexline[[#This Row],[producto]],"','UN',1,1,1,'EAN13')")</f>
        <v>INSERT INTO PRODCODBARRA (EMPRESA, CODBARRA, PRODUCTO, Unidad, Factor, Linea, FactorUB, TipoCodigo) Values ('E17','6700121147199','C12114719','UN',1,1,1,'EAN13')</v>
      </c>
    </row>
    <row r="74" spans="1:27" x14ac:dyDescent="0.4">
      <c r="A74" t="s">
        <v>149</v>
      </c>
      <c r="B74" t="s">
        <v>150</v>
      </c>
      <c r="C74" t="s">
        <v>4</v>
      </c>
      <c r="D74" t="s">
        <v>6</v>
      </c>
      <c r="E74" t="s">
        <v>1728</v>
      </c>
      <c r="F74" t="s">
        <v>2520</v>
      </c>
      <c r="G74" t="str">
        <f>IF(MID(Tabla_Consulta_desde_Flexline[[#This Row],[producto]],1,1)="C",67,84)&amp;CONCATENATE("00",Tabla_Consulta_desde_Flexline[[#This Row],[EAN]])</f>
        <v>670012114725</v>
      </c>
      <c r="I74">
        <f>MID($G74,COLUMNS($I$1:I74),1)*1</f>
        <v>6</v>
      </c>
      <c r="J74">
        <f>MID($G74,COLUMNS($I$1:J74),1)*1</f>
        <v>7</v>
      </c>
      <c r="K74">
        <f>MID($G74,COLUMNS($I$1:K74),1)*1</f>
        <v>0</v>
      </c>
      <c r="L74">
        <f>MID($G74,COLUMNS($I$1:L74),1)*1</f>
        <v>0</v>
      </c>
      <c r="M74">
        <f>MID($G74,COLUMNS($I$1:M74),1)*1</f>
        <v>1</v>
      </c>
      <c r="N74">
        <f>MID($G74,COLUMNS($I$1:N74),1)*1</f>
        <v>2</v>
      </c>
      <c r="O74">
        <f>MID($G74,COLUMNS($I$1:O74),1)*1</f>
        <v>1</v>
      </c>
      <c r="P74">
        <f>MID($G74,COLUMNS($I$1:P74),1)*1</f>
        <v>1</v>
      </c>
      <c r="Q74">
        <f>MID($G74,COLUMNS($I$1:Q74),1)*1</f>
        <v>4</v>
      </c>
      <c r="R74">
        <f>MID($G74,COLUMNS($I$1:R74),1)*1</f>
        <v>7</v>
      </c>
      <c r="S74">
        <f>MID($G74,COLUMNS($I$1:S74),1)*1</f>
        <v>2</v>
      </c>
      <c r="T74">
        <f>MID($G74,COLUMNS($I$1:T74),1)*1</f>
        <v>5</v>
      </c>
      <c r="U74">
        <f t="shared" si="2"/>
        <v>80</v>
      </c>
      <c r="V74">
        <f t="shared" si="3"/>
        <v>0</v>
      </c>
      <c r="W74" t="str">
        <f>Tabla_Consulta_desde_Flexline[[#This Row],[Ean_ceros]]&amp;V74</f>
        <v>6700121147250</v>
      </c>
      <c r="Y74">
        <f>IF(MID(Tabla_Consulta_desde_Flexline[[#This Row],[producto]],1,1)="C",67,84)</f>
        <v>67</v>
      </c>
      <c r="AA74" t="str">
        <f>CONCATENATE("INSERT INTO PRODCODBARRA (EMPRESA, CODBARRA, PRODUCTO, Unidad, Factor, Linea, FactorUB, TipoCodigo) Values ('E17','",W74,"','",Tabla_Consulta_desde_Flexline[[#This Row],[producto]],"','UN',1,1,1,'EAN13')")</f>
        <v>INSERT INTO PRODCODBARRA (EMPRESA, CODBARRA, PRODUCTO, Unidad, Factor, Linea, FactorUB, TipoCodigo) Values ('E17','6700121147250','C12114725','UN',1,1,1,'EAN13')</v>
      </c>
    </row>
    <row r="75" spans="1:27" x14ac:dyDescent="0.4">
      <c r="A75" t="s">
        <v>151</v>
      </c>
      <c r="B75" t="s">
        <v>152</v>
      </c>
      <c r="C75" t="s">
        <v>4</v>
      </c>
      <c r="D75" t="s">
        <v>6</v>
      </c>
      <c r="E75" t="s">
        <v>1729</v>
      </c>
      <c r="F75" t="s">
        <v>2467</v>
      </c>
      <c r="G75" t="str">
        <f>IF(MID(Tabla_Consulta_desde_Flexline[[#This Row],[producto]],1,1)="C",67,84)&amp;CONCATENATE("00",Tabla_Consulta_desde_Flexline[[#This Row],[EAN]])</f>
        <v>670012114730</v>
      </c>
      <c r="I75">
        <f>MID($G75,COLUMNS($I$1:I75),1)*1</f>
        <v>6</v>
      </c>
      <c r="J75">
        <f>MID($G75,COLUMNS($I$1:J75),1)*1</f>
        <v>7</v>
      </c>
      <c r="K75">
        <f>MID($G75,COLUMNS($I$1:K75),1)*1</f>
        <v>0</v>
      </c>
      <c r="L75">
        <f>MID($G75,COLUMNS($I$1:L75),1)*1</f>
        <v>0</v>
      </c>
      <c r="M75">
        <f>MID($G75,COLUMNS($I$1:M75),1)*1</f>
        <v>1</v>
      </c>
      <c r="N75">
        <f>MID($G75,COLUMNS($I$1:N75),1)*1</f>
        <v>2</v>
      </c>
      <c r="O75">
        <f>MID($G75,COLUMNS($I$1:O75),1)*1</f>
        <v>1</v>
      </c>
      <c r="P75">
        <f>MID($G75,COLUMNS($I$1:P75),1)*1</f>
        <v>1</v>
      </c>
      <c r="Q75">
        <f>MID($G75,COLUMNS($I$1:Q75),1)*1</f>
        <v>4</v>
      </c>
      <c r="R75">
        <f>MID($G75,COLUMNS($I$1:R75),1)*1</f>
        <v>7</v>
      </c>
      <c r="S75">
        <f>MID($G75,COLUMNS($I$1:S75),1)*1</f>
        <v>3</v>
      </c>
      <c r="T75">
        <f>MID($G75,COLUMNS($I$1:T75),1)*1</f>
        <v>0</v>
      </c>
      <c r="U75">
        <f t="shared" si="2"/>
        <v>66</v>
      </c>
      <c r="V75">
        <f t="shared" si="3"/>
        <v>4</v>
      </c>
      <c r="W75" t="str">
        <f>Tabla_Consulta_desde_Flexline[[#This Row],[Ean_ceros]]&amp;V75</f>
        <v>6700121147304</v>
      </c>
      <c r="Y75">
        <f>IF(MID(Tabla_Consulta_desde_Flexline[[#This Row],[producto]],1,1)="C",67,84)</f>
        <v>67</v>
      </c>
      <c r="AA75" t="str">
        <f>CONCATENATE("INSERT INTO PRODCODBARRA (EMPRESA, CODBARRA, PRODUCTO, Unidad, Factor, Linea, FactorUB, TipoCodigo) Values ('E17','",W75,"','",Tabla_Consulta_desde_Flexline[[#This Row],[producto]],"','UN',1,1,1,'EAN13')")</f>
        <v>INSERT INTO PRODCODBARRA (EMPRESA, CODBARRA, PRODUCTO, Unidad, Factor, Linea, FactorUB, TipoCodigo) Values ('E17','6700121147304','C12114730','UN',1,1,1,'EAN13')</v>
      </c>
    </row>
    <row r="76" spans="1:27" x14ac:dyDescent="0.4">
      <c r="A76" t="s">
        <v>153</v>
      </c>
      <c r="B76" t="s">
        <v>154</v>
      </c>
      <c r="C76" t="s">
        <v>4</v>
      </c>
      <c r="D76" t="s">
        <v>6</v>
      </c>
      <c r="E76" t="s">
        <v>1730</v>
      </c>
      <c r="F76" t="s">
        <v>2521</v>
      </c>
      <c r="G76" t="str">
        <f>IF(MID(Tabla_Consulta_desde_Flexline[[#This Row],[producto]],1,1)="C",67,84)&amp;CONCATENATE("00",Tabla_Consulta_desde_Flexline[[#This Row],[EAN]])</f>
        <v>670012114731</v>
      </c>
      <c r="I76">
        <f>MID($G76,COLUMNS($I$1:I76),1)*1</f>
        <v>6</v>
      </c>
      <c r="J76">
        <f>MID($G76,COLUMNS($I$1:J76),1)*1</f>
        <v>7</v>
      </c>
      <c r="K76">
        <f>MID($G76,COLUMNS($I$1:K76),1)*1</f>
        <v>0</v>
      </c>
      <c r="L76">
        <f>MID($G76,COLUMNS($I$1:L76),1)*1</f>
        <v>0</v>
      </c>
      <c r="M76">
        <f>MID($G76,COLUMNS($I$1:M76),1)*1</f>
        <v>1</v>
      </c>
      <c r="N76">
        <f>MID($G76,COLUMNS($I$1:N76),1)*1</f>
        <v>2</v>
      </c>
      <c r="O76">
        <f>MID($G76,COLUMNS($I$1:O76),1)*1</f>
        <v>1</v>
      </c>
      <c r="P76">
        <f>MID($G76,COLUMNS($I$1:P76),1)*1</f>
        <v>1</v>
      </c>
      <c r="Q76">
        <f>MID($G76,COLUMNS($I$1:Q76),1)*1</f>
        <v>4</v>
      </c>
      <c r="R76">
        <f>MID($G76,COLUMNS($I$1:R76),1)*1</f>
        <v>7</v>
      </c>
      <c r="S76">
        <f>MID($G76,COLUMNS($I$1:S76),1)*1</f>
        <v>3</v>
      </c>
      <c r="T76">
        <f>MID($G76,COLUMNS($I$1:T76),1)*1</f>
        <v>1</v>
      </c>
      <c r="U76">
        <f t="shared" si="2"/>
        <v>69</v>
      </c>
      <c r="V76">
        <f t="shared" si="3"/>
        <v>1</v>
      </c>
      <c r="W76" t="str">
        <f>Tabla_Consulta_desde_Flexline[[#This Row],[Ean_ceros]]&amp;V76</f>
        <v>6700121147311</v>
      </c>
      <c r="Y76">
        <f>IF(MID(Tabla_Consulta_desde_Flexline[[#This Row],[producto]],1,1)="C",67,84)</f>
        <v>67</v>
      </c>
      <c r="AA76" t="str">
        <f>CONCATENATE("INSERT INTO PRODCODBARRA (EMPRESA, CODBARRA, PRODUCTO, Unidad, Factor, Linea, FactorUB, TipoCodigo) Values ('E17','",W76,"','",Tabla_Consulta_desde_Flexline[[#This Row],[producto]],"','UN',1,1,1,'EAN13')")</f>
        <v>INSERT INTO PRODCODBARRA (EMPRESA, CODBARRA, PRODUCTO, Unidad, Factor, Linea, FactorUB, TipoCodigo) Values ('E17','6700121147311','C12114731','UN',1,1,1,'EAN13')</v>
      </c>
    </row>
    <row r="77" spans="1:27" x14ac:dyDescent="0.4">
      <c r="A77" t="s">
        <v>155</v>
      </c>
      <c r="B77" t="s">
        <v>156</v>
      </c>
      <c r="C77" t="s">
        <v>4</v>
      </c>
      <c r="D77" t="s">
        <v>6</v>
      </c>
      <c r="E77" t="s">
        <v>1731</v>
      </c>
      <c r="F77" t="s">
        <v>2505</v>
      </c>
      <c r="G77" t="str">
        <f>IF(MID(Tabla_Consulta_desde_Flexline[[#This Row],[producto]],1,1)="C",67,84)&amp;CONCATENATE("00",Tabla_Consulta_desde_Flexline[[#This Row],[EAN]])</f>
        <v>670012114732</v>
      </c>
      <c r="I77">
        <f>MID($G77,COLUMNS($I$1:I77),1)*1</f>
        <v>6</v>
      </c>
      <c r="J77">
        <f>MID($G77,COLUMNS($I$1:J77),1)*1</f>
        <v>7</v>
      </c>
      <c r="K77">
        <f>MID($G77,COLUMNS($I$1:K77),1)*1</f>
        <v>0</v>
      </c>
      <c r="L77">
        <f>MID($G77,COLUMNS($I$1:L77),1)*1</f>
        <v>0</v>
      </c>
      <c r="M77">
        <f>MID($G77,COLUMNS($I$1:M77),1)*1</f>
        <v>1</v>
      </c>
      <c r="N77">
        <f>MID($G77,COLUMNS($I$1:N77),1)*1</f>
        <v>2</v>
      </c>
      <c r="O77">
        <f>MID($G77,COLUMNS($I$1:O77),1)*1</f>
        <v>1</v>
      </c>
      <c r="P77">
        <f>MID($G77,COLUMNS($I$1:P77),1)*1</f>
        <v>1</v>
      </c>
      <c r="Q77">
        <f>MID($G77,COLUMNS($I$1:Q77),1)*1</f>
        <v>4</v>
      </c>
      <c r="R77">
        <f>MID($G77,COLUMNS($I$1:R77),1)*1</f>
        <v>7</v>
      </c>
      <c r="S77">
        <f>MID($G77,COLUMNS($I$1:S77),1)*1</f>
        <v>3</v>
      </c>
      <c r="T77">
        <f>MID($G77,COLUMNS($I$1:T77),1)*1</f>
        <v>2</v>
      </c>
      <c r="U77">
        <f t="shared" si="2"/>
        <v>72</v>
      </c>
      <c r="V77">
        <f t="shared" si="3"/>
        <v>8</v>
      </c>
      <c r="W77" t="str">
        <f>Tabla_Consulta_desde_Flexline[[#This Row],[Ean_ceros]]&amp;V77</f>
        <v>6700121147328</v>
      </c>
      <c r="Y77">
        <f>IF(MID(Tabla_Consulta_desde_Flexline[[#This Row],[producto]],1,1)="C",67,84)</f>
        <v>67</v>
      </c>
      <c r="AA77" t="str">
        <f>CONCATENATE("INSERT INTO PRODCODBARRA (EMPRESA, CODBARRA, PRODUCTO, Unidad, Factor, Linea, FactorUB, TipoCodigo) Values ('E17','",W77,"','",Tabla_Consulta_desde_Flexline[[#This Row],[producto]],"','UN',1,1,1,'EAN13')")</f>
        <v>INSERT INTO PRODCODBARRA (EMPRESA, CODBARRA, PRODUCTO, Unidad, Factor, Linea, FactorUB, TipoCodigo) Values ('E17','6700121147328','C12114732','UN',1,1,1,'EAN13')</v>
      </c>
    </row>
    <row r="78" spans="1:27" x14ac:dyDescent="0.4">
      <c r="A78" t="s">
        <v>157</v>
      </c>
      <c r="B78" t="s">
        <v>158</v>
      </c>
      <c r="C78" t="s">
        <v>4</v>
      </c>
      <c r="D78" t="s">
        <v>6</v>
      </c>
      <c r="E78" t="s">
        <v>1732</v>
      </c>
      <c r="F78" t="s">
        <v>2522</v>
      </c>
      <c r="G78" t="str">
        <f>IF(MID(Tabla_Consulta_desde_Flexline[[#This Row],[producto]],1,1)="C",67,84)&amp;CONCATENATE("00",Tabla_Consulta_desde_Flexline[[#This Row],[EAN]])</f>
        <v>670012114734</v>
      </c>
      <c r="I78">
        <f>MID($G78,COLUMNS($I$1:I78),1)*1</f>
        <v>6</v>
      </c>
      <c r="J78">
        <f>MID($G78,COLUMNS($I$1:J78),1)*1</f>
        <v>7</v>
      </c>
      <c r="K78">
        <f>MID($G78,COLUMNS($I$1:K78),1)*1</f>
        <v>0</v>
      </c>
      <c r="L78">
        <f>MID($G78,COLUMNS($I$1:L78),1)*1</f>
        <v>0</v>
      </c>
      <c r="M78">
        <f>MID($G78,COLUMNS($I$1:M78),1)*1</f>
        <v>1</v>
      </c>
      <c r="N78">
        <f>MID($G78,COLUMNS($I$1:N78),1)*1</f>
        <v>2</v>
      </c>
      <c r="O78">
        <f>MID($G78,COLUMNS($I$1:O78),1)*1</f>
        <v>1</v>
      </c>
      <c r="P78">
        <f>MID($G78,COLUMNS($I$1:P78),1)*1</f>
        <v>1</v>
      </c>
      <c r="Q78">
        <f>MID($G78,COLUMNS($I$1:Q78),1)*1</f>
        <v>4</v>
      </c>
      <c r="R78">
        <f>MID($G78,COLUMNS($I$1:R78),1)*1</f>
        <v>7</v>
      </c>
      <c r="S78">
        <f>MID($G78,COLUMNS($I$1:S78),1)*1</f>
        <v>3</v>
      </c>
      <c r="T78">
        <f>MID($G78,COLUMNS($I$1:T78),1)*1</f>
        <v>4</v>
      </c>
      <c r="U78">
        <f t="shared" si="2"/>
        <v>78</v>
      </c>
      <c r="V78">
        <f t="shared" si="3"/>
        <v>2</v>
      </c>
      <c r="W78" t="str">
        <f>Tabla_Consulta_desde_Flexline[[#This Row],[Ean_ceros]]&amp;V78</f>
        <v>6700121147342</v>
      </c>
      <c r="Y78">
        <f>IF(MID(Tabla_Consulta_desde_Flexline[[#This Row],[producto]],1,1)="C",67,84)</f>
        <v>67</v>
      </c>
      <c r="AA78" t="str">
        <f>CONCATENATE("INSERT INTO PRODCODBARRA (EMPRESA, CODBARRA, PRODUCTO, Unidad, Factor, Linea, FactorUB, TipoCodigo) Values ('E17','",W78,"','",Tabla_Consulta_desde_Flexline[[#This Row],[producto]],"','UN',1,1,1,'EAN13')")</f>
        <v>INSERT INTO PRODCODBARRA (EMPRESA, CODBARRA, PRODUCTO, Unidad, Factor, Linea, FactorUB, TipoCodigo) Values ('E17','6700121147342','C12114734','UN',1,1,1,'EAN13')</v>
      </c>
    </row>
    <row r="79" spans="1:27" x14ac:dyDescent="0.4">
      <c r="A79" t="s">
        <v>159</v>
      </c>
      <c r="B79" t="s">
        <v>160</v>
      </c>
      <c r="C79" t="s">
        <v>4</v>
      </c>
      <c r="D79" t="s">
        <v>6</v>
      </c>
      <c r="E79" t="s">
        <v>1733</v>
      </c>
      <c r="F79" t="s">
        <v>2523</v>
      </c>
      <c r="G79" t="str">
        <f>IF(MID(Tabla_Consulta_desde_Flexline[[#This Row],[producto]],1,1)="C",67,84)&amp;CONCATENATE("00",Tabla_Consulta_desde_Flexline[[#This Row],[EAN]])</f>
        <v>670012114737</v>
      </c>
      <c r="I79">
        <f>MID($G79,COLUMNS($I$1:I79),1)*1</f>
        <v>6</v>
      </c>
      <c r="J79">
        <f>MID($G79,COLUMNS($I$1:J79),1)*1</f>
        <v>7</v>
      </c>
      <c r="K79">
        <f>MID($G79,COLUMNS($I$1:K79),1)*1</f>
        <v>0</v>
      </c>
      <c r="L79">
        <f>MID($G79,COLUMNS($I$1:L79),1)*1</f>
        <v>0</v>
      </c>
      <c r="M79">
        <f>MID($G79,COLUMNS($I$1:M79),1)*1</f>
        <v>1</v>
      </c>
      <c r="N79">
        <f>MID($G79,COLUMNS($I$1:N79),1)*1</f>
        <v>2</v>
      </c>
      <c r="O79">
        <f>MID($G79,COLUMNS($I$1:O79),1)*1</f>
        <v>1</v>
      </c>
      <c r="P79">
        <f>MID($G79,COLUMNS($I$1:P79),1)*1</f>
        <v>1</v>
      </c>
      <c r="Q79">
        <f>MID($G79,COLUMNS($I$1:Q79),1)*1</f>
        <v>4</v>
      </c>
      <c r="R79">
        <f>MID($G79,COLUMNS($I$1:R79),1)*1</f>
        <v>7</v>
      </c>
      <c r="S79">
        <f>MID($G79,COLUMNS($I$1:S79),1)*1</f>
        <v>3</v>
      </c>
      <c r="T79">
        <f>MID($G79,COLUMNS($I$1:T79),1)*1</f>
        <v>7</v>
      </c>
      <c r="U79">
        <f t="shared" si="2"/>
        <v>87</v>
      </c>
      <c r="V79">
        <f t="shared" si="3"/>
        <v>3</v>
      </c>
      <c r="W79" t="str">
        <f>Tabla_Consulta_desde_Flexline[[#This Row],[Ean_ceros]]&amp;V79</f>
        <v>6700121147373</v>
      </c>
      <c r="Y79">
        <f>IF(MID(Tabla_Consulta_desde_Flexline[[#This Row],[producto]],1,1)="C",67,84)</f>
        <v>67</v>
      </c>
      <c r="AA79" t="str">
        <f>CONCATENATE("INSERT INTO PRODCODBARRA (EMPRESA, CODBARRA, PRODUCTO, Unidad, Factor, Linea, FactorUB, TipoCodigo) Values ('E17','",W79,"','",Tabla_Consulta_desde_Flexline[[#This Row],[producto]],"','UN',1,1,1,'EAN13')")</f>
        <v>INSERT INTO PRODCODBARRA (EMPRESA, CODBARRA, PRODUCTO, Unidad, Factor, Linea, FactorUB, TipoCodigo) Values ('E17','6700121147373','C12114737','UN',1,1,1,'EAN13')</v>
      </c>
    </row>
    <row r="80" spans="1:27" x14ac:dyDescent="0.4">
      <c r="A80" t="s">
        <v>161</v>
      </c>
      <c r="B80" t="s">
        <v>162</v>
      </c>
      <c r="C80" t="s">
        <v>4</v>
      </c>
      <c r="D80" t="s">
        <v>6</v>
      </c>
      <c r="E80" t="s">
        <v>1734</v>
      </c>
      <c r="F80" t="s">
        <v>2524</v>
      </c>
      <c r="G80" t="str">
        <f>IF(MID(Tabla_Consulta_desde_Flexline[[#This Row],[producto]],1,1)="C",67,84)&amp;CONCATENATE("00",Tabla_Consulta_desde_Flexline[[#This Row],[EAN]])</f>
        <v>670012114739</v>
      </c>
      <c r="I80">
        <f>MID($G80,COLUMNS($I$1:I80),1)*1</f>
        <v>6</v>
      </c>
      <c r="J80">
        <f>MID($G80,COLUMNS($I$1:J80),1)*1</f>
        <v>7</v>
      </c>
      <c r="K80">
        <f>MID($G80,COLUMNS($I$1:K80),1)*1</f>
        <v>0</v>
      </c>
      <c r="L80">
        <f>MID($G80,COLUMNS($I$1:L80),1)*1</f>
        <v>0</v>
      </c>
      <c r="M80">
        <f>MID($G80,COLUMNS($I$1:M80),1)*1</f>
        <v>1</v>
      </c>
      <c r="N80">
        <f>MID($G80,COLUMNS($I$1:N80),1)*1</f>
        <v>2</v>
      </c>
      <c r="O80">
        <f>MID($G80,COLUMNS($I$1:O80),1)*1</f>
        <v>1</v>
      </c>
      <c r="P80">
        <f>MID($G80,COLUMNS($I$1:P80),1)*1</f>
        <v>1</v>
      </c>
      <c r="Q80">
        <f>MID($G80,COLUMNS($I$1:Q80),1)*1</f>
        <v>4</v>
      </c>
      <c r="R80">
        <f>MID($G80,COLUMNS($I$1:R80),1)*1</f>
        <v>7</v>
      </c>
      <c r="S80">
        <f>MID($G80,COLUMNS($I$1:S80),1)*1</f>
        <v>3</v>
      </c>
      <c r="T80">
        <f>MID($G80,COLUMNS($I$1:T80),1)*1</f>
        <v>9</v>
      </c>
      <c r="U80">
        <f t="shared" si="2"/>
        <v>93</v>
      </c>
      <c r="V80">
        <f t="shared" si="3"/>
        <v>7</v>
      </c>
      <c r="W80" t="str">
        <f>Tabla_Consulta_desde_Flexline[[#This Row],[Ean_ceros]]&amp;V80</f>
        <v>6700121147397</v>
      </c>
      <c r="Y80">
        <f>IF(MID(Tabla_Consulta_desde_Flexline[[#This Row],[producto]],1,1)="C",67,84)</f>
        <v>67</v>
      </c>
      <c r="AA80" t="str">
        <f>CONCATENATE("INSERT INTO PRODCODBARRA (EMPRESA, CODBARRA, PRODUCTO, Unidad, Factor, Linea, FactorUB, TipoCodigo) Values ('E17','",W80,"','",Tabla_Consulta_desde_Flexline[[#This Row],[producto]],"','UN',1,1,1,'EAN13')")</f>
        <v>INSERT INTO PRODCODBARRA (EMPRESA, CODBARRA, PRODUCTO, Unidad, Factor, Linea, FactorUB, TipoCodigo) Values ('E17','6700121147397','C12114739','UN',1,1,1,'EAN13')</v>
      </c>
    </row>
    <row r="81" spans="1:27" x14ac:dyDescent="0.4">
      <c r="A81" t="s">
        <v>163</v>
      </c>
      <c r="B81" t="s">
        <v>164</v>
      </c>
      <c r="C81" t="s">
        <v>4</v>
      </c>
      <c r="D81" t="s">
        <v>6</v>
      </c>
      <c r="E81" t="s">
        <v>1735</v>
      </c>
      <c r="F81" t="s">
        <v>2525</v>
      </c>
      <c r="G81" t="str">
        <f>IF(MID(Tabla_Consulta_desde_Flexline[[#This Row],[producto]],1,1)="C",67,84)&amp;CONCATENATE("00",Tabla_Consulta_desde_Flexline[[#This Row],[EAN]])</f>
        <v>670012114755</v>
      </c>
      <c r="I81">
        <f>MID($G81,COLUMNS($I$1:I81),1)*1</f>
        <v>6</v>
      </c>
      <c r="J81">
        <f>MID($G81,COLUMNS($I$1:J81),1)*1</f>
        <v>7</v>
      </c>
      <c r="K81">
        <f>MID($G81,COLUMNS($I$1:K81),1)*1</f>
        <v>0</v>
      </c>
      <c r="L81">
        <f>MID($G81,COLUMNS($I$1:L81),1)*1</f>
        <v>0</v>
      </c>
      <c r="M81">
        <f>MID($G81,COLUMNS($I$1:M81),1)*1</f>
        <v>1</v>
      </c>
      <c r="N81">
        <f>MID($G81,COLUMNS($I$1:N81),1)*1</f>
        <v>2</v>
      </c>
      <c r="O81">
        <f>MID($G81,COLUMNS($I$1:O81),1)*1</f>
        <v>1</v>
      </c>
      <c r="P81">
        <f>MID($G81,COLUMNS($I$1:P81),1)*1</f>
        <v>1</v>
      </c>
      <c r="Q81">
        <f>MID($G81,COLUMNS($I$1:Q81),1)*1</f>
        <v>4</v>
      </c>
      <c r="R81">
        <f>MID($G81,COLUMNS($I$1:R81),1)*1</f>
        <v>7</v>
      </c>
      <c r="S81">
        <f>MID($G81,COLUMNS($I$1:S81),1)*1</f>
        <v>5</v>
      </c>
      <c r="T81">
        <f>MID($G81,COLUMNS($I$1:T81),1)*1</f>
        <v>5</v>
      </c>
      <c r="U81">
        <f t="shared" si="2"/>
        <v>83</v>
      </c>
      <c r="V81">
        <f t="shared" si="3"/>
        <v>7</v>
      </c>
      <c r="W81" t="str">
        <f>Tabla_Consulta_desde_Flexline[[#This Row],[Ean_ceros]]&amp;V81</f>
        <v>6700121147557</v>
      </c>
      <c r="Y81">
        <f>IF(MID(Tabla_Consulta_desde_Flexline[[#This Row],[producto]],1,1)="C",67,84)</f>
        <v>67</v>
      </c>
      <c r="AA81" t="str">
        <f>CONCATENATE("INSERT INTO PRODCODBARRA (EMPRESA, CODBARRA, PRODUCTO, Unidad, Factor, Linea, FactorUB, TipoCodigo) Values ('E17','",W81,"','",Tabla_Consulta_desde_Flexline[[#This Row],[producto]],"','UN',1,1,1,'EAN13')")</f>
        <v>INSERT INTO PRODCODBARRA (EMPRESA, CODBARRA, PRODUCTO, Unidad, Factor, Linea, FactorUB, TipoCodigo) Values ('E17','6700121147557','C12114755','UN',1,1,1,'EAN13')</v>
      </c>
    </row>
    <row r="82" spans="1:27" x14ac:dyDescent="0.4">
      <c r="A82" t="s">
        <v>165</v>
      </c>
      <c r="B82" t="s">
        <v>166</v>
      </c>
      <c r="C82" t="s">
        <v>4</v>
      </c>
      <c r="D82" t="s">
        <v>6</v>
      </c>
      <c r="E82" t="s">
        <v>1736</v>
      </c>
      <c r="F82" t="s">
        <v>2526</v>
      </c>
      <c r="G82" t="str">
        <f>IF(MID(Tabla_Consulta_desde_Flexline[[#This Row],[producto]],1,1)="C",67,84)&amp;CONCATENATE("00",Tabla_Consulta_desde_Flexline[[#This Row],[EAN]])</f>
        <v>670012114756</v>
      </c>
      <c r="I82">
        <f>MID($G82,COLUMNS($I$1:I82),1)*1</f>
        <v>6</v>
      </c>
      <c r="J82">
        <f>MID($G82,COLUMNS($I$1:J82),1)*1</f>
        <v>7</v>
      </c>
      <c r="K82">
        <f>MID($G82,COLUMNS($I$1:K82),1)*1</f>
        <v>0</v>
      </c>
      <c r="L82">
        <f>MID($G82,COLUMNS($I$1:L82),1)*1</f>
        <v>0</v>
      </c>
      <c r="M82">
        <f>MID($G82,COLUMNS($I$1:M82),1)*1</f>
        <v>1</v>
      </c>
      <c r="N82">
        <f>MID($G82,COLUMNS($I$1:N82),1)*1</f>
        <v>2</v>
      </c>
      <c r="O82">
        <f>MID($G82,COLUMNS($I$1:O82),1)*1</f>
        <v>1</v>
      </c>
      <c r="P82">
        <f>MID($G82,COLUMNS($I$1:P82),1)*1</f>
        <v>1</v>
      </c>
      <c r="Q82">
        <f>MID($G82,COLUMNS($I$1:Q82),1)*1</f>
        <v>4</v>
      </c>
      <c r="R82">
        <f>MID($G82,COLUMNS($I$1:R82),1)*1</f>
        <v>7</v>
      </c>
      <c r="S82">
        <f>MID($G82,COLUMNS($I$1:S82),1)*1</f>
        <v>5</v>
      </c>
      <c r="T82">
        <f>MID($G82,COLUMNS($I$1:T82),1)*1</f>
        <v>6</v>
      </c>
      <c r="U82">
        <f t="shared" si="2"/>
        <v>86</v>
      </c>
      <c r="V82">
        <f t="shared" si="3"/>
        <v>4</v>
      </c>
      <c r="W82" t="str">
        <f>Tabla_Consulta_desde_Flexline[[#This Row],[Ean_ceros]]&amp;V82</f>
        <v>6700121147564</v>
      </c>
      <c r="Y82">
        <f>IF(MID(Tabla_Consulta_desde_Flexline[[#This Row],[producto]],1,1)="C",67,84)</f>
        <v>67</v>
      </c>
      <c r="AA82" t="str">
        <f>CONCATENATE("INSERT INTO PRODCODBARRA (EMPRESA, CODBARRA, PRODUCTO, Unidad, Factor, Linea, FactorUB, TipoCodigo) Values ('E17','",W82,"','",Tabla_Consulta_desde_Flexline[[#This Row],[producto]],"','UN',1,1,1,'EAN13')")</f>
        <v>INSERT INTO PRODCODBARRA (EMPRESA, CODBARRA, PRODUCTO, Unidad, Factor, Linea, FactorUB, TipoCodigo) Values ('E17','6700121147564','C12114756','UN',1,1,1,'EAN13')</v>
      </c>
    </row>
    <row r="83" spans="1:27" x14ac:dyDescent="0.4">
      <c r="A83" t="s">
        <v>167</v>
      </c>
      <c r="B83" t="s">
        <v>168</v>
      </c>
      <c r="C83" t="s">
        <v>4</v>
      </c>
      <c r="D83" t="s">
        <v>6</v>
      </c>
      <c r="E83" t="s">
        <v>1737</v>
      </c>
      <c r="F83" t="s">
        <v>2527</v>
      </c>
      <c r="G83" t="str">
        <f>IF(MID(Tabla_Consulta_desde_Flexline[[#This Row],[producto]],1,1)="C",67,84)&amp;CONCATENATE("00",Tabla_Consulta_desde_Flexline[[#This Row],[EAN]])</f>
        <v>670012114757</v>
      </c>
      <c r="I83">
        <f>MID($G83,COLUMNS($I$1:I83),1)*1</f>
        <v>6</v>
      </c>
      <c r="J83">
        <f>MID($G83,COLUMNS($I$1:J83),1)*1</f>
        <v>7</v>
      </c>
      <c r="K83">
        <f>MID($G83,COLUMNS($I$1:K83),1)*1</f>
        <v>0</v>
      </c>
      <c r="L83">
        <f>MID($G83,COLUMNS($I$1:L83),1)*1</f>
        <v>0</v>
      </c>
      <c r="M83">
        <f>MID($G83,COLUMNS($I$1:M83),1)*1</f>
        <v>1</v>
      </c>
      <c r="N83">
        <f>MID($G83,COLUMNS($I$1:N83),1)*1</f>
        <v>2</v>
      </c>
      <c r="O83">
        <f>MID($G83,COLUMNS($I$1:O83),1)*1</f>
        <v>1</v>
      </c>
      <c r="P83">
        <f>MID($G83,COLUMNS($I$1:P83),1)*1</f>
        <v>1</v>
      </c>
      <c r="Q83">
        <f>MID($G83,COLUMNS($I$1:Q83),1)*1</f>
        <v>4</v>
      </c>
      <c r="R83">
        <f>MID($G83,COLUMNS($I$1:R83),1)*1</f>
        <v>7</v>
      </c>
      <c r="S83">
        <f>MID($G83,COLUMNS($I$1:S83),1)*1</f>
        <v>5</v>
      </c>
      <c r="T83">
        <f>MID($G83,COLUMNS($I$1:T83),1)*1</f>
        <v>7</v>
      </c>
      <c r="U83">
        <f t="shared" si="2"/>
        <v>89</v>
      </c>
      <c r="V83">
        <f t="shared" si="3"/>
        <v>1</v>
      </c>
      <c r="W83" t="str">
        <f>Tabla_Consulta_desde_Flexline[[#This Row],[Ean_ceros]]&amp;V83</f>
        <v>6700121147571</v>
      </c>
      <c r="Y83">
        <f>IF(MID(Tabla_Consulta_desde_Flexline[[#This Row],[producto]],1,1)="C",67,84)</f>
        <v>67</v>
      </c>
      <c r="AA83" t="str">
        <f>CONCATENATE("INSERT INTO PRODCODBARRA (EMPRESA, CODBARRA, PRODUCTO, Unidad, Factor, Linea, FactorUB, TipoCodigo) Values ('E17','",W83,"','",Tabla_Consulta_desde_Flexline[[#This Row],[producto]],"','UN',1,1,1,'EAN13')")</f>
        <v>INSERT INTO PRODCODBARRA (EMPRESA, CODBARRA, PRODUCTO, Unidad, Factor, Linea, FactorUB, TipoCodigo) Values ('E17','6700121147571','C12114757','UN',1,1,1,'EAN13')</v>
      </c>
    </row>
    <row r="84" spans="1:27" x14ac:dyDescent="0.4">
      <c r="A84" t="s">
        <v>169</v>
      </c>
      <c r="B84" t="s">
        <v>170</v>
      </c>
      <c r="C84" t="s">
        <v>4</v>
      </c>
      <c r="D84" t="s">
        <v>6</v>
      </c>
      <c r="E84" t="s">
        <v>1738</v>
      </c>
      <c r="F84" t="s">
        <v>2528</v>
      </c>
      <c r="G84" t="str">
        <f>IF(MID(Tabla_Consulta_desde_Flexline[[#This Row],[producto]],1,1)="C",67,84)&amp;CONCATENATE("00",Tabla_Consulta_desde_Flexline[[#This Row],[EAN]])</f>
        <v>670012114758</v>
      </c>
      <c r="I84">
        <f>MID($G84,COLUMNS($I$1:I84),1)*1</f>
        <v>6</v>
      </c>
      <c r="J84">
        <f>MID($G84,COLUMNS($I$1:J84),1)*1</f>
        <v>7</v>
      </c>
      <c r="K84">
        <f>MID($G84,COLUMNS($I$1:K84),1)*1</f>
        <v>0</v>
      </c>
      <c r="L84">
        <f>MID($G84,COLUMNS($I$1:L84),1)*1</f>
        <v>0</v>
      </c>
      <c r="M84">
        <f>MID($G84,COLUMNS($I$1:M84),1)*1</f>
        <v>1</v>
      </c>
      <c r="N84">
        <f>MID($G84,COLUMNS($I$1:N84),1)*1</f>
        <v>2</v>
      </c>
      <c r="O84">
        <f>MID($G84,COLUMNS($I$1:O84),1)*1</f>
        <v>1</v>
      </c>
      <c r="P84">
        <f>MID($G84,COLUMNS($I$1:P84),1)*1</f>
        <v>1</v>
      </c>
      <c r="Q84">
        <f>MID($G84,COLUMNS($I$1:Q84),1)*1</f>
        <v>4</v>
      </c>
      <c r="R84">
        <f>MID($G84,COLUMNS($I$1:R84),1)*1</f>
        <v>7</v>
      </c>
      <c r="S84">
        <f>MID($G84,COLUMNS($I$1:S84),1)*1</f>
        <v>5</v>
      </c>
      <c r="T84">
        <f>MID($G84,COLUMNS($I$1:T84),1)*1</f>
        <v>8</v>
      </c>
      <c r="U84">
        <f t="shared" si="2"/>
        <v>92</v>
      </c>
      <c r="V84">
        <f t="shared" si="3"/>
        <v>8</v>
      </c>
      <c r="W84" t="str">
        <f>Tabla_Consulta_desde_Flexline[[#This Row],[Ean_ceros]]&amp;V84</f>
        <v>6700121147588</v>
      </c>
      <c r="Y84">
        <f>IF(MID(Tabla_Consulta_desde_Flexline[[#This Row],[producto]],1,1)="C",67,84)</f>
        <v>67</v>
      </c>
      <c r="AA84" t="str">
        <f>CONCATENATE("INSERT INTO PRODCODBARRA (EMPRESA, CODBARRA, PRODUCTO, Unidad, Factor, Linea, FactorUB, TipoCodigo) Values ('E17','",W84,"','",Tabla_Consulta_desde_Flexline[[#This Row],[producto]],"','UN',1,1,1,'EAN13')")</f>
        <v>INSERT INTO PRODCODBARRA (EMPRESA, CODBARRA, PRODUCTO, Unidad, Factor, Linea, FactorUB, TipoCodigo) Values ('E17','6700121147588','C12114758','UN',1,1,1,'EAN13')</v>
      </c>
    </row>
    <row r="85" spans="1:27" x14ac:dyDescent="0.4">
      <c r="A85" t="s">
        <v>171</v>
      </c>
      <c r="B85" t="s">
        <v>172</v>
      </c>
      <c r="C85" t="s">
        <v>4</v>
      </c>
      <c r="D85" t="s">
        <v>6</v>
      </c>
      <c r="E85" t="s">
        <v>1739</v>
      </c>
      <c r="F85" t="s">
        <v>2528</v>
      </c>
      <c r="G85" t="str">
        <f>IF(MID(Tabla_Consulta_desde_Flexline[[#This Row],[producto]],1,1)="C",67,84)&amp;CONCATENATE("00",Tabla_Consulta_desde_Flexline[[#This Row],[EAN]])</f>
        <v>670012114759</v>
      </c>
      <c r="I85">
        <f>MID($G85,COLUMNS($I$1:I85),1)*1</f>
        <v>6</v>
      </c>
      <c r="J85">
        <f>MID($G85,COLUMNS($I$1:J85),1)*1</f>
        <v>7</v>
      </c>
      <c r="K85">
        <f>MID($G85,COLUMNS($I$1:K85),1)*1</f>
        <v>0</v>
      </c>
      <c r="L85">
        <f>MID($G85,COLUMNS($I$1:L85),1)*1</f>
        <v>0</v>
      </c>
      <c r="M85">
        <f>MID($G85,COLUMNS($I$1:M85),1)*1</f>
        <v>1</v>
      </c>
      <c r="N85">
        <f>MID($G85,COLUMNS($I$1:N85),1)*1</f>
        <v>2</v>
      </c>
      <c r="O85">
        <f>MID($G85,COLUMNS($I$1:O85),1)*1</f>
        <v>1</v>
      </c>
      <c r="P85">
        <f>MID($G85,COLUMNS($I$1:P85),1)*1</f>
        <v>1</v>
      </c>
      <c r="Q85">
        <f>MID($G85,COLUMNS($I$1:Q85),1)*1</f>
        <v>4</v>
      </c>
      <c r="R85">
        <f>MID($G85,COLUMNS($I$1:R85),1)*1</f>
        <v>7</v>
      </c>
      <c r="S85">
        <f>MID($G85,COLUMNS($I$1:S85),1)*1</f>
        <v>5</v>
      </c>
      <c r="T85">
        <f>MID($G85,COLUMNS($I$1:T85),1)*1</f>
        <v>9</v>
      </c>
      <c r="U85">
        <f t="shared" si="2"/>
        <v>95</v>
      </c>
      <c r="V85">
        <f t="shared" si="3"/>
        <v>5</v>
      </c>
      <c r="W85" t="str">
        <f>Tabla_Consulta_desde_Flexline[[#This Row],[Ean_ceros]]&amp;V85</f>
        <v>6700121147595</v>
      </c>
      <c r="Y85">
        <f>IF(MID(Tabla_Consulta_desde_Flexline[[#This Row],[producto]],1,1)="C",67,84)</f>
        <v>67</v>
      </c>
      <c r="AA85" t="str">
        <f>CONCATENATE("INSERT INTO PRODCODBARRA (EMPRESA, CODBARRA, PRODUCTO, Unidad, Factor, Linea, FactorUB, TipoCodigo) Values ('E17','",W85,"','",Tabla_Consulta_desde_Flexline[[#This Row],[producto]],"','UN',1,1,1,'EAN13')")</f>
        <v>INSERT INTO PRODCODBARRA (EMPRESA, CODBARRA, PRODUCTO, Unidad, Factor, Linea, FactorUB, TipoCodigo) Values ('E17','6700121147595','C12114759','UN',1,1,1,'EAN13')</v>
      </c>
    </row>
    <row r="86" spans="1:27" x14ac:dyDescent="0.4">
      <c r="A86" t="s">
        <v>173</v>
      </c>
      <c r="B86" t="s">
        <v>174</v>
      </c>
      <c r="C86" t="s">
        <v>4</v>
      </c>
      <c r="D86" t="s">
        <v>6</v>
      </c>
      <c r="E86" t="s">
        <v>1740</v>
      </c>
      <c r="F86" t="s">
        <v>2529</v>
      </c>
      <c r="G86" t="str">
        <f>IF(MID(Tabla_Consulta_desde_Flexline[[#This Row],[producto]],1,1)="C",67,84)&amp;CONCATENATE("00",Tabla_Consulta_desde_Flexline[[#This Row],[EAN]])</f>
        <v>670012114760</v>
      </c>
      <c r="I86">
        <f>MID($G86,COLUMNS($I$1:I86),1)*1</f>
        <v>6</v>
      </c>
      <c r="J86">
        <f>MID($G86,COLUMNS($I$1:J86),1)*1</f>
        <v>7</v>
      </c>
      <c r="K86">
        <f>MID($G86,COLUMNS($I$1:K86),1)*1</f>
        <v>0</v>
      </c>
      <c r="L86">
        <f>MID($G86,COLUMNS($I$1:L86),1)*1</f>
        <v>0</v>
      </c>
      <c r="M86">
        <f>MID($G86,COLUMNS($I$1:M86),1)*1</f>
        <v>1</v>
      </c>
      <c r="N86">
        <f>MID($G86,COLUMNS($I$1:N86),1)*1</f>
        <v>2</v>
      </c>
      <c r="O86">
        <f>MID($G86,COLUMNS($I$1:O86),1)*1</f>
        <v>1</v>
      </c>
      <c r="P86">
        <f>MID($G86,COLUMNS($I$1:P86),1)*1</f>
        <v>1</v>
      </c>
      <c r="Q86">
        <f>MID($G86,COLUMNS($I$1:Q86),1)*1</f>
        <v>4</v>
      </c>
      <c r="R86">
        <f>MID($G86,COLUMNS($I$1:R86),1)*1</f>
        <v>7</v>
      </c>
      <c r="S86">
        <f>MID($G86,COLUMNS($I$1:S86),1)*1</f>
        <v>6</v>
      </c>
      <c r="T86">
        <f>MID($G86,COLUMNS($I$1:T86),1)*1</f>
        <v>0</v>
      </c>
      <c r="U86">
        <f t="shared" si="2"/>
        <v>69</v>
      </c>
      <c r="V86">
        <f t="shared" si="3"/>
        <v>1</v>
      </c>
      <c r="W86" t="str">
        <f>Tabla_Consulta_desde_Flexline[[#This Row],[Ean_ceros]]&amp;V86</f>
        <v>6700121147601</v>
      </c>
      <c r="Y86">
        <f>IF(MID(Tabla_Consulta_desde_Flexline[[#This Row],[producto]],1,1)="C",67,84)</f>
        <v>67</v>
      </c>
      <c r="AA86" t="str">
        <f>CONCATENATE("INSERT INTO PRODCODBARRA (EMPRESA, CODBARRA, PRODUCTO, Unidad, Factor, Linea, FactorUB, TipoCodigo) Values ('E17','",W86,"','",Tabla_Consulta_desde_Flexline[[#This Row],[producto]],"','UN',1,1,1,'EAN13')")</f>
        <v>INSERT INTO PRODCODBARRA (EMPRESA, CODBARRA, PRODUCTO, Unidad, Factor, Linea, FactorUB, TipoCodigo) Values ('E17','6700121147601','C12114760','UN',1,1,1,'EAN13')</v>
      </c>
    </row>
    <row r="87" spans="1:27" x14ac:dyDescent="0.4">
      <c r="A87" t="s">
        <v>175</v>
      </c>
      <c r="B87" t="s">
        <v>176</v>
      </c>
      <c r="C87" t="s">
        <v>4</v>
      </c>
      <c r="D87" t="s">
        <v>6</v>
      </c>
      <c r="E87" t="s">
        <v>1741</v>
      </c>
      <c r="F87" t="s">
        <v>2530</v>
      </c>
      <c r="G87" t="str">
        <f>IF(MID(Tabla_Consulta_desde_Flexline[[#This Row],[producto]],1,1)="C",67,84)&amp;CONCATENATE("00",Tabla_Consulta_desde_Flexline[[#This Row],[EAN]])</f>
        <v>670012114761</v>
      </c>
      <c r="I87">
        <f>MID($G87,COLUMNS($I$1:I87),1)*1</f>
        <v>6</v>
      </c>
      <c r="J87">
        <f>MID($G87,COLUMNS($I$1:J87),1)*1</f>
        <v>7</v>
      </c>
      <c r="K87">
        <f>MID($G87,COLUMNS($I$1:K87),1)*1</f>
        <v>0</v>
      </c>
      <c r="L87">
        <f>MID($G87,COLUMNS($I$1:L87),1)*1</f>
        <v>0</v>
      </c>
      <c r="M87">
        <f>MID($G87,COLUMNS($I$1:M87),1)*1</f>
        <v>1</v>
      </c>
      <c r="N87">
        <f>MID($G87,COLUMNS($I$1:N87),1)*1</f>
        <v>2</v>
      </c>
      <c r="O87">
        <f>MID($G87,COLUMNS($I$1:O87),1)*1</f>
        <v>1</v>
      </c>
      <c r="P87">
        <f>MID($G87,COLUMNS($I$1:P87),1)*1</f>
        <v>1</v>
      </c>
      <c r="Q87">
        <f>MID($G87,COLUMNS($I$1:Q87),1)*1</f>
        <v>4</v>
      </c>
      <c r="R87">
        <f>MID($G87,COLUMNS($I$1:R87),1)*1</f>
        <v>7</v>
      </c>
      <c r="S87">
        <f>MID($G87,COLUMNS($I$1:S87),1)*1</f>
        <v>6</v>
      </c>
      <c r="T87">
        <f>MID($G87,COLUMNS($I$1:T87),1)*1</f>
        <v>1</v>
      </c>
      <c r="U87">
        <f t="shared" si="2"/>
        <v>72</v>
      </c>
      <c r="V87">
        <f t="shared" si="3"/>
        <v>8</v>
      </c>
      <c r="W87" t="str">
        <f>Tabla_Consulta_desde_Flexline[[#This Row],[Ean_ceros]]&amp;V87</f>
        <v>6700121147618</v>
      </c>
      <c r="Y87">
        <f>IF(MID(Tabla_Consulta_desde_Flexline[[#This Row],[producto]],1,1)="C",67,84)</f>
        <v>67</v>
      </c>
      <c r="AA87" t="str">
        <f>CONCATENATE("INSERT INTO PRODCODBARRA (EMPRESA, CODBARRA, PRODUCTO, Unidad, Factor, Linea, FactorUB, TipoCodigo) Values ('E17','",W87,"','",Tabla_Consulta_desde_Flexline[[#This Row],[producto]],"','UN',1,1,1,'EAN13')")</f>
        <v>INSERT INTO PRODCODBARRA (EMPRESA, CODBARRA, PRODUCTO, Unidad, Factor, Linea, FactorUB, TipoCodigo) Values ('E17','6700121147618','C12114761','UN',1,1,1,'EAN13')</v>
      </c>
    </row>
    <row r="88" spans="1:27" x14ac:dyDescent="0.4">
      <c r="A88" t="s">
        <v>177</v>
      </c>
      <c r="B88" t="s">
        <v>178</v>
      </c>
      <c r="C88" t="s">
        <v>4</v>
      </c>
      <c r="D88" t="s">
        <v>6</v>
      </c>
      <c r="E88" t="s">
        <v>1742</v>
      </c>
      <c r="F88" t="s">
        <v>2530</v>
      </c>
      <c r="G88" t="str">
        <f>IF(MID(Tabla_Consulta_desde_Flexline[[#This Row],[producto]],1,1)="C",67,84)&amp;CONCATENATE("00",Tabla_Consulta_desde_Flexline[[#This Row],[EAN]])</f>
        <v>670012114762</v>
      </c>
      <c r="I88">
        <f>MID($G88,COLUMNS($I$1:I88),1)*1</f>
        <v>6</v>
      </c>
      <c r="J88">
        <f>MID($G88,COLUMNS($I$1:J88),1)*1</f>
        <v>7</v>
      </c>
      <c r="K88">
        <f>MID($G88,COLUMNS($I$1:K88),1)*1</f>
        <v>0</v>
      </c>
      <c r="L88">
        <f>MID($G88,COLUMNS($I$1:L88),1)*1</f>
        <v>0</v>
      </c>
      <c r="M88">
        <f>MID($G88,COLUMNS($I$1:M88),1)*1</f>
        <v>1</v>
      </c>
      <c r="N88">
        <f>MID($G88,COLUMNS($I$1:N88),1)*1</f>
        <v>2</v>
      </c>
      <c r="O88">
        <f>MID($G88,COLUMNS($I$1:O88),1)*1</f>
        <v>1</v>
      </c>
      <c r="P88">
        <f>MID($G88,COLUMNS($I$1:P88),1)*1</f>
        <v>1</v>
      </c>
      <c r="Q88">
        <f>MID($G88,COLUMNS($I$1:Q88),1)*1</f>
        <v>4</v>
      </c>
      <c r="R88">
        <f>MID($G88,COLUMNS($I$1:R88),1)*1</f>
        <v>7</v>
      </c>
      <c r="S88">
        <f>MID($G88,COLUMNS($I$1:S88),1)*1</f>
        <v>6</v>
      </c>
      <c r="T88">
        <f>MID($G88,COLUMNS($I$1:T88),1)*1</f>
        <v>2</v>
      </c>
      <c r="U88">
        <f t="shared" si="2"/>
        <v>75</v>
      </c>
      <c r="V88">
        <f t="shared" si="3"/>
        <v>5</v>
      </c>
      <c r="W88" t="str">
        <f>Tabla_Consulta_desde_Flexline[[#This Row],[Ean_ceros]]&amp;V88</f>
        <v>6700121147625</v>
      </c>
      <c r="Y88">
        <f>IF(MID(Tabla_Consulta_desde_Flexline[[#This Row],[producto]],1,1)="C",67,84)</f>
        <v>67</v>
      </c>
      <c r="AA88" t="str">
        <f>CONCATENATE("INSERT INTO PRODCODBARRA (EMPRESA, CODBARRA, PRODUCTO, Unidad, Factor, Linea, FactorUB, TipoCodigo) Values ('E17','",W88,"','",Tabla_Consulta_desde_Flexline[[#This Row],[producto]],"','UN',1,1,1,'EAN13')")</f>
        <v>INSERT INTO PRODCODBARRA (EMPRESA, CODBARRA, PRODUCTO, Unidad, Factor, Linea, FactorUB, TipoCodigo) Values ('E17','6700121147625','C12114762','UN',1,1,1,'EAN13')</v>
      </c>
    </row>
    <row r="89" spans="1:27" x14ac:dyDescent="0.4">
      <c r="A89" t="s">
        <v>179</v>
      </c>
      <c r="B89" t="s">
        <v>180</v>
      </c>
      <c r="C89" t="s">
        <v>4</v>
      </c>
      <c r="D89" t="s">
        <v>6</v>
      </c>
      <c r="E89" t="s">
        <v>1743</v>
      </c>
      <c r="F89" t="s">
        <v>2531</v>
      </c>
      <c r="G89" t="str">
        <f>IF(MID(Tabla_Consulta_desde_Flexline[[#This Row],[producto]],1,1)="C",67,84)&amp;CONCATENATE("00",Tabla_Consulta_desde_Flexline[[#This Row],[EAN]])</f>
        <v>670012114763</v>
      </c>
      <c r="I89">
        <f>MID($G89,COLUMNS($I$1:I89),1)*1</f>
        <v>6</v>
      </c>
      <c r="J89">
        <f>MID($G89,COLUMNS($I$1:J89),1)*1</f>
        <v>7</v>
      </c>
      <c r="K89">
        <f>MID($G89,COLUMNS($I$1:K89),1)*1</f>
        <v>0</v>
      </c>
      <c r="L89">
        <f>MID($G89,COLUMNS($I$1:L89),1)*1</f>
        <v>0</v>
      </c>
      <c r="M89">
        <f>MID($G89,COLUMNS($I$1:M89),1)*1</f>
        <v>1</v>
      </c>
      <c r="N89">
        <f>MID($G89,COLUMNS($I$1:N89),1)*1</f>
        <v>2</v>
      </c>
      <c r="O89">
        <f>MID($G89,COLUMNS($I$1:O89),1)*1</f>
        <v>1</v>
      </c>
      <c r="P89">
        <f>MID($G89,COLUMNS($I$1:P89),1)*1</f>
        <v>1</v>
      </c>
      <c r="Q89">
        <f>MID($G89,COLUMNS($I$1:Q89),1)*1</f>
        <v>4</v>
      </c>
      <c r="R89">
        <f>MID($G89,COLUMNS($I$1:R89),1)*1</f>
        <v>7</v>
      </c>
      <c r="S89">
        <f>MID($G89,COLUMNS($I$1:S89),1)*1</f>
        <v>6</v>
      </c>
      <c r="T89">
        <f>MID($G89,COLUMNS($I$1:T89),1)*1</f>
        <v>3</v>
      </c>
      <c r="U89">
        <f t="shared" si="2"/>
        <v>78</v>
      </c>
      <c r="V89">
        <f t="shared" si="3"/>
        <v>2</v>
      </c>
      <c r="W89" t="str">
        <f>Tabla_Consulta_desde_Flexline[[#This Row],[Ean_ceros]]&amp;V89</f>
        <v>6700121147632</v>
      </c>
      <c r="Y89">
        <f>IF(MID(Tabla_Consulta_desde_Flexline[[#This Row],[producto]],1,1)="C",67,84)</f>
        <v>67</v>
      </c>
      <c r="AA89" t="str">
        <f>CONCATENATE("INSERT INTO PRODCODBARRA (EMPRESA, CODBARRA, PRODUCTO, Unidad, Factor, Linea, FactorUB, TipoCodigo) Values ('E17','",W89,"','",Tabla_Consulta_desde_Flexline[[#This Row],[producto]],"','UN',1,1,1,'EAN13')")</f>
        <v>INSERT INTO PRODCODBARRA (EMPRESA, CODBARRA, PRODUCTO, Unidad, Factor, Linea, FactorUB, TipoCodigo) Values ('E17','6700121147632','C12114763','UN',1,1,1,'EAN13')</v>
      </c>
    </row>
    <row r="90" spans="1:27" x14ac:dyDescent="0.4">
      <c r="A90" t="s">
        <v>181</v>
      </c>
      <c r="B90" t="s">
        <v>182</v>
      </c>
      <c r="C90" t="s">
        <v>4</v>
      </c>
      <c r="D90" t="s">
        <v>6</v>
      </c>
      <c r="E90" t="s">
        <v>1744</v>
      </c>
      <c r="F90" t="s">
        <v>2532</v>
      </c>
      <c r="G90" t="str">
        <f>IF(MID(Tabla_Consulta_desde_Flexline[[#This Row],[producto]],1,1)="C",67,84)&amp;CONCATENATE("00",Tabla_Consulta_desde_Flexline[[#This Row],[EAN]])</f>
        <v>670012114764</v>
      </c>
      <c r="I90">
        <f>MID($G90,COLUMNS($I$1:I90),1)*1</f>
        <v>6</v>
      </c>
      <c r="J90">
        <f>MID($G90,COLUMNS($I$1:J90),1)*1</f>
        <v>7</v>
      </c>
      <c r="K90">
        <f>MID($G90,COLUMNS($I$1:K90),1)*1</f>
        <v>0</v>
      </c>
      <c r="L90">
        <f>MID($G90,COLUMNS($I$1:L90),1)*1</f>
        <v>0</v>
      </c>
      <c r="M90">
        <f>MID($G90,COLUMNS($I$1:M90),1)*1</f>
        <v>1</v>
      </c>
      <c r="N90">
        <f>MID($G90,COLUMNS($I$1:N90),1)*1</f>
        <v>2</v>
      </c>
      <c r="O90">
        <f>MID($G90,COLUMNS($I$1:O90),1)*1</f>
        <v>1</v>
      </c>
      <c r="P90">
        <f>MID($G90,COLUMNS($I$1:P90),1)*1</f>
        <v>1</v>
      </c>
      <c r="Q90">
        <f>MID($G90,COLUMNS($I$1:Q90),1)*1</f>
        <v>4</v>
      </c>
      <c r="R90">
        <f>MID($G90,COLUMNS($I$1:R90),1)*1</f>
        <v>7</v>
      </c>
      <c r="S90">
        <f>MID($G90,COLUMNS($I$1:S90),1)*1</f>
        <v>6</v>
      </c>
      <c r="T90">
        <f>MID($G90,COLUMNS($I$1:T90),1)*1</f>
        <v>4</v>
      </c>
      <c r="U90">
        <f t="shared" si="2"/>
        <v>81</v>
      </c>
      <c r="V90">
        <f t="shared" si="3"/>
        <v>9</v>
      </c>
      <c r="W90" t="str">
        <f>Tabla_Consulta_desde_Flexline[[#This Row],[Ean_ceros]]&amp;V90</f>
        <v>6700121147649</v>
      </c>
      <c r="Y90">
        <f>IF(MID(Tabla_Consulta_desde_Flexline[[#This Row],[producto]],1,1)="C",67,84)</f>
        <v>67</v>
      </c>
      <c r="AA90" t="str">
        <f>CONCATENATE("INSERT INTO PRODCODBARRA (EMPRESA, CODBARRA, PRODUCTO, Unidad, Factor, Linea, FactorUB, TipoCodigo) Values ('E17','",W90,"','",Tabla_Consulta_desde_Flexline[[#This Row],[producto]],"','UN',1,1,1,'EAN13')")</f>
        <v>INSERT INTO PRODCODBARRA (EMPRESA, CODBARRA, PRODUCTO, Unidad, Factor, Linea, FactorUB, TipoCodigo) Values ('E17','6700121147649','C12114764','UN',1,1,1,'EAN13')</v>
      </c>
    </row>
    <row r="91" spans="1:27" x14ac:dyDescent="0.4">
      <c r="A91" t="s">
        <v>183</v>
      </c>
      <c r="B91" t="s">
        <v>184</v>
      </c>
      <c r="C91" t="s">
        <v>4</v>
      </c>
      <c r="D91" t="s">
        <v>6</v>
      </c>
      <c r="E91" t="s">
        <v>1745</v>
      </c>
      <c r="F91" t="s">
        <v>2532</v>
      </c>
      <c r="G91" t="str">
        <f>IF(MID(Tabla_Consulta_desde_Flexline[[#This Row],[producto]],1,1)="C",67,84)&amp;CONCATENATE("00",Tabla_Consulta_desde_Flexline[[#This Row],[EAN]])</f>
        <v>670012114765</v>
      </c>
      <c r="I91">
        <f>MID($G91,COLUMNS($I$1:I91),1)*1</f>
        <v>6</v>
      </c>
      <c r="J91">
        <f>MID($G91,COLUMNS($I$1:J91),1)*1</f>
        <v>7</v>
      </c>
      <c r="K91">
        <f>MID($G91,COLUMNS($I$1:K91),1)*1</f>
        <v>0</v>
      </c>
      <c r="L91">
        <f>MID($G91,COLUMNS($I$1:L91),1)*1</f>
        <v>0</v>
      </c>
      <c r="M91">
        <f>MID($G91,COLUMNS($I$1:M91),1)*1</f>
        <v>1</v>
      </c>
      <c r="N91">
        <f>MID($G91,COLUMNS($I$1:N91),1)*1</f>
        <v>2</v>
      </c>
      <c r="O91">
        <f>MID($G91,COLUMNS($I$1:O91),1)*1</f>
        <v>1</v>
      </c>
      <c r="P91">
        <f>MID($G91,COLUMNS($I$1:P91),1)*1</f>
        <v>1</v>
      </c>
      <c r="Q91">
        <f>MID($G91,COLUMNS($I$1:Q91),1)*1</f>
        <v>4</v>
      </c>
      <c r="R91">
        <f>MID($G91,COLUMNS($I$1:R91),1)*1</f>
        <v>7</v>
      </c>
      <c r="S91">
        <f>MID($G91,COLUMNS($I$1:S91),1)*1</f>
        <v>6</v>
      </c>
      <c r="T91">
        <f>MID($G91,COLUMNS($I$1:T91),1)*1</f>
        <v>5</v>
      </c>
      <c r="U91">
        <f t="shared" si="2"/>
        <v>84</v>
      </c>
      <c r="V91">
        <f t="shared" si="3"/>
        <v>6</v>
      </c>
      <c r="W91" t="str">
        <f>Tabla_Consulta_desde_Flexline[[#This Row],[Ean_ceros]]&amp;V91</f>
        <v>6700121147656</v>
      </c>
      <c r="Y91">
        <f>IF(MID(Tabla_Consulta_desde_Flexline[[#This Row],[producto]],1,1)="C",67,84)</f>
        <v>67</v>
      </c>
      <c r="AA91" t="str">
        <f>CONCATENATE("INSERT INTO PRODCODBARRA (EMPRESA, CODBARRA, PRODUCTO, Unidad, Factor, Linea, FactorUB, TipoCodigo) Values ('E17','",W91,"','",Tabla_Consulta_desde_Flexline[[#This Row],[producto]],"','UN',1,1,1,'EAN13')")</f>
        <v>INSERT INTO PRODCODBARRA (EMPRESA, CODBARRA, PRODUCTO, Unidad, Factor, Linea, FactorUB, TipoCodigo) Values ('E17','6700121147656','C12114765','UN',1,1,1,'EAN13')</v>
      </c>
    </row>
    <row r="92" spans="1:27" x14ac:dyDescent="0.4">
      <c r="A92" t="s">
        <v>185</v>
      </c>
      <c r="B92" t="s">
        <v>186</v>
      </c>
      <c r="C92" t="s">
        <v>4</v>
      </c>
      <c r="D92" t="s">
        <v>6</v>
      </c>
      <c r="E92" t="s">
        <v>1746</v>
      </c>
      <c r="F92" t="s">
        <v>2532</v>
      </c>
      <c r="G92" t="str">
        <f>IF(MID(Tabla_Consulta_desde_Flexline[[#This Row],[producto]],1,1)="C",67,84)&amp;CONCATENATE("00",Tabla_Consulta_desde_Flexline[[#This Row],[EAN]])</f>
        <v>670012114766</v>
      </c>
      <c r="I92">
        <f>MID($G92,COLUMNS($I$1:I92),1)*1</f>
        <v>6</v>
      </c>
      <c r="J92">
        <f>MID($G92,COLUMNS($I$1:J92),1)*1</f>
        <v>7</v>
      </c>
      <c r="K92">
        <f>MID($G92,COLUMNS($I$1:K92),1)*1</f>
        <v>0</v>
      </c>
      <c r="L92">
        <f>MID($G92,COLUMNS($I$1:L92),1)*1</f>
        <v>0</v>
      </c>
      <c r="M92">
        <f>MID($G92,COLUMNS($I$1:M92),1)*1</f>
        <v>1</v>
      </c>
      <c r="N92">
        <f>MID($G92,COLUMNS($I$1:N92),1)*1</f>
        <v>2</v>
      </c>
      <c r="O92">
        <f>MID($G92,COLUMNS($I$1:O92),1)*1</f>
        <v>1</v>
      </c>
      <c r="P92">
        <f>MID($G92,COLUMNS($I$1:P92),1)*1</f>
        <v>1</v>
      </c>
      <c r="Q92">
        <f>MID($G92,COLUMNS($I$1:Q92),1)*1</f>
        <v>4</v>
      </c>
      <c r="R92">
        <f>MID($G92,COLUMNS($I$1:R92),1)*1</f>
        <v>7</v>
      </c>
      <c r="S92">
        <f>MID($G92,COLUMNS($I$1:S92),1)*1</f>
        <v>6</v>
      </c>
      <c r="T92">
        <f>MID($G92,COLUMNS($I$1:T92),1)*1</f>
        <v>6</v>
      </c>
      <c r="U92">
        <f t="shared" si="2"/>
        <v>87</v>
      </c>
      <c r="V92">
        <f t="shared" si="3"/>
        <v>3</v>
      </c>
      <c r="W92" t="str">
        <f>Tabla_Consulta_desde_Flexline[[#This Row],[Ean_ceros]]&amp;V92</f>
        <v>6700121147663</v>
      </c>
      <c r="Y92">
        <f>IF(MID(Tabla_Consulta_desde_Flexline[[#This Row],[producto]],1,1)="C",67,84)</f>
        <v>67</v>
      </c>
      <c r="AA92" t="str">
        <f>CONCATENATE("INSERT INTO PRODCODBARRA (EMPRESA, CODBARRA, PRODUCTO, Unidad, Factor, Linea, FactorUB, TipoCodigo) Values ('E17','",W92,"','",Tabla_Consulta_desde_Flexline[[#This Row],[producto]],"','UN',1,1,1,'EAN13')")</f>
        <v>INSERT INTO PRODCODBARRA (EMPRESA, CODBARRA, PRODUCTO, Unidad, Factor, Linea, FactorUB, TipoCodigo) Values ('E17','6700121147663','C12114766','UN',1,1,1,'EAN13')</v>
      </c>
    </row>
    <row r="93" spans="1:27" x14ac:dyDescent="0.4">
      <c r="A93" t="s">
        <v>187</v>
      </c>
      <c r="B93" t="s">
        <v>188</v>
      </c>
      <c r="C93" t="s">
        <v>4</v>
      </c>
      <c r="D93" t="s">
        <v>6</v>
      </c>
      <c r="E93" t="s">
        <v>1747</v>
      </c>
      <c r="F93" t="s">
        <v>2533</v>
      </c>
      <c r="G93" t="str">
        <f>IF(MID(Tabla_Consulta_desde_Flexline[[#This Row],[producto]],1,1)="C",67,84)&amp;CONCATENATE("00",Tabla_Consulta_desde_Flexline[[#This Row],[EAN]])</f>
        <v>670012114767</v>
      </c>
      <c r="I93">
        <f>MID($G93,COLUMNS($I$1:I93),1)*1</f>
        <v>6</v>
      </c>
      <c r="J93">
        <f>MID($G93,COLUMNS($I$1:J93),1)*1</f>
        <v>7</v>
      </c>
      <c r="K93">
        <f>MID($G93,COLUMNS($I$1:K93),1)*1</f>
        <v>0</v>
      </c>
      <c r="L93">
        <f>MID($G93,COLUMNS($I$1:L93),1)*1</f>
        <v>0</v>
      </c>
      <c r="M93">
        <f>MID($G93,COLUMNS($I$1:M93),1)*1</f>
        <v>1</v>
      </c>
      <c r="N93">
        <f>MID($G93,COLUMNS($I$1:N93),1)*1</f>
        <v>2</v>
      </c>
      <c r="O93">
        <f>MID($G93,COLUMNS($I$1:O93),1)*1</f>
        <v>1</v>
      </c>
      <c r="P93">
        <f>MID($G93,COLUMNS($I$1:P93),1)*1</f>
        <v>1</v>
      </c>
      <c r="Q93">
        <f>MID($G93,COLUMNS($I$1:Q93),1)*1</f>
        <v>4</v>
      </c>
      <c r="R93">
        <f>MID($G93,COLUMNS($I$1:R93),1)*1</f>
        <v>7</v>
      </c>
      <c r="S93">
        <f>MID($G93,COLUMNS($I$1:S93),1)*1</f>
        <v>6</v>
      </c>
      <c r="T93">
        <f>MID($G93,COLUMNS($I$1:T93),1)*1</f>
        <v>7</v>
      </c>
      <c r="U93">
        <f t="shared" si="2"/>
        <v>90</v>
      </c>
      <c r="V93">
        <f t="shared" si="3"/>
        <v>0</v>
      </c>
      <c r="W93" t="str">
        <f>Tabla_Consulta_desde_Flexline[[#This Row],[Ean_ceros]]&amp;V93</f>
        <v>6700121147670</v>
      </c>
      <c r="Y93">
        <f>IF(MID(Tabla_Consulta_desde_Flexline[[#This Row],[producto]],1,1)="C",67,84)</f>
        <v>67</v>
      </c>
      <c r="AA93" t="str">
        <f>CONCATENATE("INSERT INTO PRODCODBARRA (EMPRESA, CODBARRA, PRODUCTO, Unidad, Factor, Linea, FactorUB, TipoCodigo) Values ('E17','",W93,"','",Tabla_Consulta_desde_Flexline[[#This Row],[producto]],"','UN',1,1,1,'EAN13')")</f>
        <v>INSERT INTO PRODCODBARRA (EMPRESA, CODBARRA, PRODUCTO, Unidad, Factor, Linea, FactorUB, TipoCodigo) Values ('E17','6700121147670','C12114767','UN',1,1,1,'EAN13')</v>
      </c>
    </row>
    <row r="94" spans="1:27" x14ac:dyDescent="0.4">
      <c r="A94" t="s">
        <v>189</v>
      </c>
      <c r="B94" t="s">
        <v>190</v>
      </c>
      <c r="C94" t="s">
        <v>4</v>
      </c>
      <c r="D94" t="s">
        <v>6</v>
      </c>
      <c r="E94" t="s">
        <v>1748</v>
      </c>
      <c r="F94" t="s">
        <v>2533</v>
      </c>
      <c r="G94" t="str">
        <f>IF(MID(Tabla_Consulta_desde_Flexline[[#This Row],[producto]],1,1)="C",67,84)&amp;CONCATENATE("00",Tabla_Consulta_desde_Flexline[[#This Row],[EAN]])</f>
        <v>670012114768</v>
      </c>
      <c r="I94">
        <f>MID($G94,COLUMNS($I$1:I94),1)*1</f>
        <v>6</v>
      </c>
      <c r="J94">
        <f>MID($G94,COLUMNS($I$1:J94),1)*1</f>
        <v>7</v>
      </c>
      <c r="K94">
        <f>MID($G94,COLUMNS($I$1:K94),1)*1</f>
        <v>0</v>
      </c>
      <c r="L94">
        <f>MID($G94,COLUMNS($I$1:L94),1)*1</f>
        <v>0</v>
      </c>
      <c r="M94">
        <f>MID($G94,COLUMNS($I$1:M94),1)*1</f>
        <v>1</v>
      </c>
      <c r="N94">
        <f>MID($G94,COLUMNS($I$1:N94),1)*1</f>
        <v>2</v>
      </c>
      <c r="O94">
        <f>MID($G94,COLUMNS($I$1:O94),1)*1</f>
        <v>1</v>
      </c>
      <c r="P94">
        <f>MID($G94,COLUMNS($I$1:P94),1)*1</f>
        <v>1</v>
      </c>
      <c r="Q94">
        <f>MID($G94,COLUMNS($I$1:Q94),1)*1</f>
        <v>4</v>
      </c>
      <c r="R94">
        <f>MID($G94,COLUMNS($I$1:R94),1)*1</f>
        <v>7</v>
      </c>
      <c r="S94">
        <f>MID($G94,COLUMNS($I$1:S94),1)*1</f>
        <v>6</v>
      </c>
      <c r="T94">
        <f>MID($G94,COLUMNS($I$1:T94),1)*1</f>
        <v>8</v>
      </c>
      <c r="U94">
        <f t="shared" si="2"/>
        <v>93</v>
      </c>
      <c r="V94">
        <f t="shared" si="3"/>
        <v>7</v>
      </c>
      <c r="W94" t="str">
        <f>Tabla_Consulta_desde_Flexline[[#This Row],[Ean_ceros]]&amp;V94</f>
        <v>6700121147687</v>
      </c>
      <c r="Y94">
        <f>IF(MID(Tabla_Consulta_desde_Flexline[[#This Row],[producto]],1,1)="C",67,84)</f>
        <v>67</v>
      </c>
      <c r="AA94" t="str">
        <f>CONCATENATE("INSERT INTO PRODCODBARRA (EMPRESA, CODBARRA, PRODUCTO, Unidad, Factor, Linea, FactorUB, TipoCodigo) Values ('E17','",W94,"','",Tabla_Consulta_desde_Flexline[[#This Row],[producto]],"','UN',1,1,1,'EAN13')")</f>
        <v>INSERT INTO PRODCODBARRA (EMPRESA, CODBARRA, PRODUCTO, Unidad, Factor, Linea, FactorUB, TipoCodigo) Values ('E17','6700121147687','C12114768','UN',1,1,1,'EAN13')</v>
      </c>
    </row>
    <row r="95" spans="1:27" x14ac:dyDescent="0.4">
      <c r="A95" t="s">
        <v>191</v>
      </c>
      <c r="B95" t="s">
        <v>192</v>
      </c>
      <c r="C95" t="s">
        <v>4</v>
      </c>
      <c r="D95" t="s">
        <v>6</v>
      </c>
      <c r="E95" t="s">
        <v>1749</v>
      </c>
      <c r="F95" t="s">
        <v>2533</v>
      </c>
      <c r="G95" t="str">
        <f>IF(MID(Tabla_Consulta_desde_Flexline[[#This Row],[producto]],1,1)="C",67,84)&amp;CONCATENATE("00",Tabla_Consulta_desde_Flexline[[#This Row],[EAN]])</f>
        <v>670012114769</v>
      </c>
      <c r="I95">
        <f>MID($G95,COLUMNS($I$1:I95),1)*1</f>
        <v>6</v>
      </c>
      <c r="J95">
        <f>MID($G95,COLUMNS($I$1:J95),1)*1</f>
        <v>7</v>
      </c>
      <c r="K95">
        <f>MID($G95,COLUMNS($I$1:K95),1)*1</f>
        <v>0</v>
      </c>
      <c r="L95">
        <f>MID($G95,COLUMNS($I$1:L95),1)*1</f>
        <v>0</v>
      </c>
      <c r="M95">
        <f>MID($G95,COLUMNS($I$1:M95),1)*1</f>
        <v>1</v>
      </c>
      <c r="N95">
        <f>MID($G95,COLUMNS($I$1:N95),1)*1</f>
        <v>2</v>
      </c>
      <c r="O95">
        <f>MID($G95,COLUMNS($I$1:O95),1)*1</f>
        <v>1</v>
      </c>
      <c r="P95">
        <f>MID($G95,COLUMNS($I$1:P95),1)*1</f>
        <v>1</v>
      </c>
      <c r="Q95">
        <f>MID($G95,COLUMNS($I$1:Q95),1)*1</f>
        <v>4</v>
      </c>
      <c r="R95">
        <f>MID($G95,COLUMNS($I$1:R95),1)*1</f>
        <v>7</v>
      </c>
      <c r="S95">
        <f>MID($G95,COLUMNS($I$1:S95),1)*1</f>
        <v>6</v>
      </c>
      <c r="T95">
        <f>MID($G95,COLUMNS($I$1:T95),1)*1</f>
        <v>9</v>
      </c>
      <c r="U95">
        <f t="shared" si="2"/>
        <v>96</v>
      </c>
      <c r="V95">
        <f t="shared" si="3"/>
        <v>4</v>
      </c>
      <c r="W95" t="str">
        <f>Tabla_Consulta_desde_Flexline[[#This Row],[Ean_ceros]]&amp;V95</f>
        <v>6700121147694</v>
      </c>
      <c r="Y95">
        <f>IF(MID(Tabla_Consulta_desde_Flexline[[#This Row],[producto]],1,1)="C",67,84)</f>
        <v>67</v>
      </c>
      <c r="AA95" t="str">
        <f>CONCATENATE("INSERT INTO PRODCODBARRA (EMPRESA, CODBARRA, PRODUCTO, Unidad, Factor, Linea, FactorUB, TipoCodigo) Values ('E17','",W95,"','",Tabla_Consulta_desde_Flexline[[#This Row],[producto]],"','UN',1,1,1,'EAN13')")</f>
        <v>INSERT INTO PRODCODBARRA (EMPRESA, CODBARRA, PRODUCTO, Unidad, Factor, Linea, FactorUB, TipoCodigo) Values ('E17','6700121147694','C12114769','UN',1,1,1,'EAN13')</v>
      </c>
    </row>
    <row r="96" spans="1:27" x14ac:dyDescent="0.4">
      <c r="A96" t="s">
        <v>193</v>
      </c>
      <c r="B96" t="s">
        <v>194</v>
      </c>
      <c r="C96" t="s">
        <v>4</v>
      </c>
      <c r="D96" t="s">
        <v>6</v>
      </c>
      <c r="E96" t="s">
        <v>1750</v>
      </c>
      <c r="F96" t="s">
        <v>2533</v>
      </c>
      <c r="G96" t="str">
        <f>IF(MID(Tabla_Consulta_desde_Flexline[[#This Row],[producto]],1,1)="C",67,84)&amp;CONCATENATE("00",Tabla_Consulta_desde_Flexline[[#This Row],[EAN]])</f>
        <v>670012114770</v>
      </c>
      <c r="I96">
        <f>MID($G96,COLUMNS($I$1:I96),1)*1</f>
        <v>6</v>
      </c>
      <c r="J96">
        <f>MID($G96,COLUMNS($I$1:J96),1)*1</f>
        <v>7</v>
      </c>
      <c r="K96">
        <f>MID($G96,COLUMNS($I$1:K96),1)*1</f>
        <v>0</v>
      </c>
      <c r="L96">
        <f>MID($G96,COLUMNS($I$1:L96),1)*1</f>
        <v>0</v>
      </c>
      <c r="M96">
        <f>MID($G96,COLUMNS($I$1:M96),1)*1</f>
        <v>1</v>
      </c>
      <c r="N96">
        <f>MID($G96,COLUMNS($I$1:N96),1)*1</f>
        <v>2</v>
      </c>
      <c r="O96">
        <f>MID($G96,COLUMNS($I$1:O96),1)*1</f>
        <v>1</v>
      </c>
      <c r="P96">
        <f>MID($G96,COLUMNS($I$1:P96),1)*1</f>
        <v>1</v>
      </c>
      <c r="Q96">
        <f>MID($G96,COLUMNS($I$1:Q96),1)*1</f>
        <v>4</v>
      </c>
      <c r="R96">
        <f>MID($G96,COLUMNS($I$1:R96),1)*1</f>
        <v>7</v>
      </c>
      <c r="S96">
        <f>MID($G96,COLUMNS($I$1:S96),1)*1</f>
        <v>7</v>
      </c>
      <c r="T96">
        <f>MID($G96,COLUMNS($I$1:T96),1)*1</f>
        <v>0</v>
      </c>
      <c r="U96">
        <f t="shared" si="2"/>
        <v>70</v>
      </c>
      <c r="V96">
        <f t="shared" si="3"/>
        <v>0</v>
      </c>
      <c r="W96" t="str">
        <f>Tabla_Consulta_desde_Flexline[[#This Row],[Ean_ceros]]&amp;V96</f>
        <v>6700121147700</v>
      </c>
      <c r="Y96">
        <f>IF(MID(Tabla_Consulta_desde_Flexline[[#This Row],[producto]],1,1)="C",67,84)</f>
        <v>67</v>
      </c>
      <c r="AA96" t="str">
        <f>CONCATENATE("INSERT INTO PRODCODBARRA (EMPRESA, CODBARRA, PRODUCTO, Unidad, Factor, Linea, FactorUB, TipoCodigo) Values ('E17','",W96,"','",Tabla_Consulta_desde_Flexline[[#This Row],[producto]],"','UN',1,1,1,'EAN13')")</f>
        <v>INSERT INTO PRODCODBARRA (EMPRESA, CODBARRA, PRODUCTO, Unidad, Factor, Linea, FactorUB, TipoCodigo) Values ('E17','6700121147700','C12114770','UN',1,1,1,'EAN13')</v>
      </c>
    </row>
    <row r="97" spans="1:27" x14ac:dyDescent="0.4">
      <c r="A97" t="s">
        <v>195</v>
      </c>
      <c r="B97" t="s">
        <v>196</v>
      </c>
      <c r="C97" t="s">
        <v>4</v>
      </c>
      <c r="D97" t="s">
        <v>6</v>
      </c>
      <c r="E97" t="s">
        <v>1751</v>
      </c>
      <c r="F97" t="s">
        <v>2533</v>
      </c>
      <c r="G97" t="str">
        <f>IF(MID(Tabla_Consulta_desde_Flexline[[#This Row],[producto]],1,1)="C",67,84)&amp;CONCATENATE("00",Tabla_Consulta_desde_Flexline[[#This Row],[EAN]])</f>
        <v>670012114771</v>
      </c>
      <c r="I97">
        <f>MID($G97,COLUMNS($I$1:I97),1)*1</f>
        <v>6</v>
      </c>
      <c r="J97">
        <f>MID($G97,COLUMNS($I$1:J97),1)*1</f>
        <v>7</v>
      </c>
      <c r="K97">
        <f>MID($G97,COLUMNS($I$1:K97),1)*1</f>
        <v>0</v>
      </c>
      <c r="L97">
        <f>MID($G97,COLUMNS($I$1:L97),1)*1</f>
        <v>0</v>
      </c>
      <c r="M97">
        <f>MID($G97,COLUMNS($I$1:M97),1)*1</f>
        <v>1</v>
      </c>
      <c r="N97">
        <f>MID($G97,COLUMNS($I$1:N97),1)*1</f>
        <v>2</v>
      </c>
      <c r="O97">
        <f>MID($G97,COLUMNS($I$1:O97),1)*1</f>
        <v>1</v>
      </c>
      <c r="P97">
        <f>MID($G97,COLUMNS($I$1:P97),1)*1</f>
        <v>1</v>
      </c>
      <c r="Q97">
        <f>MID($G97,COLUMNS($I$1:Q97),1)*1</f>
        <v>4</v>
      </c>
      <c r="R97">
        <f>MID($G97,COLUMNS($I$1:R97),1)*1</f>
        <v>7</v>
      </c>
      <c r="S97">
        <f>MID($G97,COLUMNS($I$1:S97),1)*1</f>
        <v>7</v>
      </c>
      <c r="T97">
        <f>MID($G97,COLUMNS($I$1:T97),1)*1</f>
        <v>1</v>
      </c>
      <c r="U97">
        <f t="shared" si="2"/>
        <v>73</v>
      </c>
      <c r="V97">
        <f t="shared" si="3"/>
        <v>7</v>
      </c>
      <c r="W97" t="str">
        <f>Tabla_Consulta_desde_Flexline[[#This Row],[Ean_ceros]]&amp;V97</f>
        <v>6700121147717</v>
      </c>
      <c r="Y97">
        <f>IF(MID(Tabla_Consulta_desde_Flexline[[#This Row],[producto]],1,1)="C",67,84)</f>
        <v>67</v>
      </c>
      <c r="AA97" t="str">
        <f>CONCATENATE("INSERT INTO PRODCODBARRA (EMPRESA, CODBARRA, PRODUCTO, Unidad, Factor, Linea, FactorUB, TipoCodigo) Values ('E17','",W97,"','",Tabla_Consulta_desde_Flexline[[#This Row],[producto]],"','UN',1,1,1,'EAN13')")</f>
        <v>INSERT INTO PRODCODBARRA (EMPRESA, CODBARRA, PRODUCTO, Unidad, Factor, Linea, FactorUB, TipoCodigo) Values ('E17','6700121147717','C12114771','UN',1,1,1,'EAN13')</v>
      </c>
    </row>
    <row r="98" spans="1:27" x14ac:dyDescent="0.4">
      <c r="A98" t="s">
        <v>197</v>
      </c>
      <c r="B98" t="s">
        <v>198</v>
      </c>
      <c r="C98" t="s">
        <v>4</v>
      </c>
      <c r="D98" t="s">
        <v>6</v>
      </c>
      <c r="E98" t="s">
        <v>1752</v>
      </c>
      <c r="F98" t="s">
        <v>2534</v>
      </c>
      <c r="G98" t="str">
        <f>IF(MID(Tabla_Consulta_desde_Flexline[[#This Row],[producto]],1,1)="C",67,84)&amp;CONCATENATE("00",Tabla_Consulta_desde_Flexline[[#This Row],[EAN]])</f>
        <v>670012114772</v>
      </c>
      <c r="I98">
        <f>MID($G98,COLUMNS($I$1:I98),1)*1</f>
        <v>6</v>
      </c>
      <c r="J98">
        <f>MID($G98,COLUMNS($I$1:J98),1)*1</f>
        <v>7</v>
      </c>
      <c r="K98">
        <f>MID($G98,COLUMNS($I$1:K98),1)*1</f>
        <v>0</v>
      </c>
      <c r="L98">
        <f>MID($G98,COLUMNS($I$1:L98),1)*1</f>
        <v>0</v>
      </c>
      <c r="M98">
        <f>MID($G98,COLUMNS($I$1:M98),1)*1</f>
        <v>1</v>
      </c>
      <c r="N98">
        <f>MID($G98,COLUMNS($I$1:N98),1)*1</f>
        <v>2</v>
      </c>
      <c r="O98">
        <f>MID($G98,COLUMNS($I$1:O98),1)*1</f>
        <v>1</v>
      </c>
      <c r="P98">
        <f>MID($G98,COLUMNS($I$1:P98),1)*1</f>
        <v>1</v>
      </c>
      <c r="Q98">
        <f>MID($G98,COLUMNS($I$1:Q98),1)*1</f>
        <v>4</v>
      </c>
      <c r="R98">
        <f>MID($G98,COLUMNS($I$1:R98),1)*1</f>
        <v>7</v>
      </c>
      <c r="S98">
        <f>MID($G98,COLUMNS($I$1:S98),1)*1</f>
        <v>7</v>
      </c>
      <c r="T98">
        <f>MID($G98,COLUMNS($I$1:T98),1)*1</f>
        <v>2</v>
      </c>
      <c r="U98">
        <f t="shared" si="2"/>
        <v>76</v>
      </c>
      <c r="V98">
        <f t="shared" si="3"/>
        <v>4</v>
      </c>
      <c r="W98" t="str">
        <f>Tabla_Consulta_desde_Flexline[[#This Row],[Ean_ceros]]&amp;V98</f>
        <v>6700121147724</v>
      </c>
      <c r="Y98">
        <f>IF(MID(Tabla_Consulta_desde_Flexline[[#This Row],[producto]],1,1)="C",67,84)</f>
        <v>67</v>
      </c>
      <c r="AA98" t="str">
        <f>CONCATENATE("INSERT INTO PRODCODBARRA (EMPRESA, CODBARRA, PRODUCTO, Unidad, Factor, Linea, FactorUB, TipoCodigo) Values ('E17','",W98,"','",Tabla_Consulta_desde_Flexline[[#This Row],[producto]],"','UN',1,1,1,'EAN13')")</f>
        <v>INSERT INTO PRODCODBARRA (EMPRESA, CODBARRA, PRODUCTO, Unidad, Factor, Linea, FactorUB, TipoCodigo) Values ('E17','6700121147724','C12114772','UN',1,1,1,'EAN13')</v>
      </c>
    </row>
    <row r="99" spans="1:27" x14ac:dyDescent="0.4">
      <c r="A99" t="s">
        <v>199</v>
      </c>
      <c r="B99" t="s">
        <v>200</v>
      </c>
      <c r="C99" t="s">
        <v>4</v>
      </c>
      <c r="D99" t="s">
        <v>6</v>
      </c>
      <c r="E99" t="s">
        <v>1753</v>
      </c>
      <c r="F99" t="s">
        <v>2532</v>
      </c>
      <c r="G99" t="str">
        <f>IF(MID(Tabla_Consulta_desde_Flexline[[#This Row],[producto]],1,1)="C",67,84)&amp;CONCATENATE("00",Tabla_Consulta_desde_Flexline[[#This Row],[EAN]])</f>
        <v>670012114773</v>
      </c>
      <c r="I99">
        <f>MID($G99,COLUMNS($I$1:I99),1)*1</f>
        <v>6</v>
      </c>
      <c r="J99">
        <f>MID($G99,COLUMNS($I$1:J99),1)*1</f>
        <v>7</v>
      </c>
      <c r="K99">
        <f>MID($G99,COLUMNS($I$1:K99),1)*1</f>
        <v>0</v>
      </c>
      <c r="L99">
        <f>MID($G99,COLUMNS($I$1:L99),1)*1</f>
        <v>0</v>
      </c>
      <c r="M99">
        <f>MID($G99,COLUMNS($I$1:M99),1)*1</f>
        <v>1</v>
      </c>
      <c r="N99">
        <f>MID($G99,COLUMNS($I$1:N99),1)*1</f>
        <v>2</v>
      </c>
      <c r="O99">
        <f>MID($G99,COLUMNS($I$1:O99),1)*1</f>
        <v>1</v>
      </c>
      <c r="P99">
        <f>MID($G99,COLUMNS($I$1:P99),1)*1</f>
        <v>1</v>
      </c>
      <c r="Q99">
        <f>MID($G99,COLUMNS($I$1:Q99),1)*1</f>
        <v>4</v>
      </c>
      <c r="R99">
        <f>MID($G99,COLUMNS($I$1:R99),1)*1</f>
        <v>7</v>
      </c>
      <c r="S99">
        <f>MID($G99,COLUMNS($I$1:S99),1)*1</f>
        <v>7</v>
      </c>
      <c r="T99">
        <f>MID($G99,COLUMNS($I$1:T99),1)*1</f>
        <v>3</v>
      </c>
      <c r="U99">
        <f t="shared" si="2"/>
        <v>79</v>
      </c>
      <c r="V99">
        <f t="shared" si="3"/>
        <v>1</v>
      </c>
      <c r="W99" t="str">
        <f>Tabla_Consulta_desde_Flexline[[#This Row],[Ean_ceros]]&amp;V99</f>
        <v>6700121147731</v>
      </c>
      <c r="Y99">
        <f>IF(MID(Tabla_Consulta_desde_Flexline[[#This Row],[producto]],1,1)="C",67,84)</f>
        <v>67</v>
      </c>
      <c r="AA99" t="str">
        <f>CONCATENATE("INSERT INTO PRODCODBARRA (EMPRESA, CODBARRA, PRODUCTO, Unidad, Factor, Linea, FactorUB, TipoCodigo) Values ('E17','",W99,"','",Tabla_Consulta_desde_Flexline[[#This Row],[producto]],"','UN',1,1,1,'EAN13')")</f>
        <v>INSERT INTO PRODCODBARRA (EMPRESA, CODBARRA, PRODUCTO, Unidad, Factor, Linea, FactorUB, TipoCodigo) Values ('E17','6700121147731','C12114773','UN',1,1,1,'EAN13')</v>
      </c>
    </row>
    <row r="100" spans="1:27" x14ac:dyDescent="0.4">
      <c r="A100" t="s">
        <v>201</v>
      </c>
      <c r="B100" t="s">
        <v>202</v>
      </c>
      <c r="C100" t="s">
        <v>4</v>
      </c>
      <c r="D100" t="s">
        <v>6</v>
      </c>
      <c r="E100" t="s">
        <v>1754</v>
      </c>
      <c r="F100" t="s">
        <v>2467</v>
      </c>
      <c r="G100" t="str">
        <f>IF(MID(Tabla_Consulta_desde_Flexline[[#This Row],[producto]],1,1)="C",67,84)&amp;CONCATENATE("00",Tabla_Consulta_desde_Flexline[[#This Row],[EAN]])</f>
        <v>670012114774</v>
      </c>
      <c r="I100">
        <f>MID($G100,COLUMNS($I$1:I100),1)*1</f>
        <v>6</v>
      </c>
      <c r="J100">
        <f>MID($G100,COLUMNS($I$1:J100),1)*1</f>
        <v>7</v>
      </c>
      <c r="K100">
        <f>MID($G100,COLUMNS($I$1:K100),1)*1</f>
        <v>0</v>
      </c>
      <c r="L100">
        <f>MID($G100,COLUMNS($I$1:L100),1)*1</f>
        <v>0</v>
      </c>
      <c r="M100">
        <f>MID($G100,COLUMNS($I$1:M100),1)*1</f>
        <v>1</v>
      </c>
      <c r="N100">
        <f>MID($G100,COLUMNS($I$1:N100),1)*1</f>
        <v>2</v>
      </c>
      <c r="O100">
        <f>MID($G100,COLUMNS($I$1:O100),1)*1</f>
        <v>1</v>
      </c>
      <c r="P100">
        <f>MID($G100,COLUMNS($I$1:P100),1)*1</f>
        <v>1</v>
      </c>
      <c r="Q100">
        <f>MID($G100,COLUMNS($I$1:Q100),1)*1</f>
        <v>4</v>
      </c>
      <c r="R100">
        <f>MID($G100,COLUMNS($I$1:R100),1)*1</f>
        <v>7</v>
      </c>
      <c r="S100">
        <f>MID($G100,COLUMNS($I$1:S100),1)*1</f>
        <v>7</v>
      </c>
      <c r="T100">
        <f>MID($G100,COLUMNS($I$1:T100),1)*1</f>
        <v>4</v>
      </c>
      <c r="U100">
        <f t="shared" si="2"/>
        <v>82</v>
      </c>
      <c r="V100">
        <f t="shared" si="3"/>
        <v>8</v>
      </c>
      <c r="W100" t="str">
        <f>Tabla_Consulta_desde_Flexline[[#This Row],[Ean_ceros]]&amp;V100</f>
        <v>6700121147748</v>
      </c>
      <c r="Y100">
        <f>IF(MID(Tabla_Consulta_desde_Flexline[[#This Row],[producto]],1,1)="C",67,84)</f>
        <v>67</v>
      </c>
      <c r="AA100" t="str">
        <f>CONCATENATE("INSERT INTO PRODCODBARRA (EMPRESA, CODBARRA, PRODUCTO, Unidad, Factor, Linea, FactorUB, TipoCodigo) Values ('E17','",W100,"','",Tabla_Consulta_desde_Flexline[[#This Row],[producto]],"','UN',1,1,1,'EAN13')")</f>
        <v>INSERT INTO PRODCODBARRA (EMPRESA, CODBARRA, PRODUCTO, Unidad, Factor, Linea, FactorUB, TipoCodigo) Values ('E17','6700121147748','C12114774','UN',1,1,1,'EAN13')</v>
      </c>
    </row>
    <row r="101" spans="1:27" x14ac:dyDescent="0.4">
      <c r="A101" t="s">
        <v>203</v>
      </c>
      <c r="B101" t="s">
        <v>204</v>
      </c>
      <c r="C101" t="s">
        <v>4</v>
      </c>
      <c r="D101" t="s">
        <v>6</v>
      </c>
      <c r="E101" t="s">
        <v>1755</v>
      </c>
      <c r="F101" t="s">
        <v>2533</v>
      </c>
      <c r="G101" t="str">
        <f>IF(MID(Tabla_Consulta_desde_Flexline[[#This Row],[producto]],1,1)="C",67,84)&amp;CONCATENATE("00",Tabla_Consulta_desde_Flexline[[#This Row],[EAN]])</f>
        <v>670012114775</v>
      </c>
      <c r="I101">
        <f>MID($G101,COLUMNS($I$1:I101),1)*1</f>
        <v>6</v>
      </c>
      <c r="J101">
        <f>MID($G101,COLUMNS($I$1:J101),1)*1</f>
        <v>7</v>
      </c>
      <c r="K101">
        <f>MID($G101,COLUMNS($I$1:K101),1)*1</f>
        <v>0</v>
      </c>
      <c r="L101">
        <f>MID($G101,COLUMNS($I$1:L101),1)*1</f>
        <v>0</v>
      </c>
      <c r="M101">
        <f>MID($G101,COLUMNS($I$1:M101),1)*1</f>
        <v>1</v>
      </c>
      <c r="N101">
        <f>MID($G101,COLUMNS($I$1:N101),1)*1</f>
        <v>2</v>
      </c>
      <c r="O101">
        <f>MID($G101,COLUMNS($I$1:O101),1)*1</f>
        <v>1</v>
      </c>
      <c r="P101">
        <f>MID($G101,COLUMNS($I$1:P101),1)*1</f>
        <v>1</v>
      </c>
      <c r="Q101">
        <f>MID($G101,COLUMNS($I$1:Q101),1)*1</f>
        <v>4</v>
      </c>
      <c r="R101">
        <f>MID($G101,COLUMNS($I$1:R101),1)*1</f>
        <v>7</v>
      </c>
      <c r="S101">
        <f>MID($G101,COLUMNS($I$1:S101),1)*1</f>
        <v>7</v>
      </c>
      <c r="T101">
        <f>MID($G101,COLUMNS($I$1:T101),1)*1</f>
        <v>5</v>
      </c>
      <c r="U101">
        <f t="shared" si="2"/>
        <v>85</v>
      </c>
      <c r="V101">
        <f t="shared" si="3"/>
        <v>5</v>
      </c>
      <c r="W101" t="str">
        <f>Tabla_Consulta_desde_Flexline[[#This Row],[Ean_ceros]]&amp;V101</f>
        <v>6700121147755</v>
      </c>
      <c r="Y101">
        <f>IF(MID(Tabla_Consulta_desde_Flexline[[#This Row],[producto]],1,1)="C",67,84)</f>
        <v>67</v>
      </c>
      <c r="AA101" t="str">
        <f>CONCATENATE("INSERT INTO PRODCODBARRA (EMPRESA, CODBARRA, PRODUCTO, Unidad, Factor, Linea, FactorUB, TipoCodigo) Values ('E17','",W101,"','",Tabla_Consulta_desde_Flexline[[#This Row],[producto]],"','UN',1,1,1,'EAN13')")</f>
        <v>INSERT INTO PRODCODBARRA (EMPRESA, CODBARRA, PRODUCTO, Unidad, Factor, Linea, FactorUB, TipoCodigo) Values ('E17','6700121147755','C12114775','UN',1,1,1,'EAN13')</v>
      </c>
    </row>
    <row r="102" spans="1:27" x14ac:dyDescent="0.4">
      <c r="A102" t="s">
        <v>205</v>
      </c>
      <c r="B102" t="s">
        <v>206</v>
      </c>
      <c r="C102" t="s">
        <v>4</v>
      </c>
      <c r="D102" t="s">
        <v>6</v>
      </c>
      <c r="E102" t="s">
        <v>1756</v>
      </c>
      <c r="F102" t="s">
        <v>2526</v>
      </c>
      <c r="G102" t="str">
        <f>IF(MID(Tabla_Consulta_desde_Flexline[[#This Row],[producto]],1,1)="C",67,84)&amp;CONCATENATE("00",Tabla_Consulta_desde_Flexline[[#This Row],[EAN]])</f>
        <v>670012114776</v>
      </c>
      <c r="I102">
        <f>MID($G102,COLUMNS($I$1:I102),1)*1</f>
        <v>6</v>
      </c>
      <c r="J102">
        <f>MID($G102,COLUMNS($I$1:J102),1)*1</f>
        <v>7</v>
      </c>
      <c r="K102">
        <f>MID($G102,COLUMNS($I$1:K102),1)*1</f>
        <v>0</v>
      </c>
      <c r="L102">
        <f>MID($G102,COLUMNS($I$1:L102),1)*1</f>
        <v>0</v>
      </c>
      <c r="M102">
        <f>MID($G102,COLUMNS($I$1:M102),1)*1</f>
        <v>1</v>
      </c>
      <c r="N102">
        <f>MID($G102,COLUMNS($I$1:N102),1)*1</f>
        <v>2</v>
      </c>
      <c r="O102">
        <f>MID($G102,COLUMNS($I$1:O102),1)*1</f>
        <v>1</v>
      </c>
      <c r="P102">
        <f>MID($G102,COLUMNS($I$1:P102),1)*1</f>
        <v>1</v>
      </c>
      <c r="Q102">
        <f>MID($G102,COLUMNS($I$1:Q102),1)*1</f>
        <v>4</v>
      </c>
      <c r="R102">
        <f>MID($G102,COLUMNS($I$1:R102),1)*1</f>
        <v>7</v>
      </c>
      <c r="S102">
        <f>MID($G102,COLUMNS($I$1:S102),1)*1</f>
        <v>7</v>
      </c>
      <c r="T102">
        <f>MID($G102,COLUMNS($I$1:T102),1)*1</f>
        <v>6</v>
      </c>
      <c r="U102">
        <f t="shared" si="2"/>
        <v>88</v>
      </c>
      <c r="V102">
        <f t="shared" si="3"/>
        <v>2</v>
      </c>
      <c r="W102" t="str">
        <f>Tabla_Consulta_desde_Flexline[[#This Row],[Ean_ceros]]&amp;V102</f>
        <v>6700121147762</v>
      </c>
      <c r="Y102">
        <f>IF(MID(Tabla_Consulta_desde_Flexline[[#This Row],[producto]],1,1)="C",67,84)</f>
        <v>67</v>
      </c>
      <c r="AA102" t="str">
        <f>CONCATENATE("INSERT INTO PRODCODBARRA (EMPRESA, CODBARRA, PRODUCTO, Unidad, Factor, Linea, FactorUB, TipoCodigo) Values ('E17','",W102,"','",Tabla_Consulta_desde_Flexline[[#This Row],[producto]],"','UN',1,1,1,'EAN13')")</f>
        <v>INSERT INTO PRODCODBARRA (EMPRESA, CODBARRA, PRODUCTO, Unidad, Factor, Linea, FactorUB, TipoCodigo) Values ('E17','6700121147762','C12114776','UN',1,1,1,'EAN13')</v>
      </c>
    </row>
    <row r="103" spans="1:27" x14ac:dyDescent="0.4">
      <c r="A103" t="s">
        <v>207</v>
      </c>
      <c r="B103" t="s">
        <v>208</v>
      </c>
      <c r="C103" t="s">
        <v>4</v>
      </c>
      <c r="D103" t="s">
        <v>4</v>
      </c>
      <c r="E103" t="s">
        <v>1757</v>
      </c>
      <c r="F103" t="s">
        <v>2535</v>
      </c>
      <c r="G103" t="str">
        <f>IF(MID(Tabla_Consulta_desde_Flexline[[#This Row],[producto]],1,1)="C",67,84)&amp;CONCATENATE("00",Tabla_Consulta_desde_Flexline[[#This Row],[EAN]])</f>
        <v>670012114777</v>
      </c>
      <c r="I103">
        <f>MID($G103,COLUMNS($I$1:I103),1)*1</f>
        <v>6</v>
      </c>
      <c r="J103">
        <f>MID($G103,COLUMNS($I$1:J103),1)*1</f>
        <v>7</v>
      </c>
      <c r="K103">
        <f>MID($G103,COLUMNS($I$1:K103),1)*1</f>
        <v>0</v>
      </c>
      <c r="L103">
        <f>MID($G103,COLUMNS($I$1:L103),1)*1</f>
        <v>0</v>
      </c>
      <c r="M103">
        <f>MID($G103,COLUMNS($I$1:M103),1)*1</f>
        <v>1</v>
      </c>
      <c r="N103">
        <f>MID($G103,COLUMNS($I$1:N103),1)*1</f>
        <v>2</v>
      </c>
      <c r="O103">
        <f>MID($G103,COLUMNS($I$1:O103),1)*1</f>
        <v>1</v>
      </c>
      <c r="P103">
        <f>MID($G103,COLUMNS($I$1:P103),1)*1</f>
        <v>1</v>
      </c>
      <c r="Q103">
        <f>MID($G103,COLUMNS($I$1:Q103),1)*1</f>
        <v>4</v>
      </c>
      <c r="R103">
        <f>MID($G103,COLUMNS($I$1:R103),1)*1</f>
        <v>7</v>
      </c>
      <c r="S103">
        <f>MID($G103,COLUMNS($I$1:S103),1)*1</f>
        <v>7</v>
      </c>
      <c r="T103">
        <f>MID($G103,COLUMNS($I$1:T103),1)*1</f>
        <v>7</v>
      </c>
      <c r="U103">
        <f t="shared" si="2"/>
        <v>91</v>
      </c>
      <c r="V103">
        <f t="shared" si="3"/>
        <v>9</v>
      </c>
      <c r="W103" t="str">
        <f>Tabla_Consulta_desde_Flexline[[#This Row],[Ean_ceros]]&amp;V103</f>
        <v>6700121147779</v>
      </c>
      <c r="Y103">
        <f>IF(MID(Tabla_Consulta_desde_Flexline[[#This Row],[producto]],1,1)="C",67,84)</f>
        <v>67</v>
      </c>
      <c r="AA103" t="str">
        <f>CONCATENATE("INSERT INTO PRODCODBARRA (EMPRESA, CODBARRA, PRODUCTO, Unidad, Factor, Linea, FactorUB, TipoCodigo) Values ('E17','",W103,"','",Tabla_Consulta_desde_Flexline[[#This Row],[producto]],"','UN',1,1,1,'EAN13')")</f>
        <v>INSERT INTO PRODCODBARRA (EMPRESA, CODBARRA, PRODUCTO, Unidad, Factor, Linea, FactorUB, TipoCodigo) Values ('E17','6700121147779','C12114777','UN',1,1,1,'EAN13')</v>
      </c>
    </row>
    <row r="104" spans="1:27" x14ac:dyDescent="0.4">
      <c r="A104" t="s">
        <v>209</v>
      </c>
      <c r="B104" t="s">
        <v>210</v>
      </c>
      <c r="C104" t="s">
        <v>4</v>
      </c>
      <c r="D104" t="s">
        <v>4</v>
      </c>
      <c r="E104" t="s">
        <v>1758</v>
      </c>
      <c r="F104" t="s">
        <v>2535</v>
      </c>
      <c r="G104" t="str">
        <f>IF(MID(Tabla_Consulta_desde_Flexline[[#This Row],[producto]],1,1)="C",67,84)&amp;CONCATENATE("00",Tabla_Consulta_desde_Flexline[[#This Row],[EAN]])</f>
        <v>670012114778</v>
      </c>
      <c r="I104">
        <f>MID($G104,COLUMNS($I$1:I104),1)*1</f>
        <v>6</v>
      </c>
      <c r="J104">
        <f>MID($G104,COLUMNS($I$1:J104),1)*1</f>
        <v>7</v>
      </c>
      <c r="K104">
        <f>MID($G104,COLUMNS($I$1:K104),1)*1</f>
        <v>0</v>
      </c>
      <c r="L104">
        <f>MID($G104,COLUMNS($I$1:L104),1)*1</f>
        <v>0</v>
      </c>
      <c r="M104">
        <f>MID($G104,COLUMNS($I$1:M104),1)*1</f>
        <v>1</v>
      </c>
      <c r="N104">
        <f>MID($G104,COLUMNS($I$1:N104),1)*1</f>
        <v>2</v>
      </c>
      <c r="O104">
        <f>MID($G104,COLUMNS($I$1:O104),1)*1</f>
        <v>1</v>
      </c>
      <c r="P104">
        <f>MID($G104,COLUMNS($I$1:P104),1)*1</f>
        <v>1</v>
      </c>
      <c r="Q104">
        <f>MID($G104,COLUMNS($I$1:Q104),1)*1</f>
        <v>4</v>
      </c>
      <c r="R104">
        <f>MID($G104,COLUMNS($I$1:R104),1)*1</f>
        <v>7</v>
      </c>
      <c r="S104">
        <f>MID($G104,COLUMNS($I$1:S104),1)*1</f>
        <v>7</v>
      </c>
      <c r="T104">
        <f>MID($G104,COLUMNS($I$1:T104),1)*1</f>
        <v>8</v>
      </c>
      <c r="U104">
        <f t="shared" si="2"/>
        <v>94</v>
      </c>
      <c r="V104">
        <f t="shared" si="3"/>
        <v>6</v>
      </c>
      <c r="W104" t="str">
        <f>Tabla_Consulta_desde_Flexline[[#This Row],[Ean_ceros]]&amp;V104</f>
        <v>6700121147786</v>
      </c>
      <c r="Y104">
        <f>IF(MID(Tabla_Consulta_desde_Flexline[[#This Row],[producto]],1,1)="C",67,84)</f>
        <v>67</v>
      </c>
      <c r="AA104" t="str">
        <f>CONCATENATE("INSERT INTO PRODCODBARRA (EMPRESA, CODBARRA, PRODUCTO, Unidad, Factor, Linea, FactorUB, TipoCodigo) Values ('E17','",W104,"','",Tabla_Consulta_desde_Flexline[[#This Row],[producto]],"','UN',1,1,1,'EAN13')")</f>
        <v>INSERT INTO PRODCODBARRA (EMPRESA, CODBARRA, PRODUCTO, Unidad, Factor, Linea, FactorUB, TipoCodigo) Values ('E17','6700121147786','C12114778','UN',1,1,1,'EAN13')</v>
      </c>
    </row>
    <row r="105" spans="1:27" x14ac:dyDescent="0.4">
      <c r="A105" t="s">
        <v>211</v>
      </c>
      <c r="B105" t="s">
        <v>212</v>
      </c>
      <c r="C105" t="s">
        <v>4</v>
      </c>
      <c r="D105" t="s">
        <v>5</v>
      </c>
      <c r="E105" t="s">
        <v>1759</v>
      </c>
      <c r="F105" t="s">
        <v>2536</v>
      </c>
      <c r="G105" t="str">
        <f>IF(MID(Tabla_Consulta_desde_Flexline[[#This Row],[producto]],1,1)="C",67,84)&amp;CONCATENATE("00",Tabla_Consulta_desde_Flexline[[#This Row],[EAN]])</f>
        <v>670012114779</v>
      </c>
      <c r="I105">
        <f>MID($G105,COLUMNS($I$1:I105),1)*1</f>
        <v>6</v>
      </c>
      <c r="J105">
        <f>MID($G105,COLUMNS($I$1:J105),1)*1</f>
        <v>7</v>
      </c>
      <c r="K105">
        <f>MID($G105,COLUMNS($I$1:K105),1)*1</f>
        <v>0</v>
      </c>
      <c r="L105">
        <f>MID($G105,COLUMNS($I$1:L105),1)*1</f>
        <v>0</v>
      </c>
      <c r="M105">
        <f>MID($G105,COLUMNS($I$1:M105),1)*1</f>
        <v>1</v>
      </c>
      <c r="N105">
        <f>MID($G105,COLUMNS($I$1:N105),1)*1</f>
        <v>2</v>
      </c>
      <c r="O105">
        <f>MID($G105,COLUMNS($I$1:O105),1)*1</f>
        <v>1</v>
      </c>
      <c r="P105">
        <f>MID($G105,COLUMNS($I$1:P105),1)*1</f>
        <v>1</v>
      </c>
      <c r="Q105">
        <f>MID($G105,COLUMNS($I$1:Q105),1)*1</f>
        <v>4</v>
      </c>
      <c r="R105">
        <f>MID($G105,COLUMNS($I$1:R105),1)*1</f>
        <v>7</v>
      </c>
      <c r="S105">
        <f>MID($G105,COLUMNS($I$1:S105),1)*1</f>
        <v>7</v>
      </c>
      <c r="T105">
        <f>MID($G105,COLUMNS($I$1:T105),1)*1</f>
        <v>9</v>
      </c>
      <c r="U105">
        <f t="shared" si="2"/>
        <v>97</v>
      </c>
      <c r="V105">
        <f t="shared" si="3"/>
        <v>3</v>
      </c>
      <c r="W105" t="str">
        <f>Tabla_Consulta_desde_Flexline[[#This Row],[Ean_ceros]]&amp;V105</f>
        <v>6700121147793</v>
      </c>
      <c r="Y105">
        <f>IF(MID(Tabla_Consulta_desde_Flexline[[#This Row],[producto]],1,1)="C",67,84)</f>
        <v>67</v>
      </c>
      <c r="AA105" t="str">
        <f>CONCATENATE("INSERT INTO PRODCODBARRA (EMPRESA, CODBARRA, PRODUCTO, Unidad, Factor, Linea, FactorUB, TipoCodigo) Values ('E17','",W105,"','",Tabla_Consulta_desde_Flexline[[#This Row],[producto]],"','UN',1,1,1,'EAN13')")</f>
        <v>INSERT INTO PRODCODBARRA (EMPRESA, CODBARRA, PRODUCTO, Unidad, Factor, Linea, FactorUB, TipoCodigo) Values ('E17','6700121147793','C12114779','UN',1,1,1,'EAN13')</v>
      </c>
    </row>
    <row r="106" spans="1:27" x14ac:dyDescent="0.4">
      <c r="A106" t="s">
        <v>213</v>
      </c>
      <c r="B106" t="s">
        <v>214</v>
      </c>
      <c r="C106" t="s">
        <v>4</v>
      </c>
      <c r="D106" t="s">
        <v>4</v>
      </c>
      <c r="E106" t="s">
        <v>1760</v>
      </c>
      <c r="F106" t="s">
        <v>2537</v>
      </c>
      <c r="G106" t="str">
        <f>IF(MID(Tabla_Consulta_desde_Flexline[[#This Row],[producto]],1,1)="C",67,84)&amp;CONCATENATE("00",Tabla_Consulta_desde_Flexline[[#This Row],[EAN]])</f>
        <v>670012114780</v>
      </c>
      <c r="I106">
        <f>MID($G106,COLUMNS($I$1:I106),1)*1</f>
        <v>6</v>
      </c>
      <c r="J106">
        <f>MID($G106,COLUMNS($I$1:J106),1)*1</f>
        <v>7</v>
      </c>
      <c r="K106">
        <f>MID($G106,COLUMNS($I$1:K106),1)*1</f>
        <v>0</v>
      </c>
      <c r="L106">
        <f>MID($G106,COLUMNS($I$1:L106),1)*1</f>
        <v>0</v>
      </c>
      <c r="M106">
        <f>MID($G106,COLUMNS($I$1:M106),1)*1</f>
        <v>1</v>
      </c>
      <c r="N106">
        <f>MID($G106,COLUMNS($I$1:N106),1)*1</f>
        <v>2</v>
      </c>
      <c r="O106">
        <f>MID($G106,COLUMNS($I$1:O106),1)*1</f>
        <v>1</v>
      </c>
      <c r="P106">
        <f>MID($G106,COLUMNS($I$1:P106),1)*1</f>
        <v>1</v>
      </c>
      <c r="Q106">
        <f>MID($G106,COLUMNS($I$1:Q106),1)*1</f>
        <v>4</v>
      </c>
      <c r="R106">
        <f>MID($G106,COLUMNS($I$1:R106),1)*1</f>
        <v>7</v>
      </c>
      <c r="S106">
        <f>MID($G106,COLUMNS($I$1:S106),1)*1</f>
        <v>8</v>
      </c>
      <c r="T106">
        <f>MID($G106,COLUMNS($I$1:T106),1)*1</f>
        <v>0</v>
      </c>
      <c r="U106">
        <f t="shared" si="2"/>
        <v>71</v>
      </c>
      <c r="V106">
        <f t="shared" si="3"/>
        <v>9</v>
      </c>
      <c r="W106" t="str">
        <f>Tabla_Consulta_desde_Flexline[[#This Row],[Ean_ceros]]&amp;V106</f>
        <v>6700121147809</v>
      </c>
      <c r="Y106">
        <f>IF(MID(Tabla_Consulta_desde_Flexline[[#This Row],[producto]],1,1)="C",67,84)</f>
        <v>67</v>
      </c>
      <c r="AA106" t="str">
        <f>CONCATENATE("INSERT INTO PRODCODBARRA (EMPRESA, CODBARRA, PRODUCTO, Unidad, Factor, Linea, FactorUB, TipoCodigo) Values ('E17','",W106,"','",Tabla_Consulta_desde_Flexline[[#This Row],[producto]],"','UN',1,1,1,'EAN13')")</f>
        <v>INSERT INTO PRODCODBARRA (EMPRESA, CODBARRA, PRODUCTO, Unidad, Factor, Linea, FactorUB, TipoCodigo) Values ('E17','6700121147809','C12114780','UN',1,1,1,'EAN13')</v>
      </c>
    </row>
    <row r="107" spans="1:27" x14ac:dyDescent="0.4">
      <c r="A107" t="s">
        <v>215</v>
      </c>
      <c r="B107" t="s">
        <v>216</v>
      </c>
      <c r="C107" t="s">
        <v>4</v>
      </c>
      <c r="D107" t="s">
        <v>4</v>
      </c>
      <c r="E107" t="s">
        <v>1761</v>
      </c>
      <c r="F107" t="s">
        <v>2538</v>
      </c>
      <c r="G107" t="str">
        <f>IF(MID(Tabla_Consulta_desde_Flexline[[#This Row],[producto]],1,1)="C",67,84)&amp;CONCATENATE("00",Tabla_Consulta_desde_Flexline[[#This Row],[EAN]])</f>
        <v>670012114781</v>
      </c>
      <c r="I107">
        <f>MID($G107,COLUMNS($I$1:I107),1)*1</f>
        <v>6</v>
      </c>
      <c r="J107">
        <f>MID($G107,COLUMNS($I$1:J107),1)*1</f>
        <v>7</v>
      </c>
      <c r="K107">
        <f>MID($G107,COLUMNS($I$1:K107),1)*1</f>
        <v>0</v>
      </c>
      <c r="L107">
        <f>MID($G107,COLUMNS($I$1:L107),1)*1</f>
        <v>0</v>
      </c>
      <c r="M107">
        <f>MID($G107,COLUMNS($I$1:M107),1)*1</f>
        <v>1</v>
      </c>
      <c r="N107">
        <f>MID($G107,COLUMNS($I$1:N107),1)*1</f>
        <v>2</v>
      </c>
      <c r="O107">
        <f>MID($G107,COLUMNS($I$1:O107),1)*1</f>
        <v>1</v>
      </c>
      <c r="P107">
        <f>MID($G107,COLUMNS($I$1:P107),1)*1</f>
        <v>1</v>
      </c>
      <c r="Q107">
        <f>MID($G107,COLUMNS($I$1:Q107),1)*1</f>
        <v>4</v>
      </c>
      <c r="R107">
        <f>MID($G107,COLUMNS($I$1:R107),1)*1</f>
        <v>7</v>
      </c>
      <c r="S107">
        <f>MID($G107,COLUMNS($I$1:S107),1)*1</f>
        <v>8</v>
      </c>
      <c r="T107">
        <f>MID($G107,COLUMNS($I$1:T107),1)*1</f>
        <v>1</v>
      </c>
      <c r="U107">
        <f t="shared" si="2"/>
        <v>74</v>
      </c>
      <c r="V107">
        <f t="shared" si="3"/>
        <v>6</v>
      </c>
      <c r="W107" t="str">
        <f>Tabla_Consulta_desde_Flexline[[#This Row],[Ean_ceros]]&amp;V107</f>
        <v>6700121147816</v>
      </c>
      <c r="Y107">
        <f>IF(MID(Tabla_Consulta_desde_Flexline[[#This Row],[producto]],1,1)="C",67,84)</f>
        <v>67</v>
      </c>
      <c r="AA107" t="str">
        <f>CONCATENATE("INSERT INTO PRODCODBARRA (EMPRESA, CODBARRA, PRODUCTO, Unidad, Factor, Linea, FactorUB, TipoCodigo) Values ('E17','",W107,"','",Tabla_Consulta_desde_Flexline[[#This Row],[producto]],"','UN',1,1,1,'EAN13')")</f>
        <v>INSERT INTO PRODCODBARRA (EMPRESA, CODBARRA, PRODUCTO, Unidad, Factor, Linea, FactorUB, TipoCodigo) Values ('E17','6700121147816','C12114781','UN',1,1,1,'EAN13')</v>
      </c>
    </row>
    <row r="108" spans="1:27" x14ac:dyDescent="0.4">
      <c r="A108" t="s">
        <v>217</v>
      </c>
      <c r="B108" t="s">
        <v>218</v>
      </c>
      <c r="C108" t="s">
        <v>4</v>
      </c>
      <c r="D108" t="s">
        <v>4</v>
      </c>
      <c r="E108" t="s">
        <v>1762</v>
      </c>
      <c r="F108" t="s">
        <v>2494</v>
      </c>
      <c r="G108" t="str">
        <f>IF(MID(Tabla_Consulta_desde_Flexline[[#This Row],[producto]],1,1)="C",67,84)&amp;CONCATENATE("00",Tabla_Consulta_desde_Flexline[[#This Row],[EAN]])</f>
        <v>670012114782</v>
      </c>
      <c r="I108">
        <f>MID($G108,COLUMNS($I$1:I108),1)*1</f>
        <v>6</v>
      </c>
      <c r="J108">
        <f>MID($G108,COLUMNS($I$1:J108),1)*1</f>
        <v>7</v>
      </c>
      <c r="K108">
        <f>MID($G108,COLUMNS($I$1:K108),1)*1</f>
        <v>0</v>
      </c>
      <c r="L108">
        <f>MID($G108,COLUMNS($I$1:L108),1)*1</f>
        <v>0</v>
      </c>
      <c r="M108">
        <f>MID($G108,COLUMNS($I$1:M108),1)*1</f>
        <v>1</v>
      </c>
      <c r="N108">
        <f>MID($G108,COLUMNS($I$1:N108),1)*1</f>
        <v>2</v>
      </c>
      <c r="O108">
        <f>MID($G108,COLUMNS($I$1:O108),1)*1</f>
        <v>1</v>
      </c>
      <c r="P108">
        <f>MID($G108,COLUMNS($I$1:P108),1)*1</f>
        <v>1</v>
      </c>
      <c r="Q108">
        <f>MID($G108,COLUMNS($I$1:Q108),1)*1</f>
        <v>4</v>
      </c>
      <c r="R108">
        <f>MID($G108,COLUMNS($I$1:R108),1)*1</f>
        <v>7</v>
      </c>
      <c r="S108">
        <f>MID($G108,COLUMNS($I$1:S108),1)*1</f>
        <v>8</v>
      </c>
      <c r="T108">
        <f>MID($G108,COLUMNS($I$1:T108),1)*1</f>
        <v>2</v>
      </c>
      <c r="U108">
        <f t="shared" si="2"/>
        <v>77</v>
      </c>
      <c r="V108">
        <f t="shared" si="3"/>
        <v>3</v>
      </c>
      <c r="W108" t="str">
        <f>Tabla_Consulta_desde_Flexline[[#This Row],[Ean_ceros]]&amp;V108</f>
        <v>6700121147823</v>
      </c>
      <c r="Y108">
        <f>IF(MID(Tabla_Consulta_desde_Flexline[[#This Row],[producto]],1,1)="C",67,84)</f>
        <v>67</v>
      </c>
      <c r="AA108" t="str">
        <f>CONCATENATE("INSERT INTO PRODCODBARRA (EMPRESA, CODBARRA, PRODUCTO, Unidad, Factor, Linea, FactorUB, TipoCodigo) Values ('E17','",W108,"','",Tabla_Consulta_desde_Flexline[[#This Row],[producto]],"','UN',1,1,1,'EAN13')")</f>
        <v>INSERT INTO PRODCODBARRA (EMPRESA, CODBARRA, PRODUCTO, Unidad, Factor, Linea, FactorUB, TipoCodigo) Values ('E17','6700121147823','C12114782','UN',1,1,1,'EAN13')</v>
      </c>
    </row>
    <row r="109" spans="1:27" x14ac:dyDescent="0.4">
      <c r="A109" t="s">
        <v>219</v>
      </c>
      <c r="B109" t="s">
        <v>220</v>
      </c>
      <c r="C109" t="s">
        <v>4</v>
      </c>
      <c r="D109" t="s">
        <v>4</v>
      </c>
      <c r="E109" t="s">
        <v>1763</v>
      </c>
      <c r="F109" t="s">
        <v>2535</v>
      </c>
      <c r="G109" t="str">
        <f>IF(MID(Tabla_Consulta_desde_Flexline[[#This Row],[producto]],1,1)="C",67,84)&amp;CONCATENATE("00",Tabla_Consulta_desde_Flexline[[#This Row],[EAN]])</f>
        <v>670012114783</v>
      </c>
      <c r="I109">
        <f>MID($G109,COLUMNS($I$1:I109),1)*1</f>
        <v>6</v>
      </c>
      <c r="J109">
        <f>MID($G109,COLUMNS($I$1:J109),1)*1</f>
        <v>7</v>
      </c>
      <c r="K109">
        <f>MID($G109,COLUMNS($I$1:K109),1)*1</f>
        <v>0</v>
      </c>
      <c r="L109">
        <f>MID($G109,COLUMNS($I$1:L109),1)*1</f>
        <v>0</v>
      </c>
      <c r="M109">
        <f>MID($G109,COLUMNS($I$1:M109),1)*1</f>
        <v>1</v>
      </c>
      <c r="N109">
        <f>MID($G109,COLUMNS($I$1:N109),1)*1</f>
        <v>2</v>
      </c>
      <c r="O109">
        <f>MID($G109,COLUMNS($I$1:O109),1)*1</f>
        <v>1</v>
      </c>
      <c r="P109">
        <f>MID($G109,COLUMNS($I$1:P109),1)*1</f>
        <v>1</v>
      </c>
      <c r="Q109">
        <f>MID($G109,COLUMNS($I$1:Q109),1)*1</f>
        <v>4</v>
      </c>
      <c r="R109">
        <f>MID($G109,COLUMNS($I$1:R109),1)*1</f>
        <v>7</v>
      </c>
      <c r="S109">
        <f>MID($G109,COLUMNS($I$1:S109),1)*1</f>
        <v>8</v>
      </c>
      <c r="T109">
        <f>MID($G109,COLUMNS($I$1:T109),1)*1</f>
        <v>3</v>
      </c>
      <c r="U109">
        <f t="shared" si="2"/>
        <v>80</v>
      </c>
      <c r="V109">
        <f t="shared" si="3"/>
        <v>0</v>
      </c>
      <c r="W109" t="str">
        <f>Tabla_Consulta_desde_Flexline[[#This Row],[Ean_ceros]]&amp;V109</f>
        <v>6700121147830</v>
      </c>
      <c r="Y109">
        <f>IF(MID(Tabla_Consulta_desde_Flexline[[#This Row],[producto]],1,1)="C",67,84)</f>
        <v>67</v>
      </c>
      <c r="AA109" t="str">
        <f>CONCATENATE("INSERT INTO PRODCODBARRA (EMPRESA, CODBARRA, PRODUCTO, Unidad, Factor, Linea, FactorUB, TipoCodigo) Values ('E17','",W109,"','",Tabla_Consulta_desde_Flexline[[#This Row],[producto]],"','UN',1,1,1,'EAN13')")</f>
        <v>INSERT INTO PRODCODBARRA (EMPRESA, CODBARRA, PRODUCTO, Unidad, Factor, Linea, FactorUB, TipoCodigo) Values ('E17','6700121147830','C12114783','UN',1,1,1,'EAN13')</v>
      </c>
    </row>
    <row r="110" spans="1:27" x14ac:dyDescent="0.4">
      <c r="A110" t="s">
        <v>221</v>
      </c>
      <c r="B110" t="s">
        <v>222</v>
      </c>
      <c r="C110" t="s">
        <v>4</v>
      </c>
      <c r="D110" t="s">
        <v>4</v>
      </c>
      <c r="E110" t="s">
        <v>1764</v>
      </c>
      <c r="F110" t="s">
        <v>2464</v>
      </c>
      <c r="G110" t="str">
        <f>IF(MID(Tabla_Consulta_desde_Flexline[[#This Row],[producto]],1,1)="C",67,84)&amp;CONCATENATE("00",Tabla_Consulta_desde_Flexline[[#This Row],[EAN]])</f>
        <v>670012114784</v>
      </c>
      <c r="I110">
        <f>MID($G110,COLUMNS($I$1:I110),1)*1</f>
        <v>6</v>
      </c>
      <c r="J110">
        <f>MID($G110,COLUMNS($I$1:J110),1)*1</f>
        <v>7</v>
      </c>
      <c r="K110">
        <f>MID($G110,COLUMNS($I$1:K110),1)*1</f>
        <v>0</v>
      </c>
      <c r="L110">
        <f>MID($G110,COLUMNS($I$1:L110),1)*1</f>
        <v>0</v>
      </c>
      <c r="M110">
        <f>MID($G110,COLUMNS($I$1:M110),1)*1</f>
        <v>1</v>
      </c>
      <c r="N110">
        <f>MID($G110,COLUMNS($I$1:N110),1)*1</f>
        <v>2</v>
      </c>
      <c r="O110">
        <f>MID($G110,COLUMNS($I$1:O110),1)*1</f>
        <v>1</v>
      </c>
      <c r="P110">
        <f>MID($G110,COLUMNS($I$1:P110),1)*1</f>
        <v>1</v>
      </c>
      <c r="Q110">
        <f>MID($G110,COLUMNS($I$1:Q110),1)*1</f>
        <v>4</v>
      </c>
      <c r="R110">
        <f>MID($G110,COLUMNS($I$1:R110),1)*1</f>
        <v>7</v>
      </c>
      <c r="S110">
        <f>MID($G110,COLUMNS($I$1:S110),1)*1</f>
        <v>8</v>
      </c>
      <c r="T110">
        <f>MID($G110,COLUMNS($I$1:T110),1)*1</f>
        <v>4</v>
      </c>
      <c r="U110">
        <f t="shared" si="2"/>
        <v>83</v>
      </c>
      <c r="V110">
        <f t="shared" si="3"/>
        <v>7</v>
      </c>
      <c r="W110" t="str">
        <f>Tabla_Consulta_desde_Flexline[[#This Row],[Ean_ceros]]&amp;V110</f>
        <v>6700121147847</v>
      </c>
      <c r="Y110">
        <f>IF(MID(Tabla_Consulta_desde_Flexline[[#This Row],[producto]],1,1)="C",67,84)</f>
        <v>67</v>
      </c>
      <c r="AA110" t="str">
        <f>CONCATENATE("INSERT INTO PRODCODBARRA (EMPRESA, CODBARRA, PRODUCTO, Unidad, Factor, Linea, FactorUB, TipoCodigo) Values ('E17','",W110,"','",Tabla_Consulta_desde_Flexline[[#This Row],[producto]],"','UN',1,1,1,'EAN13')")</f>
        <v>INSERT INTO PRODCODBARRA (EMPRESA, CODBARRA, PRODUCTO, Unidad, Factor, Linea, FactorUB, TipoCodigo) Values ('E17','6700121147847','C12114784','UN',1,1,1,'EAN13')</v>
      </c>
    </row>
    <row r="111" spans="1:27" x14ac:dyDescent="0.4">
      <c r="A111" t="s">
        <v>223</v>
      </c>
      <c r="B111" t="s">
        <v>224</v>
      </c>
      <c r="C111" t="s">
        <v>4</v>
      </c>
      <c r="D111" t="s">
        <v>6</v>
      </c>
      <c r="E111" t="s">
        <v>1765</v>
      </c>
      <c r="F111" t="s">
        <v>2539</v>
      </c>
      <c r="G111" t="str">
        <f>IF(MID(Tabla_Consulta_desde_Flexline[[#This Row],[producto]],1,1)="C",67,84)&amp;CONCATENATE("00",Tabla_Consulta_desde_Flexline[[#This Row],[EAN]])</f>
        <v>670012134710</v>
      </c>
      <c r="I111">
        <f>MID($G111,COLUMNS($I$1:I111),1)*1</f>
        <v>6</v>
      </c>
      <c r="J111">
        <f>MID($G111,COLUMNS($I$1:J111),1)*1</f>
        <v>7</v>
      </c>
      <c r="K111">
        <f>MID($G111,COLUMNS($I$1:K111),1)*1</f>
        <v>0</v>
      </c>
      <c r="L111">
        <f>MID($G111,COLUMNS($I$1:L111),1)*1</f>
        <v>0</v>
      </c>
      <c r="M111">
        <f>MID($G111,COLUMNS($I$1:M111),1)*1</f>
        <v>1</v>
      </c>
      <c r="N111">
        <f>MID($G111,COLUMNS($I$1:N111),1)*1</f>
        <v>2</v>
      </c>
      <c r="O111">
        <f>MID($G111,COLUMNS($I$1:O111),1)*1</f>
        <v>1</v>
      </c>
      <c r="P111">
        <f>MID($G111,COLUMNS($I$1:P111),1)*1</f>
        <v>3</v>
      </c>
      <c r="Q111">
        <f>MID($G111,COLUMNS($I$1:Q111),1)*1</f>
        <v>4</v>
      </c>
      <c r="R111">
        <f>MID($G111,COLUMNS($I$1:R111),1)*1</f>
        <v>7</v>
      </c>
      <c r="S111">
        <f>MID($G111,COLUMNS($I$1:S111),1)*1</f>
        <v>1</v>
      </c>
      <c r="T111">
        <f>MID($G111,COLUMNS($I$1:T111),1)*1</f>
        <v>0</v>
      </c>
      <c r="U111">
        <f t="shared" si="2"/>
        <v>70</v>
      </c>
      <c r="V111">
        <f t="shared" si="3"/>
        <v>0</v>
      </c>
      <c r="W111" t="str">
        <f>Tabla_Consulta_desde_Flexline[[#This Row],[Ean_ceros]]&amp;V111</f>
        <v>6700121347100</v>
      </c>
      <c r="Y111">
        <f>IF(MID(Tabla_Consulta_desde_Flexline[[#This Row],[producto]],1,1)="C",67,84)</f>
        <v>67</v>
      </c>
      <c r="AA111" t="str">
        <f>CONCATENATE("INSERT INTO PRODCODBARRA (EMPRESA, CODBARRA, PRODUCTO, Unidad, Factor, Linea, FactorUB, TipoCodigo) Values ('E17','",W111,"','",Tabla_Consulta_desde_Flexline[[#This Row],[producto]],"','UN',1,1,1,'EAN13')")</f>
        <v>INSERT INTO PRODCODBARRA (EMPRESA, CODBARRA, PRODUCTO, Unidad, Factor, Linea, FactorUB, TipoCodigo) Values ('E17','6700121347100','C12134710','UN',1,1,1,'EAN13')</v>
      </c>
    </row>
    <row r="112" spans="1:27" x14ac:dyDescent="0.4">
      <c r="A112" t="s">
        <v>225</v>
      </c>
      <c r="B112" t="s">
        <v>226</v>
      </c>
      <c r="C112" t="s">
        <v>4</v>
      </c>
      <c r="D112" t="s">
        <v>6</v>
      </c>
      <c r="E112" t="s">
        <v>1766</v>
      </c>
      <c r="F112" t="s">
        <v>2540</v>
      </c>
      <c r="G112" t="str">
        <f>IF(MID(Tabla_Consulta_desde_Flexline[[#This Row],[producto]],1,1)="C",67,84)&amp;CONCATENATE("00",Tabla_Consulta_desde_Flexline[[#This Row],[EAN]])</f>
        <v>670012134711</v>
      </c>
      <c r="I112">
        <f>MID($G112,COLUMNS($I$1:I112),1)*1</f>
        <v>6</v>
      </c>
      <c r="J112">
        <f>MID($G112,COLUMNS($I$1:J112),1)*1</f>
        <v>7</v>
      </c>
      <c r="K112">
        <f>MID($G112,COLUMNS($I$1:K112),1)*1</f>
        <v>0</v>
      </c>
      <c r="L112">
        <f>MID($G112,COLUMNS($I$1:L112),1)*1</f>
        <v>0</v>
      </c>
      <c r="M112">
        <f>MID($G112,COLUMNS($I$1:M112),1)*1</f>
        <v>1</v>
      </c>
      <c r="N112">
        <f>MID($G112,COLUMNS($I$1:N112),1)*1</f>
        <v>2</v>
      </c>
      <c r="O112">
        <f>MID($G112,COLUMNS($I$1:O112),1)*1</f>
        <v>1</v>
      </c>
      <c r="P112">
        <f>MID($G112,COLUMNS($I$1:P112),1)*1</f>
        <v>3</v>
      </c>
      <c r="Q112">
        <f>MID($G112,COLUMNS($I$1:Q112),1)*1</f>
        <v>4</v>
      </c>
      <c r="R112">
        <f>MID($G112,COLUMNS($I$1:R112),1)*1</f>
        <v>7</v>
      </c>
      <c r="S112">
        <f>MID($G112,COLUMNS($I$1:S112),1)*1</f>
        <v>1</v>
      </c>
      <c r="T112">
        <f>MID($G112,COLUMNS($I$1:T112),1)*1</f>
        <v>1</v>
      </c>
      <c r="U112">
        <f t="shared" si="2"/>
        <v>73</v>
      </c>
      <c r="V112">
        <f t="shared" si="3"/>
        <v>7</v>
      </c>
      <c r="W112" t="str">
        <f>Tabla_Consulta_desde_Flexline[[#This Row],[Ean_ceros]]&amp;V112</f>
        <v>6700121347117</v>
      </c>
      <c r="Y112">
        <f>IF(MID(Tabla_Consulta_desde_Flexline[[#This Row],[producto]],1,1)="C",67,84)</f>
        <v>67</v>
      </c>
      <c r="AA112" t="str">
        <f>CONCATENATE("INSERT INTO PRODCODBARRA (EMPRESA, CODBARRA, PRODUCTO, Unidad, Factor, Linea, FactorUB, TipoCodigo) Values ('E17','",W112,"','",Tabla_Consulta_desde_Flexline[[#This Row],[producto]],"','UN',1,1,1,'EAN13')")</f>
        <v>INSERT INTO PRODCODBARRA (EMPRESA, CODBARRA, PRODUCTO, Unidad, Factor, Linea, FactorUB, TipoCodigo) Values ('E17','6700121347117','C12134711','UN',1,1,1,'EAN13')</v>
      </c>
    </row>
    <row r="113" spans="1:27" x14ac:dyDescent="0.4">
      <c r="A113" t="s">
        <v>227</v>
      </c>
      <c r="B113" t="s">
        <v>228</v>
      </c>
      <c r="C113" t="s">
        <v>4</v>
      </c>
      <c r="D113" t="s">
        <v>6</v>
      </c>
      <c r="E113" t="s">
        <v>1767</v>
      </c>
      <c r="F113" t="s">
        <v>2540</v>
      </c>
      <c r="G113" t="str">
        <f>IF(MID(Tabla_Consulta_desde_Flexline[[#This Row],[producto]],1,1)="C",67,84)&amp;CONCATENATE("00",Tabla_Consulta_desde_Flexline[[#This Row],[EAN]])</f>
        <v>670012134712</v>
      </c>
      <c r="I113">
        <f>MID($G113,COLUMNS($I$1:I113),1)*1</f>
        <v>6</v>
      </c>
      <c r="J113">
        <f>MID($G113,COLUMNS($I$1:J113),1)*1</f>
        <v>7</v>
      </c>
      <c r="K113">
        <f>MID($G113,COLUMNS($I$1:K113),1)*1</f>
        <v>0</v>
      </c>
      <c r="L113">
        <f>MID($G113,COLUMNS($I$1:L113),1)*1</f>
        <v>0</v>
      </c>
      <c r="M113">
        <f>MID($G113,COLUMNS($I$1:M113),1)*1</f>
        <v>1</v>
      </c>
      <c r="N113">
        <f>MID($G113,COLUMNS($I$1:N113),1)*1</f>
        <v>2</v>
      </c>
      <c r="O113">
        <f>MID($G113,COLUMNS($I$1:O113),1)*1</f>
        <v>1</v>
      </c>
      <c r="P113">
        <f>MID($G113,COLUMNS($I$1:P113),1)*1</f>
        <v>3</v>
      </c>
      <c r="Q113">
        <f>MID($G113,COLUMNS($I$1:Q113),1)*1</f>
        <v>4</v>
      </c>
      <c r="R113">
        <f>MID($G113,COLUMNS($I$1:R113),1)*1</f>
        <v>7</v>
      </c>
      <c r="S113">
        <f>MID($G113,COLUMNS($I$1:S113),1)*1</f>
        <v>1</v>
      </c>
      <c r="T113">
        <f>MID($G113,COLUMNS($I$1:T113),1)*1</f>
        <v>2</v>
      </c>
      <c r="U113">
        <f t="shared" si="2"/>
        <v>76</v>
      </c>
      <c r="V113">
        <f t="shared" si="3"/>
        <v>4</v>
      </c>
      <c r="W113" t="str">
        <f>Tabla_Consulta_desde_Flexline[[#This Row],[Ean_ceros]]&amp;V113</f>
        <v>6700121347124</v>
      </c>
      <c r="Y113">
        <f>IF(MID(Tabla_Consulta_desde_Flexline[[#This Row],[producto]],1,1)="C",67,84)</f>
        <v>67</v>
      </c>
      <c r="AA113" t="str">
        <f>CONCATENATE("INSERT INTO PRODCODBARRA (EMPRESA, CODBARRA, PRODUCTO, Unidad, Factor, Linea, FactorUB, TipoCodigo) Values ('E17','",W113,"','",Tabla_Consulta_desde_Flexline[[#This Row],[producto]],"','UN',1,1,1,'EAN13')")</f>
        <v>INSERT INTO PRODCODBARRA (EMPRESA, CODBARRA, PRODUCTO, Unidad, Factor, Linea, FactorUB, TipoCodigo) Values ('E17','6700121347124','C12134712','UN',1,1,1,'EAN13')</v>
      </c>
    </row>
    <row r="114" spans="1:27" x14ac:dyDescent="0.4">
      <c r="A114" t="s">
        <v>229</v>
      </c>
      <c r="B114" t="s">
        <v>230</v>
      </c>
      <c r="C114" t="s">
        <v>4</v>
      </c>
      <c r="D114" t="s">
        <v>6</v>
      </c>
      <c r="E114" t="s">
        <v>1768</v>
      </c>
      <c r="F114" t="s">
        <v>2540</v>
      </c>
      <c r="G114" t="str">
        <f>IF(MID(Tabla_Consulta_desde_Flexline[[#This Row],[producto]],1,1)="C",67,84)&amp;CONCATENATE("00",Tabla_Consulta_desde_Flexline[[#This Row],[EAN]])</f>
        <v>670012134714</v>
      </c>
      <c r="I114">
        <f>MID($G114,COLUMNS($I$1:I114),1)*1</f>
        <v>6</v>
      </c>
      <c r="J114">
        <f>MID($G114,COLUMNS($I$1:J114),1)*1</f>
        <v>7</v>
      </c>
      <c r="K114">
        <f>MID($G114,COLUMNS($I$1:K114),1)*1</f>
        <v>0</v>
      </c>
      <c r="L114">
        <f>MID($G114,COLUMNS($I$1:L114),1)*1</f>
        <v>0</v>
      </c>
      <c r="M114">
        <f>MID($G114,COLUMNS($I$1:M114),1)*1</f>
        <v>1</v>
      </c>
      <c r="N114">
        <f>MID($G114,COLUMNS($I$1:N114),1)*1</f>
        <v>2</v>
      </c>
      <c r="O114">
        <f>MID($G114,COLUMNS($I$1:O114),1)*1</f>
        <v>1</v>
      </c>
      <c r="P114">
        <f>MID($G114,COLUMNS($I$1:P114),1)*1</f>
        <v>3</v>
      </c>
      <c r="Q114">
        <f>MID($G114,COLUMNS($I$1:Q114),1)*1</f>
        <v>4</v>
      </c>
      <c r="R114">
        <f>MID($G114,COLUMNS($I$1:R114),1)*1</f>
        <v>7</v>
      </c>
      <c r="S114">
        <f>MID($G114,COLUMNS($I$1:S114),1)*1</f>
        <v>1</v>
      </c>
      <c r="T114">
        <f>MID($G114,COLUMNS($I$1:T114),1)*1</f>
        <v>4</v>
      </c>
      <c r="U114">
        <f t="shared" si="2"/>
        <v>82</v>
      </c>
      <c r="V114">
        <f t="shared" si="3"/>
        <v>8</v>
      </c>
      <c r="W114" t="str">
        <f>Tabla_Consulta_desde_Flexline[[#This Row],[Ean_ceros]]&amp;V114</f>
        <v>6700121347148</v>
      </c>
      <c r="Y114">
        <f>IF(MID(Tabla_Consulta_desde_Flexline[[#This Row],[producto]],1,1)="C",67,84)</f>
        <v>67</v>
      </c>
      <c r="AA114" t="str">
        <f>CONCATENATE("INSERT INTO PRODCODBARRA (EMPRESA, CODBARRA, PRODUCTO, Unidad, Factor, Linea, FactorUB, TipoCodigo) Values ('E17','",W114,"','",Tabla_Consulta_desde_Flexline[[#This Row],[producto]],"','UN',1,1,1,'EAN13')")</f>
        <v>INSERT INTO PRODCODBARRA (EMPRESA, CODBARRA, PRODUCTO, Unidad, Factor, Linea, FactorUB, TipoCodigo) Values ('E17','6700121347148','C12134714','UN',1,1,1,'EAN13')</v>
      </c>
    </row>
    <row r="115" spans="1:27" x14ac:dyDescent="0.4">
      <c r="A115" t="s">
        <v>231</v>
      </c>
      <c r="B115" t="s">
        <v>232</v>
      </c>
      <c r="C115" t="s">
        <v>4</v>
      </c>
      <c r="D115" t="s">
        <v>6</v>
      </c>
      <c r="E115" t="s">
        <v>1769</v>
      </c>
      <c r="F115" t="s">
        <v>2541</v>
      </c>
      <c r="G115" t="str">
        <f>IF(MID(Tabla_Consulta_desde_Flexline[[#This Row],[producto]],1,1)="C",67,84)&amp;CONCATENATE("00",Tabla_Consulta_desde_Flexline[[#This Row],[EAN]])</f>
        <v>670012134715</v>
      </c>
      <c r="I115">
        <f>MID($G115,COLUMNS($I$1:I115),1)*1</f>
        <v>6</v>
      </c>
      <c r="J115">
        <f>MID($G115,COLUMNS($I$1:J115),1)*1</f>
        <v>7</v>
      </c>
      <c r="K115">
        <f>MID($G115,COLUMNS($I$1:K115),1)*1</f>
        <v>0</v>
      </c>
      <c r="L115">
        <f>MID($G115,COLUMNS($I$1:L115),1)*1</f>
        <v>0</v>
      </c>
      <c r="M115">
        <f>MID($G115,COLUMNS($I$1:M115),1)*1</f>
        <v>1</v>
      </c>
      <c r="N115">
        <f>MID($G115,COLUMNS($I$1:N115),1)*1</f>
        <v>2</v>
      </c>
      <c r="O115">
        <f>MID($G115,COLUMNS($I$1:O115),1)*1</f>
        <v>1</v>
      </c>
      <c r="P115">
        <f>MID($G115,COLUMNS($I$1:P115),1)*1</f>
        <v>3</v>
      </c>
      <c r="Q115">
        <f>MID($G115,COLUMNS($I$1:Q115),1)*1</f>
        <v>4</v>
      </c>
      <c r="R115">
        <f>MID($G115,COLUMNS($I$1:R115),1)*1</f>
        <v>7</v>
      </c>
      <c r="S115">
        <f>MID($G115,COLUMNS($I$1:S115),1)*1</f>
        <v>1</v>
      </c>
      <c r="T115">
        <f>MID($G115,COLUMNS($I$1:T115),1)*1</f>
        <v>5</v>
      </c>
      <c r="U115">
        <f t="shared" si="2"/>
        <v>85</v>
      </c>
      <c r="V115">
        <f t="shared" si="3"/>
        <v>5</v>
      </c>
      <c r="W115" t="str">
        <f>Tabla_Consulta_desde_Flexline[[#This Row],[Ean_ceros]]&amp;V115</f>
        <v>6700121347155</v>
      </c>
      <c r="Y115">
        <f>IF(MID(Tabla_Consulta_desde_Flexline[[#This Row],[producto]],1,1)="C",67,84)</f>
        <v>67</v>
      </c>
      <c r="AA115" t="str">
        <f>CONCATENATE("INSERT INTO PRODCODBARRA (EMPRESA, CODBARRA, PRODUCTO, Unidad, Factor, Linea, FactorUB, TipoCodigo) Values ('E17','",W115,"','",Tabla_Consulta_desde_Flexline[[#This Row],[producto]],"','UN',1,1,1,'EAN13')")</f>
        <v>INSERT INTO PRODCODBARRA (EMPRESA, CODBARRA, PRODUCTO, Unidad, Factor, Linea, FactorUB, TipoCodigo) Values ('E17','6700121347155','C12134715','UN',1,1,1,'EAN13')</v>
      </c>
    </row>
    <row r="116" spans="1:27" x14ac:dyDescent="0.4">
      <c r="A116" t="s">
        <v>233</v>
      </c>
      <c r="B116" t="s">
        <v>234</v>
      </c>
      <c r="C116" t="s">
        <v>4</v>
      </c>
      <c r="D116" t="s">
        <v>6</v>
      </c>
      <c r="E116" t="s">
        <v>1770</v>
      </c>
      <c r="F116" t="s">
        <v>2541</v>
      </c>
      <c r="G116" t="str">
        <f>IF(MID(Tabla_Consulta_desde_Flexline[[#This Row],[producto]],1,1)="C",67,84)&amp;CONCATENATE("00",Tabla_Consulta_desde_Flexline[[#This Row],[EAN]])</f>
        <v>670012134717</v>
      </c>
      <c r="I116">
        <f>MID($G116,COLUMNS($I$1:I116),1)*1</f>
        <v>6</v>
      </c>
      <c r="J116">
        <f>MID($G116,COLUMNS($I$1:J116),1)*1</f>
        <v>7</v>
      </c>
      <c r="K116">
        <f>MID($G116,COLUMNS($I$1:K116),1)*1</f>
        <v>0</v>
      </c>
      <c r="L116">
        <f>MID($G116,COLUMNS($I$1:L116),1)*1</f>
        <v>0</v>
      </c>
      <c r="M116">
        <f>MID($G116,COLUMNS($I$1:M116),1)*1</f>
        <v>1</v>
      </c>
      <c r="N116">
        <f>MID($G116,COLUMNS($I$1:N116),1)*1</f>
        <v>2</v>
      </c>
      <c r="O116">
        <f>MID($G116,COLUMNS($I$1:O116),1)*1</f>
        <v>1</v>
      </c>
      <c r="P116">
        <f>MID($G116,COLUMNS($I$1:P116),1)*1</f>
        <v>3</v>
      </c>
      <c r="Q116">
        <f>MID($G116,COLUMNS($I$1:Q116),1)*1</f>
        <v>4</v>
      </c>
      <c r="R116">
        <f>MID($G116,COLUMNS($I$1:R116),1)*1</f>
        <v>7</v>
      </c>
      <c r="S116">
        <f>MID($G116,COLUMNS($I$1:S116),1)*1</f>
        <v>1</v>
      </c>
      <c r="T116">
        <f>MID($G116,COLUMNS($I$1:T116),1)*1</f>
        <v>7</v>
      </c>
      <c r="U116">
        <f t="shared" si="2"/>
        <v>91</v>
      </c>
      <c r="V116">
        <f t="shared" si="3"/>
        <v>9</v>
      </c>
      <c r="W116" t="str">
        <f>Tabla_Consulta_desde_Flexline[[#This Row],[Ean_ceros]]&amp;V116</f>
        <v>6700121347179</v>
      </c>
      <c r="Y116">
        <f>IF(MID(Tabla_Consulta_desde_Flexline[[#This Row],[producto]],1,1)="C",67,84)</f>
        <v>67</v>
      </c>
      <c r="AA116" t="str">
        <f>CONCATENATE("INSERT INTO PRODCODBARRA (EMPRESA, CODBARRA, PRODUCTO, Unidad, Factor, Linea, FactorUB, TipoCodigo) Values ('E17','",W116,"','",Tabla_Consulta_desde_Flexline[[#This Row],[producto]],"','UN',1,1,1,'EAN13')")</f>
        <v>INSERT INTO PRODCODBARRA (EMPRESA, CODBARRA, PRODUCTO, Unidad, Factor, Linea, FactorUB, TipoCodigo) Values ('E17','6700121347179','C12134717','UN',1,1,1,'EAN13')</v>
      </c>
    </row>
    <row r="117" spans="1:27" x14ac:dyDescent="0.4">
      <c r="A117" t="s">
        <v>235</v>
      </c>
      <c r="B117" t="s">
        <v>236</v>
      </c>
      <c r="C117" t="s">
        <v>4</v>
      </c>
      <c r="D117" t="s">
        <v>6</v>
      </c>
      <c r="E117" t="s">
        <v>1771</v>
      </c>
      <c r="F117" t="s">
        <v>2541</v>
      </c>
      <c r="G117" t="str">
        <f>IF(MID(Tabla_Consulta_desde_Flexline[[#This Row],[producto]],1,1)="C",67,84)&amp;CONCATENATE("00",Tabla_Consulta_desde_Flexline[[#This Row],[EAN]])</f>
        <v>670012134718</v>
      </c>
      <c r="I117">
        <f>MID($G117,COLUMNS($I$1:I117),1)*1</f>
        <v>6</v>
      </c>
      <c r="J117">
        <f>MID($G117,COLUMNS($I$1:J117),1)*1</f>
        <v>7</v>
      </c>
      <c r="K117">
        <f>MID($G117,COLUMNS($I$1:K117),1)*1</f>
        <v>0</v>
      </c>
      <c r="L117">
        <f>MID($G117,COLUMNS($I$1:L117),1)*1</f>
        <v>0</v>
      </c>
      <c r="M117">
        <f>MID($G117,COLUMNS($I$1:M117),1)*1</f>
        <v>1</v>
      </c>
      <c r="N117">
        <f>MID($G117,COLUMNS($I$1:N117),1)*1</f>
        <v>2</v>
      </c>
      <c r="O117">
        <f>MID($G117,COLUMNS($I$1:O117),1)*1</f>
        <v>1</v>
      </c>
      <c r="P117">
        <f>MID($G117,COLUMNS($I$1:P117),1)*1</f>
        <v>3</v>
      </c>
      <c r="Q117">
        <f>MID($G117,COLUMNS($I$1:Q117),1)*1</f>
        <v>4</v>
      </c>
      <c r="R117">
        <f>MID($G117,COLUMNS($I$1:R117),1)*1</f>
        <v>7</v>
      </c>
      <c r="S117">
        <f>MID($G117,COLUMNS($I$1:S117),1)*1</f>
        <v>1</v>
      </c>
      <c r="T117">
        <f>MID($G117,COLUMNS($I$1:T117),1)*1</f>
        <v>8</v>
      </c>
      <c r="U117">
        <f t="shared" si="2"/>
        <v>94</v>
      </c>
      <c r="V117">
        <f t="shared" si="3"/>
        <v>6</v>
      </c>
      <c r="W117" t="str">
        <f>Tabla_Consulta_desde_Flexline[[#This Row],[Ean_ceros]]&amp;V117</f>
        <v>6700121347186</v>
      </c>
      <c r="Y117">
        <f>IF(MID(Tabla_Consulta_desde_Flexline[[#This Row],[producto]],1,1)="C",67,84)</f>
        <v>67</v>
      </c>
      <c r="AA117" t="str">
        <f>CONCATENATE("INSERT INTO PRODCODBARRA (EMPRESA, CODBARRA, PRODUCTO, Unidad, Factor, Linea, FactorUB, TipoCodigo) Values ('E17','",W117,"','",Tabla_Consulta_desde_Flexline[[#This Row],[producto]],"','UN',1,1,1,'EAN13')")</f>
        <v>INSERT INTO PRODCODBARRA (EMPRESA, CODBARRA, PRODUCTO, Unidad, Factor, Linea, FactorUB, TipoCodigo) Values ('E17','6700121347186','C12134718','UN',1,1,1,'EAN13')</v>
      </c>
    </row>
    <row r="118" spans="1:27" x14ac:dyDescent="0.4">
      <c r="A118" t="s">
        <v>237</v>
      </c>
      <c r="B118" t="s">
        <v>238</v>
      </c>
      <c r="C118" t="s">
        <v>4</v>
      </c>
      <c r="D118" t="s">
        <v>6</v>
      </c>
      <c r="E118" t="s">
        <v>1772</v>
      </c>
      <c r="F118" t="s">
        <v>2541</v>
      </c>
      <c r="G118" t="str">
        <f>IF(MID(Tabla_Consulta_desde_Flexline[[#This Row],[producto]],1,1)="C",67,84)&amp;CONCATENATE("00",Tabla_Consulta_desde_Flexline[[#This Row],[EAN]])</f>
        <v>670012134719</v>
      </c>
      <c r="I118">
        <f>MID($G118,COLUMNS($I$1:I118),1)*1</f>
        <v>6</v>
      </c>
      <c r="J118">
        <f>MID($G118,COLUMNS($I$1:J118),1)*1</f>
        <v>7</v>
      </c>
      <c r="K118">
        <f>MID($G118,COLUMNS($I$1:K118),1)*1</f>
        <v>0</v>
      </c>
      <c r="L118">
        <f>MID($G118,COLUMNS($I$1:L118),1)*1</f>
        <v>0</v>
      </c>
      <c r="M118">
        <f>MID($G118,COLUMNS($I$1:M118),1)*1</f>
        <v>1</v>
      </c>
      <c r="N118">
        <f>MID($G118,COLUMNS($I$1:N118),1)*1</f>
        <v>2</v>
      </c>
      <c r="O118">
        <f>MID($G118,COLUMNS($I$1:O118),1)*1</f>
        <v>1</v>
      </c>
      <c r="P118">
        <f>MID($G118,COLUMNS($I$1:P118),1)*1</f>
        <v>3</v>
      </c>
      <c r="Q118">
        <f>MID($G118,COLUMNS($I$1:Q118),1)*1</f>
        <v>4</v>
      </c>
      <c r="R118">
        <f>MID($G118,COLUMNS($I$1:R118),1)*1</f>
        <v>7</v>
      </c>
      <c r="S118">
        <f>MID($G118,COLUMNS($I$1:S118),1)*1</f>
        <v>1</v>
      </c>
      <c r="T118">
        <f>MID($G118,COLUMNS($I$1:T118),1)*1</f>
        <v>9</v>
      </c>
      <c r="U118">
        <f t="shared" si="2"/>
        <v>97</v>
      </c>
      <c r="V118">
        <f t="shared" si="3"/>
        <v>3</v>
      </c>
      <c r="W118" t="str">
        <f>Tabla_Consulta_desde_Flexline[[#This Row],[Ean_ceros]]&amp;V118</f>
        <v>6700121347193</v>
      </c>
      <c r="Y118">
        <f>IF(MID(Tabla_Consulta_desde_Flexline[[#This Row],[producto]],1,1)="C",67,84)</f>
        <v>67</v>
      </c>
      <c r="AA118" t="str">
        <f>CONCATENATE("INSERT INTO PRODCODBARRA (EMPRESA, CODBARRA, PRODUCTO, Unidad, Factor, Linea, FactorUB, TipoCodigo) Values ('E17','",W118,"','",Tabla_Consulta_desde_Flexline[[#This Row],[producto]],"','UN',1,1,1,'EAN13')")</f>
        <v>INSERT INTO PRODCODBARRA (EMPRESA, CODBARRA, PRODUCTO, Unidad, Factor, Linea, FactorUB, TipoCodigo) Values ('E17','6700121347193','C12134719','UN',1,1,1,'EAN13')</v>
      </c>
    </row>
    <row r="119" spans="1:27" x14ac:dyDescent="0.4">
      <c r="A119" t="s">
        <v>239</v>
      </c>
      <c r="B119" t="s">
        <v>240</v>
      </c>
      <c r="C119" t="s">
        <v>4</v>
      </c>
      <c r="D119" t="s">
        <v>6</v>
      </c>
      <c r="E119" t="s">
        <v>1773</v>
      </c>
      <c r="F119" t="s">
        <v>2542</v>
      </c>
      <c r="G119" t="str">
        <f>IF(MID(Tabla_Consulta_desde_Flexline[[#This Row],[producto]],1,1)="C",67,84)&amp;CONCATENATE("00",Tabla_Consulta_desde_Flexline[[#This Row],[EAN]])</f>
        <v>670012134720</v>
      </c>
      <c r="I119">
        <f>MID($G119,COLUMNS($I$1:I119),1)*1</f>
        <v>6</v>
      </c>
      <c r="J119">
        <f>MID($G119,COLUMNS($I$1:J119),1)*1</f>
        <v>7</v>
      </c>
      <c r="K119">
        <f>MID($G119,COLUMNS($I$1:K119),1)*1</f>
        <v>0</v>
      </c>
      <c r="L119">
        <f>MID($G119,COLUMNS($I$1:L119),1)*1</f>
        <v>0</v>
      </c>
      <c r="M119">
        <f>MID($G119,COLUMNS($I$1:M119),1)*1</f>
        <v>1</v>
      </c>
      <c r="N119">
        <f>MID($G119,COLUMNS($I$1:N119),1)*1</f>
        <v>2</v>
      </c>
      <c r="O119">
        <f>MID($G119,COLUMNS($I$1:O119),1)*1</f>
        <v>1</v>
      </c>
      <c r="P119">
        <f>MID($G119,COLUMNS($I$1:P119),1)*1</f>
        <v>3</v>
      </c>
      <c r="Q119">
        <f>MID($G119,COLUMNS($I$1:Q119),1)*1</f>
        <v>4</v>
      </c>
      <c r="R119">
        <f>MID($G119,COLUMNS($I$1:R119),1)*1</f>
        <v>7</v>
      </c>
      <c r="S119">
        <f>MID($G119,COLUMNS($I$1:S119),1)*1</f>
        <v>2</v>
      </c>
      <c r="T119">
        <f>MID($G119,COLUMNS($I$1:T119),1)*1</f>
        <v>0</v>
      </c>
      <c r="U119">
        <f t="shared" si="2"/>
        <v>71</v>
      </c>
      <c r="V119">
        <f t="shared" si="3"/>
        <v>9</v>
      </c>
      <c r="W119" t="str">
        <f>Tabla_Consulta_desde_Flexline[[#This Row],[Ean_ceros]]&amp;V119</f>
        <v>6700121347209</v>
      </c>
      <c r="Y119">
        <f>IF(MID(Tabla_Consulta_desde_Flexline[[#This Row],[producto]],1,1)="C",67,84)</f>
        <v>67</v>
      </c>
      <c r="AA119" t="str">
        <f>CONCATENATE("INSERT INTO PRODCODBARRA (EMPRESA, CODBARRA, PRODUCTO, Unidad, Factor, Linea, FactorUB, TipoCodigo) Values ('E17','",W119,"','",Tabla_Consulta_desde_Flexline[[#This Row],[producto]],"','UN',1,1,1,'EAN13')")</f>
        <v>INSERT INTO PRODCODBARRA (EMPRESA, CODBARRA, PRODUCTO, Unidad, Factor, Linea, FactorUB, TipoCodigo) Values ('E17','6700121347209','C12134720','UN',1,1,1,'EAN13')</v>
      </c>
    </row>
    <row r="120" spans="1:27" x14ac:dyDescent="0.4">
      <c r="A120" t="s">
        <v>241</v>
      </c>
      <c r="B120" t="s">
        <v>242</v>
      </c>
      <c r="C120" t="s">
        <v>4</v>
      </c>
      <c r="D120" t="s">
        <v>6</v>
      </c>
      <c r="E120" t="s">
        <v>1774</v>
      </c>
      <c r="F120" t="s">
        <v>2543</v>
      </c>
      <c r="G120" t="str">
        <f>IF(MID(Tabla_Consulta_desde_Flexline[[#This Row],[producto]],1,1)="C",67,84)&amp;CONCATENATE("00",Tabla_Consulta_desde_Flexline[[#This Row],[EAN]])</f>
        <v>670012134721</v>
      </c>
      <c r="I120">
        <f>MID($G120,COLUMNS($I$1:I120),1)*1</f>
        <v>6</v>
      </c>
      <c r="J120">
        <f>MID($G120,COLUMNS($I$1:J120),1)*1</f>
        <v>7</v>
      </c>
      <c r="K120">
        <f>MID($G120,COLUMNS($I$1:K120),1)*1</f>
        <v>0</v>
      </c>
      <c r="L120">
        <f>MID($G120,COLUMNS($I$1:L120),1)*1</f>
        <v>0</v>
      </c>
      <c r="M120">
        <f>MID($G120,COLUMNS($I$1:M120),1)*1</f>
        <v>1</v>
      </c>
      <c r="N120">
        <f>MID($G120,COLUMNS($I$1:N120),1)*1</f>
        <v>2</v>
      </c>
      <c r="O120">
        <f>MID($G120,COLUMNS($I$1:O120),1)*1</f>
        <v>1</v>
      </c>
      <c r="P120">
        <f>MID($G120,COLUMNS($I$1:P120),1)*1</f>
        <v>3</v>
      </c>
      <c r="Q120">
        <f>MID($G120,COLUMNS($I$1:Q120),1)*1</f>
        <v>4</v>
      </c>
      <c r="R120">
        <f>MID($G120,COLUMNS($I$1:R120),1)*1</f>
        <v>7</v>
      </c>
      <c r="S120">
        <f>MID($G120,COLUMNS($I$1:S120),1)*1</f>
        <v>2</v>
      </c>
      <c r="T120">
        <f>MID($G120,COLUMNS($I$1:T120),1)*1</f>
        <v>1</v>
      </c>
      <c r="U120">
        <f t="shared" si="2"/>
        <v>74</v>
      </c>
      <c r="V120">
        <f t="shared" si="3"/>
        <v>6</v>
      </c>
      <c r="W120" t="str">
        <f>Tabla_Consulta_desde_Flexline[[#This Row],[Ean_ceros]]&amp;V120</f>
        <v>6700121347216</v>
      </c>
      <c r="Y120">
        <f>IF(MID(Tabla_Consulta_desde_Flexline[[#This Row],[producto]],1,1)="C",67,84)</f>
        <v>67</v>
      </c>
      <c r="AA120" t="str">
        <f>CONCATENATE("INSERT INTO PRODCODBARRA (EMPRESA, CODBARRA, PRODUCTO, Unidad, Factor, Linea, FactorUB, TipoCodigo) Values ('E17','",W120,"','",Tabla_Consulta_desde_Flexline[[#This Row],[producto]],"','UN',1,1,1,'EAN13')")</f>
        <v>INSERT INTO PRODCODBARRA (EMPRESA, CODBARRA, PRODUCTO, Unidad, Factor, Linea, FactorUB, TipoCodigo) Values ('E17','6700121347216','C12134721','UN',1,1,1,'EAN13')</v>
      </c>
    </row>
    <row r="121" spans="1:27" x14ac:dyDescent="0.4">
      <c r="A121" t="s">
        <v>243</v>
      </c>
      <c r="B121" t="s">
        <v>244</v>
      </c>
      <c r="C121" t="s">
        <v>4</v>
      </c>
      <c r="D121" t="s">
        <v>6</v>
      </c>
      <c r="E121" t="s">
        <v>1775</v>
      </c>
      <c r="F121" t="s">
        <v>2543</v>
      </c>
      <c r="G121" t="str">
        <f>IF(MID(Tabla_Consulta_desde_Flexline[[#This Row],[producto]],1,1)="C",67,84)&amp;CONCATENATE("00",Tabla_Consulta_desde_Flexline[[#This Row],[EAN]])</f>
        <v>670012134722</v>
      </c>
      <c r="I121">
        <f>MID($G121,COLUMNS($I$1:I121),1)*1</f>
        <v>6</v>
      </c>
      <c r="J121">
        <f>MID($G121,COLUMNS($I$1:J121),1)*1</f>
        <v>7</v>
      </c>
      <c r="K121">
        <f>MID($G121,COLUMNS($I$1:K121),1)*1</f>
        <v>0</v>
      </c>
      <c r="L121">
        <f>MID($G121,COLUMNS($I$1:L121),1)*1</f>
        <v>0</v>
      </c>
      <c r="M121">
        <f>MID($G121,COLUMNS($I$1:M121),1)*1</f>
        <v>1</v>
      </c>
      <c r="N121">
        <f>MID($G121,COLUMNS($I$1:N121),1)*1</f>
        <v>2</v>
      </c>
      <c r="O121">
        <f>MID($G121,COLUMNS($I$1:O121),1)*1</f>
        <v>1</v>
      </c>
      <c r="P121">
        <f>MID($G121,COLUMNS($I$1:P121),1)*1</f>
        <v>3</v>
      </c>
      <c r="Q121">
        <f>MID($G121,COLUMNS($I$1:Q121),1)*1</f>
        <v>4</v>
      </c>
      <c r="R121">
        <f>MID($G121,COLUMNS($I$1:R121),1)*1</f>
        <v>7</v>
      </c>
      <c r="S121">
        <f>MID($G121,COLUMNS($I$1:S121),1)*1</f>
        <v>2</v>
      </c>
      <c r="T121">
        <f>MID($G121,COLUMNS($I$1:T121),1)*1</f>
        <v>2</v>
      </c>
      <c r="U121">
        <f t="shared" si="2"/>
        <v>77</v>
      </c>
      <c r="V121">
        <f t="shared" si="3"/>
        <v>3</v>
      </c>
      <c r="W121" t="str">
        <f>Tabla_Consulta_desde_Flexline[[#This Row],[Ean_ceros]]&amp;V121</f>
        <v>6700121347223</v>
      </c>
      <c r="Y121">
        <f>IF(MID(Tabla_Consulta_desde_Flexline[[#This Row],[producto]],1,1)="C",67,84)</f>
        <v>67</v>
      </c>
      <c r="AA121" t="str">
        <f>CONCATENATE("INSERT INTO PRODCODBARRA (EMPRESA, CODBARRA, PRODUCTO, Unidad, Factor, Linea, FactorUB, TipoCodigo) Values ('E17','",W121,"','",Tabla_Consulta_desde_Flexline[[#This Row],[producto]],"','UN',1,1,1,'EAN13')")</f>
        <v>INSERT INTO PRODCODBARRA (EMPRESA, CODBARRA, PRODUCTO, Unidad, Factor, Linea, FactorUB, TipoCodigo) Values ('E17','6700121347223','C12134722','UN',1,1,1,'EAN13')</v>
      </c>
    </row>
    <row r="122" spans="1:27" x14ac:dyDescent="0.4">
      <c r="A122" t="s">
        <v>245</v>
      </c>
      <c r="B122" t="s">
        <v>246</v>
      </c>
      <c r="C122" t="s">
        <v>4</v>
      </c>
      <c r="D122" t="s">
        <v>6</v>
      </c>
      <c r="E122" t="s">
        <v>1776</v>
      </c>
      <c r="F122" t="s">
        <v>2543</v>
      </c>
      <c r="G122" t="str">
        <f>IF(MID(Tabla_Consulta_desde_Flexline[[#This Row],[producto]],1,1)="C",67,84)&amp;CONCATENATE("00",Tabla_Consulta_desde_Flexline[[#This Row],[EAN]])</f>
        <v>670012134725</v>
      </c>
      <c r="I122">
        <f>MID($G122,COLUMNS($I$1:I122),1)*1</f>
        <v>6</v>
      </c>
      <c r="J122">
        <f>MID($G122,COLUMNS($I$1:J122),1)*1</f>
        <v>7</v>
      </c>
      <c r="K122">
        <f>MID($G122,COLUMNS($I$1:K122),1)*1</f>
        <v>0</v>
      </c>
      <c r="L122">
        <f>MID($G122,COLUMNS($I$1:L122),1)*1</f>
        <v>0</v>
      </c>
      <c r="M122">
        <f>MID($G122,COLUMNS($I$1:M122),1)*1</f>
        <v>1</v>
      </c>
      <c r="N122">
        <f>MID($G122,COLUMNS($I$1:N122),1)*1</f>
        <v>2</v>
      </c>
      <c r="O122">
        <f>MID($G122,COLUMNS($I$1:O122),1)*1</f>
        <v>1</v>
      </c>
      <c r="P122">
        <f>MID($G122,COLUMNS($I$1:P122),1)*1</f>
        <v>3</v>
      </c>
      <c r="Q122">
        <f>MID($G122,COLUMNS($I$1:Q122),1)*1</f>
        <v>4</v>
      </c>
      <c r="R122">
        <f>MID($G122,COLUMNS($I$1:R122),1)*1</f>
        <v>7</v>
      </c>
      <c r="S122">
        <f>MID($G122,COLUMNS($I$1:S122),1)*1</f>
        <v>2</v>
      </c>
      <c r="T122">
        <f>MID($G122,COLUMNS($I$1:T122),1)*1</f>
        <v>5</v>
      </c>
      <c r="U122">
        <f t="shared" si="2"/>
        <v>86</v>
      </c>
      <c r="V122">
        <f t="shared" si="3"/>
        <v>4</v>
      </c>
      <c r="W122" t="str">
        <f>Tabla_Consulta_desde_Flexline[[#This Row],[Ean_ceros]]&amp;V122</f>
        <v>6700121347254</v>
      </c>
      <c r="Y122">
        <f>IF(MID(Tabla_Consulta_desde_Flexline[[#This Row],[producto]],1,1)="C",67,84)</f>
        <v>67</v>
      </c>
      <c r="AA122" t="str">
        <f>CONCATENATE("INSERT INTO PRODCODBARRA (EMPRESA, CODBARRA, PRODUCTO, Unidad, Factor, Linea, FactorUB, TipoCodigo) Values ('E17','",W122,"','",Tabla_Consulta_desde_Flexline[[#This Row],[producto]],"','UN',1,1,1,'EAN13')")</f>
        <v>INSERT INTO PRODCODBARRA (EMPRESA, CODBARRA, PRODUCTO, Unidad, Factor, Linea, FactorUB, TipoCodigo) Values ('E17','6700121347254','C12134725','UN',1,1,1,'EAN13')</v>
      </c>
    </row>
    <row r="123" spans="1:27" x14ac:dyDescent="0.4">
      <c r="A123" t="s">
        <v>247</v>
      </c>
      <c r="B123" t="s">
        <v>248</v>
      </c>
      <c r="C123" t="s">
        <v>4</v>
      </c>
      <c r="D123" t="s">
        <v>6</v>
      </c>
      <c r="E123" t="s">
        <v>1777</v>
      </c>
      <c r="F123" t="s">
        <v>2462</v>
      </c>
      <c r="G123" t="str">
        <f>IF(MID(Tabla_Consulta_desde_Flexline[[#This Row],[producto]],1,1)="C",67,84)&amp;CONCATENATE("00",Tabla_Consulta_desde_Flexline[[#This Row],[EAN]])</f>
        <v>670012134729</v>
      </c>
      <c r="I123">
        <f>MID($G123,COLUMNS($I$1:I123),1)*1</f>
        <v>6</v>
      </c>
      <c r="J123">
        <f>MID($G123,COLUMNS($I$1:J123),1)*1</f>
        <v>7</v>
      </c>
      <c r="K123">
        <f>MID($G123,COLUMNS($I$1:K123),1)*1</f>
        <v>0</v>
      </c>
      <c r="L123">
        <f>MID($G123,COLUMNS($I$1:L123),1)*1</f>
        <v>0</v>
      </c>
      <c r="M123">
        <f>MID($G123,COLUMNS($I$1:M123),1)*1</f>
        <v>1</v>
      </c>
      <c r="N123">
        <f>MID($G123,COLUMNS($I$1:N123),1)*1</f>
        <v>2</v>
      </c>
      <c r="O123">
        <f>MID($G123,COLUMNS($I$1:O123),1)*1</f>
        <v>1</v>
      </c>
      <c r="P123">
        <f>MID($G123,COLUMNS($I$1:P123),1)*1</f>
        <v>3</v>
      </c>
      <c r="Q123">
        <f>MID($G123,COLUMNS($I$1:Q123),1)*1</f>
        <v>4</v>
      </c>
      <c r="R123">
        <f>MID($G123,COLUMNS($I$1:R123),1)*1</f>
        <v>7</v>
      </c>
      <c r="S123">
        <f>MID($G123,COLUMNS($I$1:S123),1)*1</f>
        <v>2</v>
      </c>
      <c r="T123">
        <f>MID($G123,COLUMNS($I$1:T123),1)*1</f>
        <v>9</v>
      </c>
      <c r="U123">
        <f t="shared" si="2"/>
        <v>98</v>
      </c>
      <c r="V123">
        <f t="shared" si="3"/>
        <v>2</v>
      </c>
      <c r="W123" t="str">
        <f>Tabla_Consulta_desde_Flexline[[#This Row],[Ean_ceros]]&amp;V123</f>
        <v>6700121347292</v>
      </c>
      <c r="Y123">
        <f>IF(MID(Tabla_Consulta_desde_Flexline[[#This Row],[producto]],1,1)="C",67,84)</f>
        <v>67</v>
      </c>
      <c r="AA123" t="str">
        <f>CONCATENATE("INSERT INTO PRODCODBARRA (EMPRESA, CODBARRA, PRODUCTO, Unidad, Factor, Linea, FactorUB, TipoCodigo) Values ('E17','",W123,"','",Tabla_Consulta_desde_Flexline[[#This Row],[producto]],"','UN',1,1,1,'EAN13')")</f>
        <v>INSERT INTO PRODCODBARRA (EMPRESA, CODBARRA, PRODUCTO, Unidad, Factor, Linea, FactorUB, TipoCodigo) Values ('E17','6700121347292','C12134729','UN',1,1,1,'EAN13')</v>
      </c>
    </row>
    <row r="124" spans="1:27" x14ac:dyDescent="0.4">
      <c r="A124" t="s">
        <v>249</v>
      </c>
      <c r="B124" t="s">
        <v>250</v>
      </c>
      <c r="C124" t="s">
        <v>4</v>
      </c>
      <c r="D124" t="s">
        <v>6</v>
      </c>
      <c r="E124" t="s">
        <v>1778</v>
      </c>
      <c r="F124" t="s">
        <v>2544</v>
      </c>
      <c r="G124" t="str">
        <f>IF(MID(Tabla_Consulta_desde_Flexline[[#This Row],[producto]],1,1)="C",67,84)&amp;CONCATENATE("00",Tabla_Consulta_desde_Flexline[[#This Row],[EAN]])</f>
        <v>670012134738</v>
      </c>
      <c r="I124">
        <f>MID($G124,COLUMNS($I$1:I124),1)*1</f>
        <v>6</v>
      </c>
      <c r="J124">
        <f>MID($G124,COLUMNS($I$1:J124),1)*1</f>
        <v>7</v>
      </c>
      <c r="K124">
        <f>MID($G124,COLUMNS($I$1:K124),1)*1</f>
        <v>0</v>
      </c>
      <c r="L124">
        <f>MID($G124,COLUMNS($I$1:L124),1)*1</f>
        <v>0</v>
      </c>
      <c r="M124">
        <f>MID($G124,COLUMNS($I$1:M124),1)*1</f>
        <v>1</v>
      </c>
      <c r="N124">
        <f>MID($G124,COLUMNS($I$1:N124),1)*1</f>
        <v>2</v>
      </c>
      <c r="O124">
        <f>MID($G124,COLUMNS($I$1:O124),1)*1</f>
        <v>1</v>
      </c>
      <c r="P124">
        <f>MID($G124,COLUMNS($I$1:P124),1)*1</f>
        <v>3</v>
      </c>
      <c r="Q124">
        <f>MID($G124,COLUMNS($I$1:Q124),1)*1</f>
        <v>4</v>
      </c>
      <c r="R124">
        <f>MID($G124,COLUMNS($I$1:R124),1)*1</f>
        <v>7</v>
      </c>
      <c r="S124">
        <f>MID($G124,COLUMNS($I$1:S124),1)*1</f>
        <v>3</v>
      </c>
      <c r="T124">
        <f>MID($G124,COLUMNS($I$1:T124),1)*1</f>
        <v>8</v>
      </c>
      <c r="U124">
        <f t="shared" si="2"/>
        <v>96</v>
      </c>
      <c r="V124">
        <f t="shared" si="3"/>
        <v>4</v>
      </c>
      <c r="W124" t="str">
        <f>Tabla_Consulta_desde_Flexline[[#This Row],[Ean_ceros]]&amp;V124</f>
        <v>6700121347384</v>
      </c>
      <c r="Y124">
        <f>IF(MID(Tabla_Consulta_desde_Flexline[[#This Row],[producto]],1,1)="C",67,84)</f>
        <v>67</v>
      </c>
      <c r="AA124" t="str">
        <f>CONCATENATE("INSERT INTO PRODCODBARRA (EMPRESA, CODBARRA, PRODUCTO, Unidad, Factor, Linea, FactorUB, TipoCodigo) Values ('E17','",W124,"','",Tabla_Consulta_desde_Flexline[[#This Row],[producto]],"','UN',1,1,1,'EAN13')")</f>
        <v>INSERT INTO PRODCODBARRA (EMPRESA, CODBARRA, PRODUCTO, Unidad, Factor, Linea, FactorUB, TipoCodigo) Values ('E17','6700121347384','C12134738','UN',1,1,1,'EAN13')</v>
      </c>
    </row>
    <row r="125" spans="1:27" x14ac:dyDescent="0.4">
      <c r="A125" t="s">
        <v>251</v>
      </c>
      <c r="B125" t="s">
        <v>252</v>
      </c>
      <c r="C125" t="s">
        <v>4</v>
      </c>
      <c r="D125" t="s">
        <v>6</v>
      </c>
      <c r="E125" t="s">
        <v>1779</v>
      </c>
      <c r="F125" t="s">
        <v>2540</v>
      </c>
      <c r="G125" t="str">
        <f>IF(MID(Tabla_Consulta_desde_Flexline[[#This Row],[producto]],1,1)="C",67,84)&amp;CONCATENATE("00",Tabla_Consulta_desde_Flexline[[#This Row],[EAN]])</f>
        <v>670012134739</v>
      </c>
      <c r="I125">
        <f>MID($G125,COLUMNS($I$1:I125),1)*1</f>
        <v>6</v>
      </c>
      <c r="J125">
        <f>MID($G125,COLUMNS($I$1:J125),1)*1</f>
        <v>7</v>
      </c>
      <c r="K125">
        <f>MID($G125,COLUMNS($I$1:K125),1)*1</f>
        <v>0</v>
      </c>
      <c r="L125">
        <f>MID($G125,COLUMNS($I$1:L125),1)*1</f>
        <v>0</v>
      </c>
      <c r="M125">
        <f>MID($G125,COLUMNS($I$1:M125),1)*1</f>
        <v>1</v>
      </c>
      <c r="N125">
        <f>MID($G125,COLUMNS($I$1:N125),1)*1</f>
        <v>2</v>
      </c>
      <c r="O125">
        <f>MID($G125,COLUMNS($I$1:O125),1)*1</f>
        <v>1</v>
      </c>
      <c r="P125">
        <f>MID($G125,COLUMNS($I$1:P125),1)*1</f>
        <v>3</v>
      </c>
      <c r="Q125">
        <f>MID($G125,COLUMNS($I$1:Q125),1)*1</f>
        <v>4</v>
      </c>
      <c r="R125">
        <f>MID($G125,COLUMNS($I$1:R125),1)*1</f>
        <v>7</v>
      </c>
      <c r="S125">
        <f>MID($G125,COLUMNS($I$1:S125),1)*1</f>
        <v>3</v>
      </c>
      <c r="T125">
        <f>MID($G125,COLUMNS($I$1:T125),1)*1</f>
        <v>9</v>
      </c>
      <c r="U125">
        <f t="shared" si="2"/>
        <v>99</v>
      </c>
      <c r="V125">
        <f t="shared" si="3"/>
        <v>1</v>
      </c>
      <c r="W125" t="str">
        <f>Tabla_Consulta_desde_Flexline[[#This Row],[Ean_ceros]]&amp;V125</f>
        <v>6700121347391</v>
      </c>
      <c r="Y125">
        <f>IF(MID(Tabla_Consulta_desde_Flexline[[#This Row],[producto]],1,1)="C",67,84)</f>
        <v>67</v>
      </c>
      <c r="AA125" t="str">
        <f>CONCATENATE("INSERT INTO PRODCODBARRA (EMPRESA, CODBARRA, PRODUCTO, Unidad, Factor, Linea, FactorUB, TipoCodigo) Values ('E17','",W125,"','",Tabla_Consulta_desde_Flexline[[#This Row],[producto]],"','UN',1,1,1,'EAN13')")</f>
        <v>INSERT INTO PRODCODBARRA (EMPRESA, CODBARRA, PRODUCTO, Unidad, Factor, Linea, FactorUB, TipoCodigo) Values ('E17','6700121347391','C12134739','UN',1,1,1,'EAN13')</v>
      </c>
    </row>
    <row r="126" spans="1:27" x14ac:dyDescent="0.4">
      <c r="A126" t="s">
        <v>253</v>
      </c>
      <c r="B126" t="s">
        <v>254</v>
      </c>
      <c r="C126" t="s">
        <v>4</v>
      </c>
      <c r="D126" t="s">
        <v>5</v>
      </c>
      <c r="E126" t="s">
        <v>1780</v>
      </c>
      <c r="F126" t="s">
        <v>2540</v>
      </c>
      <c r="G126" t="str">
        <f>IF(MID(Tabla_Consulta_desde_Flexline[[#This Row],[producto]],1,1)="C",67,84)&amp;CONCATENATE("00",Tabla_Consulta_desde_Flexline[[#This Row],[EAN]])</f>
        <v>670012134740</v>
      </c>
      <c r="I126">
        <f>MID($G126,COLUMNS($I$1:I126),1)*1</f>
        <v>6</v>
      </c>
      <c r="J126">
        <f>MID($G126,COLUMNS($I$1:J126),1)*1</f>
        <v>7</v>
      </c>
      <c r="K126">
        <f>MID($G126,COLUMNS($I$1:K126),1)*1</f>
        <v>0</v>
      </c>
      <c r="L126">
        <f>MID($G126,COLUMNS($I$1:L126),1)*1</f>
        <v>0</v>
      </c>
      <c r="M126">
        <f>MID($G126,COLUMNS($I$1:M126),1)*1</f>
        <v>1</v>
      </c>
      <c r="N126">
        <f>MID($G126,COLUMNS($I$1:N126),1)*1</f>
        <v>2</v>
      </c>
      <c r="O126">
        <f>MID($G126,COLUMNS($I$1:O126),1)*1</f>
        <v>1</v>
      </c>
      <c r="P126">
        <f>MID($G126,COLUMNS($I$1:P126),1)*1</f>
        <v>3</v>
      </c>
      <c r="Q126">
        <f>MID($G126,COLUMNS($I$1:Q126),1)*1</f>
        <v>4</v>
      </c>
      <c r="R126">
        <f>MID($G126,COLUMNS($I$1:R126),1)*1</f>
        <v>7</v>
      </c>
      <c r="S126">
        <f>MID($G126,COLUMNS($I$1:S126),1)*1</f>
        <v>4</v>
      </c>
      <c r="T126">
        <f>MID($G126,COLUMNS($I$1:T126),1)*1</f>
        <v>0</v>
      </c>
      <c r="U126">
        <f t="shared" si="2"/>
        <v>73</v>
      </c>
      <c r="V126">
        <f t="shared" si="3"/>
        <v>7</v>
      </c>
      <c r="W126" t="str">
        <f>Tabla_Consulta_desde_Flexline[[#This Row],[Ean_ceros]]&amp;V126</f>
        <v>6700121347407</v>
      </c>
      <c r="Y126">
        <f>IF(MID(Tabla_Consulta_desde_Flexline[[#This Row],[producto]],1,1)="C",67,84)</f>
        <v>67</v>
      </c>
      <c r="AA126" t="str">
        <f>CONCATENATE("INSERT INTO PRODCODBARRA (EMPRESA, CODBARRA, PRODUCTO, Unidad, Factor, Linea, FactorUB, TipoCodigo) Values ('E17','",W126,"','",Tabla_Consulta_desde_Flexline[[#This Row],[producto]],"','UN',1,1,1,'EAN13')")</f>
        <v>INSERT INTO PRODCODBARRA (EMPRESA, CODBARRA, PRODUCTO, Unidad, Factor, Linea, FactorUB, TipoCodigo) Values ('E17','6700121347407','C12134740','UN',1,1,1,'EAN13')</v>
      </c>
    </row>
    <row r="127" spans="1:27" x14ac:dyDescent="0.4">
      <c r="A127" t="s">
        <v>255</v>
      </c>
      <c r="B127" t="s">
        <v>256</v>
      </c>
      <c r="C127" t="s">
        <v>4</v>
      </c>
      <c r="D127" t="s">
        <v>6</v>
      </c>
      <c r="E127" t="s">
        <v>1781</v>
      </c>
      <c r="F127" t="s">
        <v>2540</v>
      </c>
      <c r="G127" t="str">
        <f>IF(MID(Tabla_Consulta_desde_Flexline[[#This Row],[producto]],1,1)="C",67,84)&amp;CONCATENATE("00",Tabla_Consulta_desde_Flexline[[#This Row],[EAN]])</f>
        <v>670012134741</v>
      </c>
      <c r="I127">
        <f>MID($G127,COLUMNS($I$1:I127),1)*1</f>
        <v>6</v>
      </c>
      <c r="J127">
        <f>MID($G127,COLUMNS($I$1:J127),1)*1</f>
        <v>7</v>
      </c>
      <c r="K127">
        <f>MID($G127,COLUMNS($I$1:K127),1)*1</f>
        <v>0</v>
      </c>
      <c r="L127">
        <f>MID($G127,COLUMNS($I$1:L127),1)*1</f>
        <v>0</v>
      </c>
      <c r="M127">
        <f>MID($G127,COLUMNS($I$1:M127),1)*1</f>
        <v>1</v>
      </c>
      <c r="N127">
        <f>MID($G127,COLUMNS($I$1:N127),1)*1</f>
        <v>2</v>
      </c>
      <c r="O127">
        <f>MID($G127,COLUMNS($I$1:O127),1)*1</f>
        <v>1</v>
      </c>
      <c r="P127">
        <f>MID($G127,COLUMNS($I$1:P127),1)*1</f>
        <v>3</v>
      </c>
      <c r="Q127">
        <f>MID($G127,COLUMNS($I$1:Q127),1)*1</f>
        <v>4</v>
      </c>
      <c r="R127">
        <f>MID($G127,COLUMNS($I$1:R127),1)*1</f>
        <v>7</v>
      </c>
      <c r="S127">
        <f>MID($G127,COLUMNS($I$1:S127),1)*1</f>
        <v>4</v>
      </c>
      <c r="T127">
        <f>MID($G127,COLUMNS($I$1:T127),1)*1</f>
        <v>1</v>
      </c>
      <c r="U127">
        <f t="shared" si="2"/>
        <v>76</v>
      </c>
      <c r="V127">
        <f t="shared" si="3"/>
        <v>4</v>
      </c>
      <c r="W127" t="str">
        <f>Tabla_Consulta_desde_Flexline[[#This Row],[Ean_ceros]]&amp;V127</f>
        <v>6700121347414</v>
      </c>
      <c r="Y127">
        <f>IF(MID(Tabla_Consulta_desde_Flexline[[#This Row],[producto]],1,1)="C",67,84)</f>
        <v>67</v>
      </c>
      <c r="AA127" t="str">
        <f>CONCATENATE("INSERT INTO PRODCODBARRA (EMPRESA, CODBARRA, PRODUCTO, Unidad, Factor, Linea, FactorUB, TipoCodigo) Values ('E17','",W127,"','",Tabla_Consulta_desde_Flexline[[#This Row],[producto]],"','UN',1,1,1,'EAN13')")</f>
        <v>INSERT INTO PRODCODBARRA (EMPRESA, CODBARRA, PRODUCTO, Unidad, Factor, Linea, FactorUB, TipoCodigo) Values ('E17','6700121347414','C12134741','UN',1,1,1,'EAN13')</v>
      </c>
    </row>
    <row r="128" spans="1:27" x14ac:dyDescent="0.4">
      <c r="A128" t="s">
        <v>257</v>
      </c>
      <c r="B128" t="s">
        <v>258</v>
      </c>
      <c r="C128" t="s">
        <v>4</v>
      </c>
      <c r="D128" t="s">
        <v>6</v>
      </c>
      <c r="E128" t="s">
        <v>1782</v>
      </c>
      <c r="F128" t="s">
        <v>2540</v>
      </c>
      <c r="G128" t="str">
        <f>IF(MID(Tabla_Consulta_desde_Flexline[[#This Row],[producto]],1,1)="C",67,84)&amp;CONCATENATE("00",Tabla_Consulta_desde_Flexline[[#This Row],[EAN]])</f>
        <v>670012134742</v>
      </c>
      <c r="I128">
        <f>MID($G128,COLUMNS($I$1:I128),1)*1</f>
        <v>6</v>
      </c>
      <c r="J128">
        <f>MID($G128,COLUMNS($I$1:J128),1)*1</f>
        <v>7</v>
      </c>
      <c r="K128">
        <f>MID($G128,COLUMNS($I$1:K128),1)*1</f>
        <v>0</v>
      </c>
      <c r="L128">
        <f>MID($G128,COLUMNS($I$1:L128),1)*1</f>
        <v>0</v>
      </c>
      <c r="M128">
        <f>MID($G128,COLUMNS($I$1:M128),1)*1</f>
        <v>1</v>
      </c>
      <c r="N128">
        <f>MID($G128,COLUMNS($I$1:N128),1)*1</f>
        <v>2</v>
      </c>
      <c r="O128">
        <f>MID($G128,COLUMNS($I$1:O128),1)*1</f>
        <v>1</v>
      </c>
      <c r="P128">
        <f>MID($G128,COLUMNS($I$1:P128),1)*1</f>
        <v>3</v>
      </c>
      <c r="Q128">
        <f>MID($G128,COLUMNS($I$1:Q128),1)*1</f>
        <v>4</v>
      </c>
      <c r="R128">
        <f>MID($G128,COLUMNS($I$1:R128),1)*1</f>
        <v>7</v>
      </c>
      <c r="S128">
        <f>MID($G128,COLUMNS($I$1:S128),1)*1</f>
        <v>4</v>
      </c>
      <c r="T128">
        <f>MID($G128,COLUMNS($I$1:T128),1)*1</f>
        <v>2</v>
      </c>
      <c r="U128">
        <f t="shared" si="2"/>
        <v>79</v>
      </c>
      <c r="V128">
        <f t="shared" si="3"/>
        <v>1</v>
      </c>
      <c r="W128" t="str">
        <f>Tabla_Consulta_desde_Flexline[[#This Row],[Ean_ceros]]&amp;V128</f>
        <v>6700121347421</v>
      </c>
      <c r="Y128">
        <f>IF(MID(Tabla_Consulta_desde_Flexline[[#This Row],[producto]],1,1)="C",67,84)</f>
        <v>67</v>
      </c>
      <c r="AA128" t="str">
        <f>CONCATENATE("INSERT INTO PRODCODBARRA (EMPRESA, CODBARRA, PRODUCTO, Unidad, Factor, Linea, FactorUB, TipoCodigo) Values ('E17','",W128,"','",Tabla_Consulta_desde_Flexline[[#This Row],[producto]],"','UN',1,1,1,'EAN13')")</f>
        <v>INSERT INTO PRODCODBARRA (EMPRESA, CODBARRA, PRODUCTO, Unidad, Factor, Linea, FactorUB, TipoCodigo) Values ('E17','6700121347421','C12134742','UN',1,1,1,'EAN13')</v>
      </c>
    </row>
    <row r="129" spans="1:27" x14ac:dyDescent="0.4">
      <c r="A129" t="s">
        <v>259</v>
      </c>
      <c r="B129" t="s">
        <v>260</v>
      </c>
      <c r="C129" t="s">
        <v>4</v>
      </c>
      <c r="D129" t="s">
        <v>6</v>
      </c>
      <c r="E129" t="s">
        <v>1783</v>
      </c>
      <c r="F129" t="s">
        <v>2540</v>
      </c>
      <c r="G129" t="str">
        <f>IF(MID(Tabla_Consulta_desde_Flexline[[#This Row],[producto]],1,1)="C",67,84)&amp;CONCATENATE("00",Tabla_Consulta_desde_Flexline[[#This Row],[EAN]])</f>
        <v>670012134743</v>
      </c>
      <c r="I129">
        <f>MID($G129,COLUMNS($I$1:I129),1)*1</f>
        <v>6</v>
      </c>
      <c r="J129">
        <f>MID($G129,COLUMNS($I$1:J129),1)*1</f>
        <v>7</v>
      </c>
      <c r="K129">
        <f>MID($G129,COLUMNS($I$1:K129),1)*1</f>
        <v>0</v>
      </c>
      <c r="L129">
        <f>MID($G129,COLUMNS($I$1:L129),1)*1</f>
        <v>0</v>
      </c>
      <c r="M129">
        <f>MID($G129,COLUMNS($I$1:M129),1)*1</f>
        <v>1</v>
      </c>
      <c r="N129">
        <f>MID($G129,COLUMNS($I$1:N129),1)*1</f>
        <v>2</v>
      </c>
      <c r="O129">
        <f>MID($G129,COLUMNS($I$1:O129),1)*1</f>
        <v>1</v>
      </c>
      <c r="P129">
        <f>MID($G129,COLUMNS($I$1:P129),1)*1</f>
        <v>3</v>
      </c>
      <c r="Q129">
        <f>MID($G129,COLUMNS($I$1:Q129),1)*1</f>
        <v>4</v>
      </c>
      <c r="R129">
        <f>MID($G129,COLUMNS($I$1:R129),1)*1</f>
        <v>7</v>
      </c>
      <c r="S129">
        <f>MID($G129,COLUMNS($I$1:S129),1)*1</f>
        <v>4</v>
      </c>
      <c r="T129">
        <f>MID($G129,COLUMNS($I$1:T129),1)*1</f>
        <v>3</v>
      </c>
      <c r="U129">
        <f t="shared" si="2"/>
        <v>82</v>
      </c>
      <c r="V129">
        <f t="shared" si="3"/>
        <v>8</v>
      </c>
      <c r="W129" t="str">
        <f>Tabla_Consulta_desde_Flexline[[#This Row],[Ean_ceros]]&amp;V129</f>
        <v>6700121347438</v>
      </c>
      <c r="Y129">
        <f>IF(MID(Tabla_Consulta_desde_Flexline[[#This Row],[producto]],1,1)="C",67,84)</f>
        <v>67</v>
      </c>
      <c r="AA129" t="str">
        <f>CONCATENATE("INSERT INTO PRODCODBARRA (EMPRESA, CODBARRA, PRODUCTO, Unidad, Factor, Linea, FactorUB, TipoCodigo) Values ('E17','",W129,"','",Tabla_Consulta_desde_Flexline[[#This Row],[producto]],"','UN',1,1,1,'EAN13')")</f>
        <v>INSERT INTO PRODCODBARRA (EMPRESA, CODBARRA, PRODUCTO, Unidad, Factor, Linea, FactorUB, TipoCodigo) Values ('E17','6700121347438','C12134743','UN',1,1,1,'EAN13')</v>
      </c>
    </row>
    <row r="130" spans="1:27" x14ac:dyDescent="0.4">
      <c r="A130" t="s">
        <v>261</v>
      </c>
      <c r="B130" t="s">
        <v>262</v>
      </c>
      <c r="C130" t="s">
        <v>4</v>
      </c>
      <c r="D130" t="s">
        <v>4</v>
      </c>
      <c r="E130" t="s">
        <v>1784</v>
      </c>
      <c r="F130" t="s">
        <v>2545</v>
      </c>
      <c r="G130" t="str">
        <f>IF(MID(Tabla_Consulta_desde_Flexline[[#This Row],[producto]],1,1)="C",67,84)&amp;CONCATENATE("00",Tabla_Consulta_desde_Flexline[[#This Row],[EAN]])</f>
        <v>670012134744</v>
      </c>
      <c r="I130">
        <f>MID($G130,COLUMNS($I$1:I130),1)*1</f>
        <v>6</v>
      </c>
      <c r="J130">
        <f>MID($G130,COLUMNS($I$1:J130),1)*1</f>
        <v>7</v>
      </c>
      <c r="K130">
        <f>MID($G130,COLUMNS($I$1:K130),1)*1</f>
        <v>0</v>
      </c>
      <c r="L130">
        <f>MID($G130,COLUMNS($I$1:L130),1)*1</f>
        <v>0</v>
      </c>
      <c r="M130">
        <f>MID($G130,COLUMNS($I$1:M130),1)*1</f>
        <v>1</v>
      </c>
      <c r="N130">
        <f>MID($G130,COLUMNS($I$1:N130),1)*1</f>
        <v>2</v>
      </c>
      <c r="O130">
        <f>MID($G130,COLUMNS($I$1:O130),1)*1</f>
        <v>1</v>
      </c>
      <c r="P130">
        <f>MID($G130,COLUMNS($I$1:P130),1)*1</f>
        <v>3</v>
      </c>
      <c r="Q130">
        <f>MID($G130,COLUMNS($I$1:Q130),1)*1</f>
        <v>4</v>
      </c>
      <c r="R130">
        <f>MID($G130,COLUMNS($I$1:R130),1)*1</f>
        <v>7</v>
      </c>
      <c r="S130">
        <f>MID($G130,COLUMNS($I$1:S130),1)*1</f>
        <v>4</v>
      </c>
      <c r="T130">
        <f>MID($G130,COLUMNS($I$1:T130),1)*1</f>
        <v>4</v>
      </c>
      <c r="U130">
        <f t="shared" si="2"/>
        <v>85</v>
      </c>
      <c r="V130">
        <f t="shared" si="3"/>
        <v>5</v>
      </c>
      <c r="W130" t="str">
        <f>Tabla_Consulta_desde_Flexline[[#This Row],[Ean_ceros]]&amp;V130</f>
        <v>6700121347445</v>
      </c>
      <c r="Y130">
        <f>IF(MID(Tabla_Consulta_desde_Flexline[[#This Row],[producto]],1,1)="C",67,84)</f>
        <v>67</v>
      </c>
      <c r="AA130" t="str">
        <f>CONCATENATE("INSERT INTO PRODCODBARRA (EMPRESA, CODBARRA, PRODUCTO, Unidad, Factor, Linea, FactorUB, TipoCodigo) Values ('E17','",W130,"','",Tabla_Consulta_desde_Flexline[[#This Row],[producto]],"','UN',1,1,1,'EAN13')")</f>
        <v>INSERT INTO PRODCODBARRA (EMPRESA, CODBARRA, PRODUCTO, Unidad, Factor, Linea, FactorUB, TipoCodigo) Values ('E17','6700121347445','C12134744','UN',1,1,1,'EAN13')</v>
      </c>
    </row>
    <row r="131" spans="1:27" x14ac:dyDescent="0.4">
      <c r="A131" t="s">
        <v>263</v>
      </c>
      <c r="B131" t="s">
        <v>264</v>
      </c>
      <c r="C131" t="s">
        <v>4</v>
      </c>
      <c r="D131" t="s">
        <v>6</v>
      </c>
      <c r="E131" t="s">
        <v>1785</v>
      </c>
      <c r="F131" t="s">
        <v>2546</v>
      </c>
      <c r="G131" t="str">
        <f>IF(MID(Tabla_Consulta_desde_Flexline[[#This Row],[producto]],1,1)="C",67,84)&amp;CONCATENATE("00",Tabla_Consulta_desde_Flexline[[#This Row],[EAN]])</f>
        <v>670012162614</v>
      </c>
      <c r="I131">
        <f>MID($G131,COLUMNS($I$1:I131),1)*1</f>
        <v>6</v>
      </c>
      <c r="J131">
        <f>MID($G131,COLUMNS($I$1:J131),1)*1</f>
        <v>7</v>
      </c>
      <c r="K131">
        <f>MID($G131,COLUMNS($I$1:K131),1)*1</f>
        <v>0</v>
      </c>
      <c r="L131">
        <f>MID($G131,COLUMNS($I$1:L131),1)*1</f>
        <v>0</v>
      </c>
      <c r="M131">
        <f>MID($G131,COLUMNS($I$1:M131),1)*1</f>
        <v>1</v>
      </c>
      <c r="N131">
        <f>MID($G131,COLUMNS($I$1:N131),1)*1</f>
        <v>2</v>
      </c>
      <c r="O131">
        <f>MID($G131,COLUMNS($I$1:O131),1)*1</f>
        <v>1</v>
      </c>
      <c r="P131">
        <f>MID($G131,COLUMNS($I$1:P131),1)*1</f>
        <v>6</v>
      </c>
      <c r="Q131">
        <f>MID($G131,COLUMNS($I$1:Q131),1)*1</f>
        <v>2</v>
      </c>
      <c r="R131">
        <f>MID($G131,COLUMNS($I$1:R131),1)*1</f>
        <v>6</v>
      </c>
      <c r="S131">
        <f>MID($G131,COLUMNS($I$1:S131),1)*1</f>
        <v>1</v>
      </c>
      <c r="T131">
        <f>MID($G131,COLUMNS($I$1:T131),1)*1</f>
        <v>4</v>
      </c>
      <c r="U131">
        <f t="shared" si="2"/>
        <v>86</v>
      </c>
      <c r="V131">
        <f t="shared" si="3"/>
        <v>4</v>
      </c>
      <c r="W131" t="str">
        <f>Tabla_Consulta_desde_Flexline[[#This Row],[Ean_ceros]]&amp;V131</f>
        <v>6700121626144</v>
      </c>
      <c r="Y131">
        <f>IF(MID(Tabla_Consulta_desde_Flexline[[#This Row],[producto]],1,1)="C",67,84)</f>
        <v>67</v>
      </c>
      <c r="AA131" t="str">
        <f>CONCATENATE("INSERT INTO PRODCODBARRA (EMPRESA, CODBARRA, PRODUCTO, Unidad, Factor, Linea, FactorUB, TipoCodigo) Values ('E17','",W131,"','",Tabla_Consulta_desde_Flexline[[#This Row],[producto]],"','UN',1,1,1,'EAN13')")</f>
        <v>INSERT INTO PRODCODBARRA (EMPRESA, CODBARRA, PRODUCTO, Unidad, Factor, Linea, FactorUB, TipoCodigo) Values ('E17','6700121626144','C12162614','UN',1,1,1,'EAN13')</v>
      </c>
    </row>
    <row r="132" spans="1:27" x14ac:dyDescent="0.4">
      <c r="A132" t="s">
        <v>265</v>
      </c>
      <c r="B132" t="s">
        <v>266</v>
      </c>
      <c r="C132" t="s">
        <v>4</v>
      </c>
      <c r="D132" t="s">
        <v>6</v>
      </c>
      <c r="E132" t="s">
        <v>1786</v>
      </c>
      <c r="F132" t="s">
        <v>2547</v>
      </c>
      <c r="G132" t="str">
        <f>IF(MID(Tabla_Consulta_desde_Flexline[[#This Row],[producto]],1,1)="C",67,84)&amp;CONCATENATE("00",Tabla_Consulta_desde_Flexline[[#This Row],[EAN]])</f>
        <v>670012162628</v>
      </c>
      <c r="I132">
        <f>MID($G132,COLUMNS($I$1:I132),1)*1</f>
        <v>6</v>
      </c>
      <c r="J132">
        <f>MID($G132,COLUMNS($I$1:J132),1)*1</f>
        <v>7</v>
      </c>
      <c r="K132">
        <f>MID($G132,COLUMNS($I$1:K132),1)*1</f>
        <v>0</v>
      </c>
      <c r="L132">
        <f>MID($G132,COLUMNS($I$1:L132),1)*1</f>
        <v>0</v>
      </c>
      <c r="M132">
        <f>MID($G132,COLUMNS($I$1:M132),1)*1</f>
        <v>1</v>
      </c>
      <c r="N132">
        <f>MID($G132,COLUMNS($I$1:N132),1)*1</f>
        <v>2</v>
      </c>
      <c r="O132">
        <f>MID($G132,COLUMNS($I$1:O132),1)*1</f>
        <v>1</v>
      </c>
      <c r="P132">
        <f>MID($G132,COLUMNS($I$1:P132),1)*1</f>
        <v>6</v>
      </c>
      <c r="Q132">
        <f>MID($G132,COLUMNS($I$1:Q132),1)*1</f>
        <v>2</v>
      </c>
      <c r="R132">
        <f>MID($G132,COLUMNS($I$1:R132),1)*1</f>
        <v>6</v>
      </c>
      <c r="S132">
        <f>MID($G132,COLUMNS($I$1:S132),1)*1</f>
        <v>2</v>
      </c>
      <c r="T132">
        <f>MID($G132,COLUMNS($I$1:T132),1)*1</f>
        <v>8</v>
      </c>
      <c r="U132">
        <f t="shared" si="2"/>
        <v>99</v>
      </c>
      <c r="V132">
        <f t="shared" si="3"/>
        <v>1</v>
      </c>
      <c r="W132" t="str">
        <f>Tabla_Consulta_desde_Flexline[[#This Row],[Ean_ceros]]&amp;V132</f>
        <v>6700121626281</v>
      </c>
      <c r="Y132">
        <f>IF(MID(Tabla_Consulta_desde_Flexline[[#This Row],[producto]],1,1)="C",67,84)</f>
        <v>67</v>
      </c>
      <c r="AA132" t="str">
        <f>CONCATENATE("INSERT INTO PRODCODBARRA (EMPRESA, CODBARRA, PRODUCTO, Unidad, Factor, Linea, FactorUB, TipoCodigo) Values ('E17','",W132,"','",Tabla_Consulta_desde_Flexline[[#This Row],[producto]],"','UN',1,1,1,'EAN13')")</f>
        <v>INSERT INTO PRODCODBARRA (EMPRESA, CODBARRA, PRODUCTO, Unidad, Factor, Linea, FactorUB, TipoCodigo) Values ('E17','6700121626281','C12162628','UN',1,1,1,'EAN13')</v>
      </c>
    </row>
    <row r="133" spans="1:27" x14ac:dyDescent="0.4">
      <c r="A133" t="s">
        <v>267</v>
      </c>
      <c r="B133" t="s">
        <v>268</v>
      </c>
      <c r="C133" t="s">
        <v>4</v>
      </c>
      <c r="D133" t="s">
        <v>6</v>
      </c>
      <c r="E133" t="s">
        <v>1787</v>
      </c>
      <c r="F133" t="s">
        <v>2548</v>
      </c>
      <c r="G133" t="str">
        <f>IF(MID(Tabla_Consulta_desde_Flexline[[#This Row],[producto]],1,1)="C",67,84)&amp;CONCATENATE("00",Tabla_Consulta_desde_Flexline[[#This Row],[EAN]])</f>
        <v>670012162629</v>
      </c>
      <c r="I133">
        <f>MID($G133,COLUMNS($I$1:I133),1)*1</f>
        <v>6</v>
      </c>
      <c r="J133">
        <f>MID($G133,COLUMNS($I$1:J133),1)*1</f>
        <v>7</v>
      </c>
      <c r="K133">
        <f>MID($G133,COLUMNS($I$1:K133),1)*1</f>
        <v>0</v>
      </c>
      <c r="L133">
        <f>MID($G133,COLUMNS($I$1:L133),1)*1</f>
        <v>0</v>
      </c>
      <c r="M133">
        <f>MID($G133,COLUMNS($I$1:M133),1)*1</f>
        <v>1</v>
      </c>
      <c r="N133">
        <f>MID($G133,COLUMNS($I$1:N133),1)*1</f>
        <v>2</v>
      </c>
      <c r="O133">
        <f>MID($G133,COLUMNS($I$1:O133),1)*1</f>
        <v>1</v>
      </c>
      <c r="P133">
        <f>MID($G133,COLUMNS($I$1:P133),1)*1</f>
        <v>6</v>
      </c>
      <c r="Q133">
        <f>MID($G133,COLUMNS($I$1:Q133),1)*1</f>
        <v>2</v>
      </c>
      <c r="R133">
        <f>MID($G133,COLUMNS($I$1:R133),1)*1</f>
        <v>6</v>
      </c>
      <c r="S133">
        <f>MID($G133,COLUMNS($I$1:S133),1)*1</f>
        <v>2</v>
      </c>
      <c r="T133">
        <f>MID($G133,COLUMNS($I$1:T133),1)*1</f>
        <v>9</v>
      </c>
      <c r="U133">
        <f t="shared" ref="U133:U196" si="4">(T133*3+R133*3+P133*3+N133*3+L133*3+J133*3)+(S133*1+Q133*1+O133*1+M133*1+K133*1+I133*1)</f>
        <v>102</v>
      </c>
      <c r="V133">
        <f t="shared" ref="V133:V196" si="5">_xlfn.CEILING.MATH(U133,10)-U133</f>
        <v>8</v>
      </c>
      <c r="W133" t="str">
        <f>Tabla_Consulta_desde_Flexline[[#This Row],[Ean_ceros]]&amp;V133</f>
        <v>6700121626298</v>
      </c>
      <c r="Y133">
        <f>IF(MID(Tabla_Consulta_desde_Flexline[[#This Row],[producto]],1,1)="C",67,84)</f>
        <v>67</v>
      </c>
      <c r="AA133" t="str">
        <f>CONCATENATE("INSERT INTO PRODCODBARRA (EMPRESA, CODBARRA, PRODUCTO, Unidad, Factor, Linea, FactorUB, TipoCodigo) Values ('E17','",W133,"','",Tabla_Consulta_desde_Flexline[[#This Row],[producto]],"','UN',1,1,1,'EAN13')")</f>
        <v>INSERT INTO PRODCODBARRA (EMPRESA, CODBARRA, PRODUCTO, Unidad, Factor, Linea, FactorUB, TipoCodigo) Values ('E17','6700121626298','C12162629','UN',1,1,1,'EAN13')</v>
      </c>
    </row>
    <row r="134" spans="1:27" x14ac:dyDescent="0.4">
      <c r="A134" t="s">
        <v>269</v>
      </c>
      <c r="B134" t="s">
        <v>270</v>
      </c>
      <c r="C134" t="s">
        <v>4</v>
      </c>
      <c r="D134" t="s">
        <v>6</v>
      </c>
      <c r="E134" t="s">
        <v>1788</v>
      </c>
      <c r="F134" t="s">
        <v>2478</v>
      </c>
      <c r="G134" t="str">
        <f>IF(MID(Tabla_Consulta_desde_Flexline[[#This Row],[producto]],1,1)="C",67,84)&amp;CONCATENATE("00",Tabla_Consulta_desde_Flexline[[#This Row],[EAN]])</f>
        <v>670012162636</v>
      </c>
      <c r="I134">
        <f>MID($G134,COLUMNS($I$1:I134),1)*1</f>
        <v>6</v>
      </c>
      <c r="J134">
        <f>MID($G134,COLUMNS($I$1:J134),1)*1</f>
        <v>7</v>
      </c>
      <c r="K134">
        <f>MID($G134,COLUMNS($I$1:K134),1)*1</f>
        <v>0</v>
      </c>
      <c r="L134">
        <f>MID($G134,COLUMNS($I$1:L134),1)*1</f>
        <v>0</v>
      </c>
      <c r="M134">
        <f>MID($G134,COLUMNS($I$1:M134),1)*1</f>
        <v>1</v>
      </c>
      <c r="N134">
        <f>MID($G134,COLUMNS($I$1:N134),1)*1</f>
        <v>2</v>
      </c>
      <c r="O134">
        <f>MID($G134,COLUMNS($I$1:O134),1)*1</f>
        <v>1</v>
      </c>
      <c r="P134">
        <f>MID($G134,COLUMNS($I$1:P134),1)*1</f>
        <v>6</v>
      </c>
      <c r="Q134">
        <f>MID($G134,COLUMNS($I$1:Q134),1)*1</f>
        <v>2</v>
      </c>
      <c r="R134">
        <f>MID($G134,COLUMNS($I$1:R134),1)*1</f>
        <v>6</v>
      </c>
      <c r="S134">
        <f>MID($G134,COLUMNS($I$1:S134),1)*1</f>
        <v>3</v>
      </c>
      <c r="T134">
        <f>MID($G134,COLUMNS($I$1:T134),1)*1</f>
        <v>6</v>
      </c>
      <c r="U134">
        <f t="shared" si="4"/>
        <v>94</v>
      </c>
      <c r="V134">
        <f t="shared" si="5"/>
        <v>6</v>
      </c>
      <c r="W134" t="str">
        <f>Tabla_Consulta_desde_Flexline[[#This Row],[Ean_ceros]]&amp;V134</f>
        <v>6700121626366</v>
      </c>
      <c r="Y134">
        <f>IF(MID(Tabla_Consulta_desde_Flexline[[#This Row],[producto]],1,1)="C",67,84)</f>
        <v>67</v>
      </c>
      <c r="AA134" t="str">
        <f>CONCATENATE("INSERT INTO PRODCODBARRA (EMPRESA, CODBARRA, PRODUCTO, Unidad, Factor, Linea, FactorUB, TipoCodigo) Values ('E17','",W134,"','",Tabla_Consulta_desde_Flexline[[#This Row],[producto]],"','UN',1,1,1,'EAN13')")</f>
        <v>INSERT INTO PRODCODBARRA (EMPRESA, CODBARRA, PRODUCTO, Unidad, Factor, Linea, FactorUB, TipoCodigo) Values ('E17','6700121626366','C12162636','UN',1,1,1,'EAN13')</v>
      </c>
    </row>
    <row r="135" spans="1:27" x14ac:dyDescent="0.4">
      <c r="A135" t="s">
        <v>271</v>
      </c>
      <c r="B135" t="s">
        <v>272</v>
      </c>
      <c r="C135" t="s">
        <v>4</v>
      </c>
      <c r="D135" t="s">
        <v>6</v>
      </c>
      <c r="E135" t="s">
        <v>1789</v>
      </c>
      <c r="F135" t="s">
        <v>2549</v>
      </c>
      <c r="G135" t="str">
        <f>IF(MID(Tabla_Consulta_desde_Flexline[[#This Row],[producto]],1,1)="C",67,84)&amp;CONCATENATE("00",Tabla_Consulta_desde_Flexline[[#This Row],[EAN]])</f>
        <v>670012162643</v>
      </c>
      <c r="I135">
        <f>MID($G135,COLUMNS($I$1:I135),1)*1</f>
        <v>6</v>
      </c>
      <c r="J135">
        <f>MID($G135,COLUMNS($I$1:J135),1)*1</f>
        <v>7</v>
      </c>
      <c r="K135">
        <f>MID($G135,COLUMNS($I$1:K135),1)*1</f>
        <v>0</v>
      </c>
      <c r="L135">
        <f>MID($G135,COLUMNS($I$1:L135),1)*1</f>
        <v>0</v>
      </c>
      <c r="M135">
        <f>MID($G135,COLUMNS($I$1:M135),1)*1</f>
        <v>1</v>
      </c>
      <c r="N135">
        <f>MID($G135,COLUMNS($I$1:N135),1)*1</f>
        <v>2</v>
      </c>
      <c r="O135">
        <f>MID($G135,COLUMNS($I$1:O135),1)*1</f>
        <v>1</v>
      </c>
      <c r="P135">
        <f>MID($G135,COLUMNS($I$1:P135),1)*1</f>
        <v>6</v>
      </c>
      <c r="Q135">
        <f>MID($G135,COLUMNS($I$1:Q135),1)*1</f>
        <v>2</v>
      </c>
      <c r="R135">
        <f>MID($G135,COLUMNS($I$1:R135),1)*1</f>
        <v>6</v>
      </c>
      <c r="S135">
        <f>MID($G135,COLUMNS($I$1:S135),1)*1</f>
        <v>4</v>
      </c>
      <c r="T135">
        <f>MID($G135,COLUMNS($I$1:T135),1)*1</f>
        <v>3</v>
      </c>
      <c r="U135">
        <f t="shared" si="4"/>
        <v>86</v>
      </c>
      <c r="V135">
        <f t="shared" si="5"/>
        <v>4</v>
      </c>
      <c r="W135" t="str">
        <f>Tabla_Consulta_desde_Flexline[[#This Row],[Ean_ceros]]&amp;V135</f>
        <v>6700121626434</v>
      </c>
      <c r="Y135">
        <f>IF(MID(Tabla_Consulta_desde_Flexline[[#This Row],[producto]],1,1)="C",67,84)</f>
        <v>67</v>
      </c>
      <c r="AA135" t="str">
        <f>CONCATENATE("INSERT INTO PRODCODBARRA (EMPRESA, CODBARRA, PRODUCTO, Unidad, Factor, Linea, FactorUB, TipoCodigo) Values ('E17','",W135,"','",Tabla_Consulta_desde_Flexline[[#This Row],[producto]],"','UN',1,1,1,'EAN13')")</f>
        <v>INSERT INTO PRODCODBARRA (EMPRESA, CODBARRA, PRODUCTO, Unidad, Factor, Linea, FactorUB, TipoCodigo) Values ('E17','6700121626434','C12162643','UN',1,1,1,'EAN13')</v>
      </c>
    </row>
    <row r="136" spans="1:27" x14ac:dyDescent="0.4">
      <c r="A136" t="s">
        <v>273</v>
      </c>
      <c r="B136" t="s">
        <v>274</v>
      </c>
      <c r="C136" t="s">
        <v>4</v>
      </c>
      <c r="D136" t="s">
        <v>6</v>
      </c>
      <c r="E136" t="s">
        <v>1790</v>
      </c>
      <c r="F136" t="s">
        <v>2550</v>
      </c>
      <c r="G136" t="str">
        <f>IF(MID(Tabla_Consulta_desde_Flexline[[#This Row],[producto]],1,1)="C",67,84)&amp;CONCATENATE("00",Tabla_Consulta_desde_Flexline[[#This Row],[EAN]])</f>
        <v>670012162652</v>
      </c>
      <c r="I136">
        <f>MID($G136,COLUMNS($I$1:I136),1)*1</f>
        <v>6</v>
      </c>
      <c r="J136">
        <f>MID($G136,COLUMNS($I$1:J136),1)*1</f>
        <v>7</v>
      </c>
      <c r="K136">
        <f>MID($G136,COLUMNS($I$1:K136),1)*1</f>
        <v>0</v>
      </c>
      <c r="L136">
        <f>MID($G136,COLUMNS($I$1:L136),1)*1</f>
        <v>0</v>
      </c>
      <c r="M136">
        <f>MID($G136,COLUMNS($I$1:M136),1)*1</f>
        <v>1</v>
      </c>
      <c r="N136">
        <f>MID($G136,COLUMNS($I$1:N136),1)*1</f>
        <v>2</v>
      </c>
      <c r="O136">
        <f>MID($G136,COLUMNS($I$1:O136),1)*1</f>
        <v>1</v>
      </c>
      <c r="P136">
        <f>MID($G136,COLUMNS($I$1:P136),1)*1</f>
        <v>6</v>
      </c>
      <c r="Q136">
        <f>MID($G136,COLUMNS($I$1:Q136),1)*1</f>
        <v>2</v>
      </c>
      <c r="R136">
        <f>MID($G136,COLUMNS($I$1:R136),1)*1</f>
        <v>6</v>
      </c>
      <c r="S136">
        <f>MID($G136,COLUMNS($I$1:S136),1)*1</f>
        <v>5</v>
      </c>
      <c r="T136">
        <f>MID($G136,COLUMNS($I$1:T136),1)*1</f>
        <v>2</v>
      </c>
      <c r="U136">
        <f t="shared" si="4"/>
        <v>84</v>
      </c>
      <c r="V136">
        <f t="shared" si="5"/>
        <v>6</v>
      </c>
      <c r="W136" t="str">
        <f>Tabla_Consulta_desde_Flexline[[#This Row],[Ean_ceros]]&amp;V136</f>
        <v>6700121626526</v>
      </c>
      <c r="Y136">
        <f>IF(MID(Tabla_Consulta_desde_Flexline[[#This Row],[producto]],1,1)="C",67,84)</f>
        <v>67</v>
      </c>
      <c r="AA136" t="str">
        <f>CONCATENATE("INSERT INTO PRODCODBARRA (EMPRESA, CODBARRA, PRODUCTO, Unidad, Factor, Linea, FactorUB, TipoCodigo) Values ('E17','",W136,"','",Tabla_Consulta_desde_Flexline[[#This Row],[producto]],"','UN',1,1,1,'EAN13')")</f>
        <v>INSERT INTO PRODCODBARRA (EMPRESA, CODBARRA, PRODUCTO, Unidad, Factor, Linea, FactorUB, TipoCodigo) Values ('E17','6700121626526','C12162652','UN',1,1,1,'EAN13')</v>
      </c>
    </row>
    <row r="137" spans="1:27" x14ac:dyDescent="0.4">
      <c r="A137" t="s">
        <v>275</v>
      </c>
      <c r="B137" t="s">
        <v>276</v>
      </c>
      <c r="C137" t="s">
        <v>4</v>
      </c>
      <c r="D137" t="s">
        <v>6</v>
      </c>
      <c r="E137" t="s">
        <v>1791</v>
      </c>
      <c r="F137" t="s">
        <v>2522</v>
      </c>
      <c r="G137" t="str">
        <f>IF(MID(Tabla_Consulta_desde_Flexline[[#This Row],[producto]],1,1)="C",67,84)&amp;CONCATENATE("00",Tabla_Consulta_desde_Flexline[[#This Row],[EAN]])</f>
        <v>670012162654</v>
      </c>
      <c r="I137">
        <f>MID($G137,COLUMNS($I$1:I137),1)*1</f>
        <v>6</v>
      </c>
      <c r="J137">
        <f>MID($G137,COLUMNS($I$1:J137),1)*1</f>
        <v>7</v>
      </c>
      <c r="K137">
        <f>MID($G137,COLUMNS($I$1:K137),1)*1</f>
        <v>0</v>
      </c>
      <c r="L137">
        <f>MID($G137,COLUMNS($I$1:L137),1)*1</f>
        <v>0</v>
      </c>
      <c r="M137">
        <f>MID($G137,COLUMNS($I$1:M137),1)*1</f>
        <v>1</v>
      </c>
      <c r="N137">
        <f>MID($G137,COLUMNS($I$1:N137),1)*1</f>
        <v>2</v>
      </c>
      <c r="O137">
        <f>MID($G137,COLUMNS($I$1:O137),1)*1</f>
        <v>1</v>
      </c>
      <c r="P137">
        <f>MID($G137,COLUMNS($I$1:P137),1)*1</f>
        <v>6</v>
      </c>
      <c r="Q137">
        <f>MID($G137,COLUMNS($I$1:Q137),1)*1</f>
        <v>2</v>
      </c>
      <c r="R137">
        <f>MID($G137,COLUMNS($I$1:R137),1)*1</f>
        <v>6</v>
      </c>
      <c r="S137">
        <f>MID($G137,COLUMNS($I$1:S137),1)*1</f>
        <v>5</v>
      </c>
      <c r="T137">
        <f>MID($G137,COLUMNS($I$1:T137),1)*1</f>
        <v>4</v>
      </c>
      <c r="U137">
        <f t="shared" si="4"/>
        <v>90</v>
      </c>
      <c r="V137">
        <f t="shared" si="5"/>
        <v>0</v>
      </c>
      <c r="W137" t="str">
        <f>Tabla_Consulta_desde_Flexline[[#This Row],[Ean_ceros]]&amp;V137</f>
        <v>6700121626540</v>
      </c>
      <c r="Y137">
        <f>IF(MID(Tabla_Consulta_desde_Flexline[[#This Row],[producto]],1,1)="C",67,84)</f>
        <v>67</v>
      </c>
      <c r="AA137" t="str">
        <f>CONCATENATE("INSERT INTO PRODCODBARRA (EMPRESA, CODBARRA, PRODUCTO, Unidad, Factor, Linea, FactorUB, TipoCodigo) Values ('E17','",W137,"','",Tabla_Consulta_desde_Flexline[[#This Row],[producto]],"','UN',1,1,1,'EAN13')")</f>
        <v>INSERT INTO PRODCODBARRA (EMPRESA, CODBARRA, PRODUCTO, Unidad, Factor, Linea, FactorUB, TipoCodigo) Values ('E17','6700121626540','C12162654','UN',1,1,1,'EAN13')</v>
      </c>
    </row>
    <row r="138" spans="1:27" x14ac:dyDescent="0.4">
      <c r="A138" t="s">
        <v>277</v>
      </c>
      <c r="B138" t="s">
        <v>278</v>
      </c>
      <c r="C138" t="s">
        <v>4</v>
      </c>
      <c r="D138" t="s">
        <v>6</v>
      </c>
      <c r="E138" t="s">
        <v>1792</v>
      </c>
      <c r="F138" t="s">
        <v>2551</v>
      </c>
      <c r="G138" t="str">
        <f>IF(MID(Tabla_Consulta_desde_Flexline[[#This Row],[producto]],1,1)="C",67,84)&amp;CONCATENATE("00",Tabla_Consulta_desde_Flexline[[#This Row],[EAN]])</f>
        <v>670012162658</v>
      </c>
      <c r="I138">
        <f>MID($G138,COLUMNS($I$1:I138),1)*1</f>
        <v>6</v>
      </c>
      <c r="J138">
        <f>MID($G138,COLUMNS($I$1:J138),1)*1</f>
        <v>7</v>
      </c>
      <c r="K138">
        <f>MID($G138,COLUMNS($I$1:K138),1)*1</f>
        <v>0</v>
      </c>
      <c r="L138">
        <f>MID($G138,COLUMNS($I$1:L138),1)*1</f>
        <v>0</v>
      </c>
      <c r="M138">
        <f>MID($G138,COLUMNS($I$1:M138),1)*1</f>
        <v>1</v>
      </c>
      <c r="N138">
        <f>MID($G138,COLUMNS($I$1:N138),1)*1</f>
        <v>2</v>
      </c>
      <c r="O138">
        <f>MID($G138,COLUMNS($I$1:O138),1)*1</f>
        <v>1</v>
      </c>
      <c r="P138">
        <f>MID($G138,COLUMNS($I$1:P138),1)*1</f>
        <v>6</v>
      </c>
      <c r="Q138">
        <f>MID($G138,COLUMNS($I$1:Q138),1)*1</f>
        <v>2</v>
      </c>
      <c r="R138">
        <f>MID($G138,COLUMNS($I$1:R138),1)*1</f>
        <v>6</v>
      </c>
      <c r="S138">
        <f>MID($G138,COLUMNS($I$1:S138),1)*1</f>
        <v>5</v>
      </c>
      <c r="T138">
        <f>MID($G138,COLUMNS($I$1:T138),1)*1</f>
        <v>8</v>
      </c>
      <c r="U138">
        <f t="shared" si="4"/>
        <v>102</v>
      </c>
      <c r="V138">
        <f t="shared" si="5"/>
        <v>8</v>
      </c>
      <c r="W138" t="str">
        <f>Tabla_Consulta_desde_Flexline[[#This Row],[Ean_ceros]]&amp;V138</f>
        <v>6700121626588</v>
      </c>
      <c r="Y138">
        <f>IF(MID(Tabla_Consulta_desde_Flexline[[#This Row],[producto]],1,1)="C",67,84)</f>
        <v>67</v>
      </c>
      <c r="AA138" t="str">
        <f>CONCATENATE("INSERT INTO PRODCODBARRA (EMPRESA, CODBARRA, PRODUCTO, Unidad, Factor, Linea, FactorUB, TipoCodigo) Values ('E17','",W138,"','",Tabla_Consulta_desde_Flexline[[#This Row],[producto]],"','UN',1,1,1,'EAN13')")</f>
        <v>INSERT INTO PRODCODBARRA (EMPRESA, CODBARRA, PRODUCTO, Unidad, Factor, Linea, FactorUB, TipoCodigo) Values ('E17','6700121626588','C12162658','UN',1,1,1,'EAN13')</v>
      </c>
    </row>
    <row r="139" spans="1:27" x14ac:dyDescent="0.4">
      <c r="A139" t="s">
        <v>279</v>
      </c>
      <c r="B139" t="s">
        <v>280</v>
      </c>
      <c r="C139" t="s">
        <v>4</v>
      </c>
      <c r="D139" t="s">
        <v>6</v>
      </c>
      <c r="E139" t="s">
        <v>1793</v>
      </c>
      <c r="F139" t="s">
        <v>2552</v>
      </c>
      <c r="G139" t="str">
        <f>IF(MID(Tabla_Consulta_desde_Flexline[[#This Row],[producto]],1,1)="C",67,84)&amp;CONCATENATE("00",Tabla_Consulta_desde_Flexline[[#This Row],[EAN]])</f>
        <v>670012162662</v>
      </c>
      <c r="I139">
        <f>MID($G139,COLUMNS($I$1:I139),1)*1</f>
        <v>6</v>
      </c>
      <c r="J139">
        <f>MID($G139,COLUMNS($I$1:J139),1)*1</f>
        <v>7</v>
      </c>
      <c r="K139">
        <f>MID($G139,COLUMNS($I$1:K139),1)*1</f>
        <v>0</v>
      </c>
      <c r="L139">
        <f>MID($G139,COLUMNS($I$1:L139),1)*1</f>
        <v>0</v>
      </c>
      <c r="M139">
        <f>MID($G139,COLUMNS($I$1:M139),1)*1</f>
        <v>1</v>
      </c>
      <c r="N139">
        <f>MID($G139,COLUMNS($I$1:N139),1)*1</f>
        <v>2</v>
      </c>
      <c r="O139">
        <f>MID($G139,COLUMNS($I$1:O139),1)*1</f>
        <v>1</v>
      </c>
      <c r="P139">
        <f>MID($G139,COLUMNS($I$1:P139),1)*1</f>
        <v>6</v>
      </c>
      <c r="Q139">
        <f>MID($G139,COLUMNS($I$1:Q139),1)*1</f>
        <v>2</v>
      </c>
      <c r="R139">
        <f>MID($G139,COLUMNS($I$1:R139),1)*1</f>
        <v>6</v>
      </c>
      <c r="S139">
        <f>MID($G139,COLUMNS($I$1:S139),1)*1</f>
        <v>6</v>
      </c>
      <c r="T139">
        <f>MID($G139,COLUMNS($I$1:T139),1)*1</f>
        <v>2</v>
      </c>
      <c r="U139">
        <f t="shared" si="4"/>
        <v>85</v>
      </c>
      <c r="V139">
        <f t="shared" si="5"/>
        <v>5</v>
      </c>
      <c r="W139" t="str">
        <f>Tabla_Consulta_desde_Flexline[[#This Row],[Ean_ceros]]&amp;V139</f>
        <v>6700121626625</v>
      </c>
      <c r="Y139">
        <f>IF(MID(Tabla_Consulta_desde_Flexline[[#This Row],[producto]],1,1)="C",67,84)</f>
        <v>67</v>
      </c>
      <c r="AA139" t="str">
        <f>CONCATENATE("INSERT INTO PRODCODBARRA (EMPRESA, CODBARRA, PRODUCTO, Unidad, Factor, Linea, FactorUB, TipoCodigo) Values ('E17','",W139,"','",Tabla_Consulta_desde_Flexline[[#This Row],[producto]],"','UN',1,1,1,'EAN13')")</f>
        <v>INSERT INTO PRODCODBARRA (EMPRESA, CODBARRA, PRODUCTO, Unidad, Factor, Linea, FactorUB, TipoCodigo) Values ('E17','6700121626625','C12162662','UN',1,1,1,'EAN13')</v>
      </c>
    </row>
    <row r="140" spans="1:27" x14ac:dyDescent="0.4">
      <c r="A140" t="s">
        <v>281</v>
      </c>
      <c r="B140" t="s">
        <v>282</v>
      </c>
      <c r="C140" t="s">
        <v>4</v>
      </c>
      <c r="D140" t="s">
        <v>6</v>
      </c>
      <c r="E140" t="s">
        <v>1794</v>
      </c>
      <c r="F140" t="s">
        <v>2553</v>
      </c>
      <c r="G140" t="str">
        <f>IF(MID(Tabla_Consulta_desde_Flexline[[#This Row],[producto]],1,1)="C",67,84)&amp;CONCATENATE("00",Tabla_Consulta_desde_Flexline[[#This Row],[EAN]])</f>
        <v>670012162666</v>
      </c>
      <c r="I140">
        <f>MID($G140,COLUMNS($I$1:I140),1)*1</f>
        <v>6</v>
      </c>
      <c r="J140">
        <f>MID($G140,COLUMNS($I$1:J140),1)*1</f>
        <v>7</v>
      </c>
      <c r="K140">
        <f>MID($G140,COLUMNS($I$1:K140),1)*1</f>
        <v>0</v>
      </c>
      <c r="L140">
        <f>MID($G140,COLUMNS($I$1:L140),1)*1</f>
        <v>0</v>
      </c>
      <c r="M140">
        <f>MID($G140,COLUMNS($I$1:M140),1)*1</f>
        <v>1</v>
      </c>
      <c r="N140">
        <f>MID($G140,COLUMNS($I$1:N140),1)*1</f>
        <v>2</v>
      </c>
      <c r="O140">
        <f>MID($G140,COLUMNS($I$1:O140),1)*1</f>
        <v>1</v>
      </c>
      <c r="P140">
        <f>MID($G140,COLUMNS($I$1:P140),1)*1</f>
        <v>6</v>
      </c>
      <c r="Q140">
        <f>MID($G140,COLUMNS($I$1:Q140),1)*1</f>
        <v>2</v>
      </c>
      <c r="R140">
        <f>MID($G140,COLUMNS($I$1:R140),1)*1</f>
        <v>6</v>
      </c>
      <c r="S140">
        <f>MID($G140,COLUMNS($I$1:S140),1)*1</f>
        <v>6</v>
      </c>
      <c r="T140">
        <f>MID($G140,COLUMNS($I$1:T140),1)*1</f>
        <v>6</v>
      </c>
      <c r="U140">
        <f t="shared" si="4"/>
        <v>97</v>
      </c>
      <c r="V140">
        <f t="shared" si="5"/>
        <v>3</v>
      </c>
      <c r="W140" t="str">
        <f>Tabla_Consulta_desde_Flexline[[#This Row],[Ean_ceros]]&amp;V140</f>
        <v>6700121626663</v>
      </c>
      <c r="Y140">
        <f>IF(MID(Tabla_Consulta_desde_Flexline[[#This Row],[producto]],1,1)="C",67,84)</f>
        <v>67</v>
      </c>
      <c r="AA140" t="str">
        <f>CONCATENATE("INSERT INTO PRODCODBARRA (EMPRESA, CODBARRA, PRODUCTO, Unidad, Factor, Linea, FactorUB, TipoCodigo) Values ('E17','",W140,"','",Tabla_Consulta_desde_Flexline[[#This Row],[producto]],"','UN',1,1,1,'EAN13')")</f>
        <v>INSERT INTO PRODCODBARRA (EMPRESA, CODBARRA, PRODUCTO, Unidad, Factor, Linea, FactorUB, TipoCodigo) Values ('E17','6700121626663','C12162666','UN',1,1,1,'EAN13')</v>
      </c>
    </row>
    <row r="141" spans="1:27" x14ac:dyDescent="0.4">
      <c r="A141" t="s">
        <v>283</v>
      </c>
      <c r="B141" t="s">
        <v>284</v>
      </c>
      <c r="C141" t="s">
        <v>4</v>
      </c>
      <c r="D141" t="s">
        <v>6</v>
      </c>
      <c r="E141" t="s">
        <v>1795</v>
      </c>
      <c r="F141" t="s">
        <v>2476</v>
      </c>
      <c r="G141" t="str">
        <f>IF(MID(Tabla_Consulta_desde_Flexline[[#This Row],[producto]],1,1)="C",67,84)&amp;CONCATENATE("00",Tabla_Consulta_desde_Flexline[[#This Row],[EAN]])</f>
        <v>670012162667</v>
      </c>
      <c r="I141">
        <f>MID($G141,COLUMNS($I$1:I141),1)*1</f>
        <v>6</v>
      </c>
      <c r="J141">
        <f>MID($G141,COLUMNS($I$1:J141),1)*1</f>
        <v>7</v>
      </c>
      <c r="K141">
        <f>MID($G141,COLUMNS($I$1:K141),1)*1</f>
        <v>0</v>
      </c>
      <c r="L141">
        <f>MID($G141,COLUMNS($I$1:L141),1)*1</f>
        <v>0</v>
      </c>
      <c r="M141">
        <f>MID($G141,COLUMNS($I$1:M141),1)*1</f>
        <v>1</v>
      </c>
      <c r="N141">
        <f>MID($G141,COLUMNS($I$1:N141),1)*1</f>
        <v>2</v>
      </c>
      <c r="O141">
        <f>MID($G141,COLUMNS($I$1:O141),1)*1</f>
        <v>1</v>
      </c>
      <c r="P141">
        <f>MID($G141,COLUMNS($I$1:P141),1)*1</f>
        <v>6</v>
      </c>
      <c r="Q141">
        <f>MID($G141,COLUMNS($I$1:Q141),1)*1</f>
        <v>2</v>
      </c>
      <c r="R141">
        <f>MID($G141,COLUMNS($I$1:R141),1)*1</f>
        <v>6</v>
      </c>
      <c r="S141">
        <f>MID($G141,COLUMNS($I$1:S141),1)*1</f>
        <v>6</v>
      </c>
      <c r="T141">
        <f>MID($G141,COLUMNS($I$1:T141),1)*1</f>
        <v>7</v>
      </c>
      <c r="U141">
        <f t="shared" si="4"/>
        <v>100</v>
      </c>
      <c r="V141">
        <f t="shared" si="5"/>
        <v>0</v>
      </c>
      <c r="W141" t="str">
        <f>Tabla_Consulta_desde_Flexline[[#This Row],[Ean_ceros]]&amp;V141</f>
        <v>6700121626670</v>
      </c>
      <c r="Y141">
        <f>IF(MID(Tabla_Consulta_desde_Flexline[[#This Row],[producto]],1,1)="C",67,84)</f>
        <v>67</v>
      </c>
      <c r="AA141" t="str">
        <f>CONCATENATE("INSERT INTO PRODCODBARRA (EMPRESA, CODBARRA, PRODUCTO, Unidad, Factor, Linea, FactorUB, TipoCodigo) Values ('E17','",W141,"','",Tabla_Consulta_desde_Flexline[[#This Row],[producto]],"','UN',1,1,1,'EAN13')")</f>
        <v>INSERT INTO PRODCODBARRA (EMPRESA, CODBARRA, PRODUCTO, Unidad, Factor, Linea, FactorUB, TipoCodigo) Values ('E17','6700121626670','C12162667','UN',1,1,1,'EAN13')</v>
      </c>
    </row>
    <row r="142" spans="1:27" x14ac:dyDescent="0.4">
      <c r="A142" t="s">
        <v>285</v>
      </c>
      <c r="B142" t="s">
        <v>286</v>
      </c>
      <c r="C142" t="s">
        <v>4</v>
      </c>
      <c r="D142" t="s">
        <v>6</v>
      </c>
      <c r="E142" t="s">
        <v>1796</v>
      </c>
      <c r="F142" t="s">
        <v>2476</v>
      </c>
      <c r="G142" t="str">
        <f>IF(MID(Tabla_Consulta_desde_Flexline[[#This Row],[producto]],1,1)="C",67,84)&amp;CONCATENATE("00",Tabla_Consulta_desde_Flexline[[#This Row],[EAN]])</f>
        <v>670012162670</v>
      </c>
      <c r="I142">
        <f>MID($G142,COLUMNS($I$1:I142),1)*1</f>
        <v>6</v>
      </c>
      <c r="J142">
        <f>MID($G142,COLUMNS($I$1:J142),1)*1</f>
        <v>7</v>
      </c>
      <c r="K142">
        <f>MID($G142,COLUMNS($I$1:K142),1)*1</f>
        <v>0</v>
      </c>
      <c r="L142">
        <f>MID($G142,COLUMNS($I$1:L142),1)*1</f>
        <v>0</v>
      </c>
      <c r="M142">
        <f>MID($G142,COLUMNS($I$1:M142),1)*1</f>
        <v>1</v>
      </c>
      <c r="N142">
        <f>MID($G142,COLUMNS($I$1:N142),1)*1</f>
        <v>2</v>
      </c>
      <c r="O142">
        <f>MID($G142,COLUMNS($I$1:O142),1)*1</f>
        <v>1</v>
      </c>
      <c r="P142">
        <f>MID($G142,COLUMNS($I$1:P142),1)*1</f>
        <v>6</v>
      </c>
      <c r="Q142">
        <f>MID($G142,COLUMNS($I$1:Q142),1)*1</f>
        <v>2</v>
      </c>
      <c r="R142">
        <f>MID($G142,COLUMNS($I$1:R142),1)*1</f>
        <v>6</v>
      </c>
      <c r="S142">
        <f>MID($G142,COLUMNS($I$1:S142),1)*1</f>
        <v>7</v>
      </c>
      <c r="T142">
        <f>MID($G142,COLUMNS($I$1:T142),1)*1</f>
        <v>0</v>
      </c>
      <c r="U142">
        <f t="shared" si="4"/>
        <v>80</v>
      </c>
      <c r="V142">
        <f t="shared" si="5"/>
        <v>0</v>
      </c>
      <c r="W142" t="str">
        <f>Tabla_Consulta_desde_Flexline[[#This Row],[Ean_ceros]]&amp;V142</f>
        <v>6700121626700</v>
      </c>
      <c r="Y142">
        <f>IF(MID(Tabla_Consulta_desde_Flexline[[#This Row],[producto]],1,1)="C",67,84)</f>
        <v>67</v>
      </c>
      <c r="AA142" t="str">
        <f>CONCATENATE("INSERT INTO PRODCODBARRA (EMPRESA, CODBARRA, PRODUCTO, Unidad, Factor, Linea, FactorUB, TipoCodigo) Values ('E17','",W142,"','",Tabla_Consulta_desde_Flexline[[#This Row],[producto]],"','UN',1,1,1,'EAN13')")</f>
        <v>INSERT INTO PRODCODBARRA (EMPRESA, CODBARRA, PRODUCTO, Unidad, Factor, Linea, FactorUB, TipoCodigo) Values ('E17','6700121626700','C12162670','UN',1,1,1,'EAN13')</v>
      </c>
    </row>
    <row r="143" spans="1:27" x14ac:dyDescent="0.4">
      <c r="A143" t="s">
        <v>287</v>
      </c>
      <c r="B143" t="s">
        <v>288</v>
      </c>
      <c r="C143" t="s">
        <v>4</v>
      </c>
      <c r="D143" t="s">
        <v>6</v>
      </c>
      <c r="E143" t="s">
        <v>1797</v>
      </c>
      <c r="F143" t="s">
        <v>2554</v>
      </c>
      <c r="G143" t="str">
        <f>IF(MID(Tabla_Consulta_desde_Flexline[[#This Row],[producto]],1,1)="C",67,84)&amp;CONCATENATE("00",Tabla_Consulta_desde_Flexline[[#This Row],[EAN]])</f>
        <v>670012162674</v>
      </c>
      <c r="I143">
        <f>MID($G143,COLUMNS($I$1:I143),1)*1</f>
        <v>6</v>
      </c>
      <c r="J143">
        <f>MID($G143,COLUMNS($I$1:J143),1)*1</f>
        <v>7</v>
      </c>
      <c r="K143">
        <f>MID($G143,COLUMNS($I$1:K143),1)*1</f>
        <v>0</v>
      </c>
      <c r="L143">
        <f>MID($G143,COLUMNS($I$1:L143),1)*1</f>
        <v>0</v>
      </c>
      <c r="M143">
        <f>MID($G143,COLUMNS($I$1:M143),1)*1</f>
        <v>1</v>
      </c>
      <c r="N143">
        <f>MID($G143,COLUMNS($I$1:N143),1)*1</f>
        <v>2</v>
      </c>
      <c r="O143">
        <f>MID($G143,COLUMNS($I$1:O143),1)*1</f>
        <v>1</v>
      </c>
      <c r="P143">
        <f>MID($G143,COLUMNS($I$1:P143),1)*1</f>
        <v>6</v>
      </c>
      <c r="Q143">
        <f>MID($G143,COLUMNS($I$1:Q143),1)*1</f>
        <v>2</v>
      </c>
      <c r="R143">
        <f>MID($G143,COLUMNS($I$1:R143),1)*1</f>
        <v>6</v>
      </c>
      <c r="S143">
        <f>MID($G143,COLUMNS($I$1:S143),1)*1</f>
        <v>7</v>
      </c>
      <c r="T143">
        <f>MID($G143,COLUMNS($I$1:T143),1)*1</f>
        <v>4</v>
      </c>
      <c r="U143">
        <f t="shared" si="4"/>
        <v>92</v>
      </c>
      <c r="V143">
        <f t="shared" si="5"/>
        <v>8</v>
      </c>
      <c r="W143" t="str">
        <f>Tabla_Consulta_desde_Flexline[[#This Row],[Ean_ceros]]&amp;V143</f>
        <v>6700121626748</v>
      </c>
      <c r="Y143">
        <f>IF(MID(Tabla_Consulta_desde_Flexline[[#This Row],[producto]],1,1)="C",67,84)</f>
        <v>67</v>
      </c>
      <c r="AA143" t="str">
        <f>CONCATENATE("INSERT INTO PRODCODBARRA (EMPRESA, CODBARRA, PRODUCTO, Unidad, Factor, Linea, FactorUB, TipoCodigo) Values ('E17','",W143,"','",Tabla_Consulta_desde_Flexline[[#This Row],[producto]],"','UN',1,1,1,'EAN13')")</f>
        <v>INSERT INTO PRODCODBARRA (EMPRESA, CODBARRA, PRODUCTO, Unidad, Factor, Linea, FactorUB, TipoCodigo) Values ('E17','6700121626748','C12162674','UN',1,1,1,'EAN13')</v>
      </c>
    </row>
    <row r="144" spans="1:27" x14ac:dyDescent="0.4">
      <c r="A144" t="s">
        <v>289</v>
      </c>
      <c r="B144" t="s">
        <v>290</v>
      </c>
      <c r="C144" t="s">
        <v>4</v>
      </c>
      <c r="D144" t="s">
        <v>6</v>
      </c>
      <c r="E144" t="s">
        <v>1798</v>
      </c>
      <c r="F144" t="s">
        <v>2548</v>
      </c>
      <c r="G144" t="str">
        <f>IF(MID(Tabla_Consulta_desde_Flexline[[#This Row],[producto]],1,1)="C",67,84)&amp;CONCATENATE("00",Tabla_Consulta_desde_Flexline[[#This Row],[EAN]])</f>
        <v>670012162676</v>
      </c>
      <c r="I144">
        <f>MID($G144,COLUMNS($I$1:I144),1)*1</f>
        <v>6</v>
      </c>
      <c r="J144">
        <f>MID($G144,COLUMNS($I$1:J144),1)*1</f>
        <v>7</v>
      </c>
      <c r="K144">
        <f>MID($G144,COLUMNS($I$1:K144),1)*1</f>
        <v>0</v>
      </c>
      <c r="L144">
        <f>MID($G144,COLUMNS($I$1:L144),1)*1</f>
        <v>0</v>
      </c>
      <c r="M144">
        <f>MID($G144,COLUMNS($I$1:M144),1)*1</f>
        <v>1</v>
      </c>
      <c r="N144">
        <f>MID($G144,COLUMNS($I$1:N144),1)*1</f>
        <v>2</v>
      </c>
      <c r="O144">
        <f>MID($G144,COLUMNS($I$1:O144),1)*1</f>
        <v>1</v>
      </c>
      <c r="P144">
        <f>MID($G144,COLUMNS($I$1:P144),1)*1</f>
        <v>6</v>
      </c>
      <c r="Q144">
        <f>MID($G144,COLUMNS($I$1:Q144),1)*1</f>
        <v>2</v>
      </c>
      <c r="R144">
        <f>MID($G144,COLUMNS($I$1:R144),1)*1</f>
        <v>6</v>
      </c>
      <c r="S144">
        <f>MID($G144,COLUMNS($I$1:S144),1)*1</f>
        <v>7</v>
      </c>
      <c r="T144">
        <f>MID($G144,COLUMNS($I$1:T144),1)*1</f>
        <v>6</v>
      </c>
      <c r="U144">
        <f t="shared" si="4"/>
        <v>98</v>
      </c>
      <c r="V144">
        <f t="shared" si="5"/>
        <v>2</v>
      </c>
      <c r="W144" t="str">
        <f>Tabla_Consulta_desde_Flexline[[#This Row],[Ean_ceros]]&amp;V144</f>
        <v>6700121626762</v>
      </c>
      <c r="Y144">
        <f>IF(MID(Tabla_Consulta_desde_Flexline[[#This Row],[producto]],1,1)="C",67,84)</f>
        <v>67</v>
      </c>
      <c r="AA144" t="str">
        <f>CONCATENATE("INSERT INTO PRODCODBARRA (EMPRESA, CODBARRA, PRODUCTO, Unidad, Factor, Linea, FactorUB, TipoCodigo) Values ('E17','",W144,"','",Tabla_Consulta_desde_Flexline[[#This Row],[producto]],"','UN',1,1,1,'EAN13')")</f>
        <v>INSERT INTO PRODCODBARRA (EMPRESA, CODBARRA, PRODUCTO, Unidad, Factor, Linea, FactorUB, TipoCodigo) Values ('E17','6700121626762','C12162676','UN',1,1,1,'EAN13')</v>
      </c>
    </row>
    <row r="145" spans="1:27" x14ac:dyDescent="0.4">
      <c r="A145" t="s">
        <v>291</v>
      </c>
      <c r="B145" t="s">
        <v>292</v>
      </c>
      <c r="C145" t="s">
        <v>4</v>
      </c>
      <c r="D145" t="s">
        <v>6</v>
      </c>
      <c r="E145" t="s">
        <v>1799</v>
      </c>
      <c r="F145" t="s">
        <v>2555</v>
      </c>
      <c r="G145" t="str">
        <f>IF(MID(Tabla_Consulta_desde_Flexline[[#This Row],[producto]],1,1)="C",67,84)&amp;CONCATENATE("00",Tabla_Consulta_desde_Flexline[[#This Row],[EAN]])</f>
        <v>670012162690</v>
      </c>
      <c r="I145">
        <f>MID($G145,COLUMNS($I$1:I145),1)*1</f>
        <v>6</v>
      </c>
      <c r="J145">
        <f>MID($G145,COLUMNS($I$1:J145),1)*1</f>
        <v>7</v>
      </c>
      <c r="K145">
        <f>MID($G145,COLUMNS($I$1:K145),1)*1</f>
        <v>0</v>
      </c>
      <c r="L145">
        <f>MID($G145,COLUMNS($I$1:L145),1)*1</f>
        <v>0</v>
      </c>
      <c r="M145">
        <f>MID($G145,COLUMNS($I$1:M145),1)*1</f>
        <v>1</v>
      </c>
      <c r="N145">
        <f>MID($G145,COLUMNS($I$1:N145),1)*1</f>
        <v>2</v>
      </c>
      <c r="O145">
        <f>MID($G145,COLUMNS($I$1:O145),1)*1</f>
        <v>1</v>
      </c>
      <c r="P145">
        <f>MID($G145,COLUMNS($I$1:P145),1)*1</f>
        <v>6</v>
      </c>
      <c r="Q145">
        <f>MID($G145,COLUMNS($I$1:Q145),1)*1</f>
        <v>2</v>
      </c>
      <c r="R145">
        <f>MID($G145,COLUMNS($I$1:R145),1)*1</f>
        <v>6</v>
      </c>
      <c r="S145">
        <f>MID($G145,COLUMNS($I$1:S145),1)*1</f>
        <v>9</v>
      </c>
      <c r="T145">
        <f>MID($G145,COLUMNS($I$1:T145),1)*1</f>
        <v>0</v>
      </c>
      <c r="U145">
        <f t="shared" si="4"/>
        <v>82</v>
      </c>
      <c r="V145">
        <f t="shared" si="5"/>
        <v>8</v>
      </c>
      <c r="W145" t="str">
        <f>Tabla_Consulta_desde_Flexline[[#This Row],[Ean_ceros]]&amp;V145</f>
        <v>6700121626908</v>
      </c>
      <c r="Y145">
        <f>IF(MID(Tabla_Consulta_desde_Flexline[[#This Row],[producto]],1,1)="C",67,84)</f>
        <v>67</v>
      </c>
      <c r="AA145" t="str">
        <f>CONCATENATE("INSERT INTO PRODCODBARRA (EMPRESA, CODBARRA, PRODUCTO, Unidad, Factor, Linea, FactorUB, TipoCodigo) Values ('E17','",W145,"','",Tabla_Consulta_desde_Flexline[[#This Row],[producto]],"','UN',1,1,1,'EAN13')")</f>
        <v>INSERT INTO PRODCODBARRA (EMPRESA, CODBARRA, PRODUCTO, Unidad, Factor, Linea, FactorUB, TipoCodigo) Values ('E17','6700121626908','C12162690','UN',1,1,1,'EAN13')</v>
      </c>
    </row>
    <row r="146" spans="1:27" x14ac:dyDescent="0.4">
      <c r="A146" t="s">
        <v>293</v>
      </c>
      <c r="B146" t="s">
        <v>294</v>
      </c>
      <c r="C146" t="s">
        <v>4</v>
      </c>
      <c r="D146" t="s">
        <v>6</v>
      </c>
      <c r="E146" t="s">
        <v>1800</v>
      </c>
      <c r="F146" t="s">
        <v>2556</v>
      </c>
      <c r="G146" t="str">
        <f>IF(MID(Tabla_Consulta_desde_Flexline[[#This Row],[producto]],1,1)="C",67,84)&amp;CONCATENATE("00",Tabla_Consulta_desde_Flexline[[#This Row],[EAN]])</f>
        <v>670012162695</v>
      </c>
      <c r="I146">
        <f>MID($G146,COLUMNS($I$1:I146),1)*1</f>
        <v>6</v>
      </c>
      <c r="J146">
        <f>MID($G146,COLUMNS($I$1:J146),1)*1</f>
        <v>7</v>
      </c>
      <c r="K146">
        <f>MID($G146,COLUMNS($I$1:K146),1)*1</f>
        <v>0</v>
      </c>
      <c r="L146">
        <f>MID($G146,COLUMNS($I$1:L146),1)*1</f>
        <v>0</v>
      </c>
      <c r="M146">
        <f>MID($G146,COLUMNS($I$1:M146),1)*1</f>
        <v>1</v>
      </c>
      <c r="N146">
        <f>MID($G146,COLUMNS($I$1:N146),1)*1</f>
        <v>2</v>
      </c>
      <c r="O146">
        <f>MID($G146,COLUMNS($I$1:O146),1)*1</f>
        <v>1</v>
      </c>
      <c r="P146">
        <f>MID($G146,COLUMNS($I$1:P146),1)*1</f>
        <v>6</v>
      </c>
      <c r="Q146">
        <f>MID($G146,COLUMNS($I$1:Q146),1)*1</f>
        <v>2</v>
      </c>
      <c r="R146">
        <f>MID($G146,COLUMNS($I$1:R146),1)*1</f>
        <v>6</v>
      </c>
      <c r="S146">
        <f>MID($G146,COLUMNS($I$1:S146),1)*1</f>
        <v>9</v>
      </c>
      <c r="T146">
        <f>MID($G146,COLUMNS($I$1:T146),1)*1</f>
        <v>5</v>
      </c>
      <c r="U146">
        <f t="shared" si="4"/>
        <v>97</v>
      </c>
      <c r="V146">
        <f t="shared" si="5"/>
        <v>3</v>
      </c>
      <c r="W146" t="str">
        <f>Tabla_Consulta_desde_Flexline[[#This Row],[Ean_ceros]]&amp;V146</f>
        <v>6700121626953</v>
      </c>
      <c r="Y146">
        <f>IF(MID(Tabla_Consulta_desde_Flexline[[#This Row],[producto]],1,1)="C",67,84)</f>
        <v>67</v>
      </c>
      <c r="AA146" t="str">
        <f>CONCATENATE("INSERT INTO PRODCODBARRA (EMPRESA, CODBARRA, PRODUCTO, Unidad, Factor, Linea, FactorUB, TipoCodigo) Values ('E17','",W146,"','",Tabla_Consulta_desde_Flexline[[#This Row],[producto]],"','UN',1,1,1,'EAN13')")</f>
        <v>INSERT INTO PRODCODBARRA (EMPRESA, CODBARRA, PRODUCTO, Unidad, Factor, Linea, FactorUB, TipoCodigo) Values ('E17','6700121626953','C12162695','UN',1,1,1,'EAN13')</v>
      </c>
    </row>
    <row r="147" spans="1:27" x14ac:dyDescent="0.4">
      <c r="A147" t="s">
        <v>295</v>
      </c>
      <c r="B147" t="s">
        <v>296</v>
      </c>
      <c r="C147" t="s">
        <v>4</v>
      </c>
      <c r="D147" t="s">
        <v>6</v>
      </c>
      <c r="E147" t="s">
        <v>1801</v>
      </c>
      <c r="F147" t="s">
        <v>2557</v>
      </c>
      <c r="G147" t="str">
        <f>IF(MID(Tabla_Consulta_desde_Flexline[[#This Row],[producto]],1,1)="C",67,84)&amp;CONCATENATE("00",Tabla_Consulta_desde_Flexline[[#This Row],[EAN]])</f>
        <v>670013104712</v>
      </c>
      <c r="I147">
        <f>MID($G147,COLUMNS($I$1:I147),1)*1</f>
        <v>6</v>
      </c>
      <c r="J147">
        <f>MID($G147,COLUMNS($I$1:J147),1)*1</f>
        <v>7</v>
      </c>
      <c r="K147">
        <f>MID($G147,COLUMNS($I$1:K147),1)*1</f>
        <v>0</v>
      </c>
      <c r="L147">
        <f>MID($G147,COLUMNS($I$1:L147),1)*1</f>
        <v>0</v>
      </c>
      <c r="M147">
        <f>MID($G147,COLUMNS($I$1:M147),1)*1</f>
        <v>1</v>
      </c>
      <c r="N147">
        <f>MID($G147,COLUMNS($I$1:N147),1)*1</f>
        <v>3</v>
      </c>
      <c r="O147">
        <f>MID($G147,COLUMNS($I$1:O147),1)*1</f>
        <v>1</v>
      </c>
      <c r="P147">
        <f>MID($G147,COLUMNS($I$1:P147),1)*1</f>
        <v>0</v>
      </c>
      <c r="Q147">
        <f>MID($G147,COLUMNS($I$1:Q147),1)*1</f>
        <v>4</v>
      </c>
      <c r="R147">
        <f>MID($G147,COLUMNS($I$1:R147),1)*1</f>
        <v>7</v>
      </c>
      <c r="S147">
        <f>MID($G147,COLUMNS($I$1:S147),1)*1</f>
        <v>1</v>
      </c>
      <c r="T147">
        <f>MID($G147,COLUMNS($I$1:T147),1)*1</f>
        <v>2</v>
      </c>
      <c r="U147">
        <f t="shared" si="4"/>
        <v>70</v>
      </c>
      <c r="V147">
        <f t="shared" si="5"/>
        <v>0</v>
      </c>
      <c r="W147" t="str">
        <f>Tabla_Consulta_desde_Flexline[[#This Row],[Ean_ceros]]&amp;V147</f>
        <v>6700131047120</v>
      </c>
      <c r="Y147">
        <f>IF(MID(Tabla_Consulta_desde_Flexline[[#This Row],[producto]],1,1)="C",67,84)</f>
        <v>67</v>
      </c>
      <c r="AA147" t="str">
        <f>CONCATENATE("INSERT INTO PRODCODBARRA (EMPRESA, CODBARRA, PRODUCTO, Unidad, Factor, Linea, FactorUB, TipoCodigo) Values ('E17','",W147,"','",Tabla_Consulta_desde_Flexline[[#This Row],[producto]],"','UN',1,1,1,'EAN13')")</f>
        <v>INSERT INTO PRODCODBARRA (EMPRESA, CODBARRA, PRODUCTO, Unidad, Factor, Linea, FactorUB, TipoCodigo) Values ('E17','6700131047120','C13104712','UN',1,1,1,'EAN13')</v>
      </c>
    </row>
    <row r="148" spans="1:27" x14ac:dyDescent="0.4">
      <c r="A148" t="s">
        <v>297</v>
      </c>
      <c r="B148" t="s">
        <v>298</v>
      </c>
      <c r="C148" t="s">
        <v>4</v>
      </c>
      <c r="D148" t="s">
        <v>6</v>
      </c>
      <c r="E148" t="s">
        <v>1802</v>
      </c>
      <c r="F148" t="s">
        <v>2481</v>
      </c>
      <c r="G148" t="str">
        <f>IF(MID(Tabla_Consulta_desde_Flexline[[#This Row],[producto]],1,1)="C",67,84)&amp;CONCATENATE("00",Tabla_Consulta_desde_Flexline[[#This Row],[EAN]])</f>
        <v>670013104718</v>
      </c>
      <c r="I148">
        <f>MID($G148,COLUMNS($I$1:I148),1)*1</f>
        <v>6</v>
      </c>
      <c r="J148">
        <f>MID($G148,COLUMNS($I$1:J148),1)*1</f>
        <v>7</v>
      </c>
      <c r="K148">
        <f>MID($G148,COLUMNS($I$1:K148),1)*1</f>
        <v>0</v>
      </c>
      <c r="L148">
        <f>MID($G148,COLUMNS($I$1:L148),1)*1</f>
        <v>0</v>
      </c>
      <c r="M148">
        <f>MID($G148,COLUMNS($I$1:M148),1)*1</f>
        <v>1</v>
      </c>
      <c r="N148">
        <f>MID($G148,COLUMNS($I$1:N148),1)*1</f>
        <v>3</v>
      </c>
      <c r="O148">
        <f>MID($G148,COLUMNS($I$1:O148),1)*1</f>
        <v>1</v>
      </c>
      <c r="P148">
        <f>MID($G148,COLUMNS($I$1:P148),1)*1</f>
        <v>0</v>
      </c>
      <c r="Q148">
        <f>MID($G148,COLUMNS($I$1:Q148),1)*1</f>
        <v>4</v>
      </c>
      <c r="R148">
        <f>MID($G148,COLUMNS($I$1:R148),1)*1</f>
        <v>7</v>
      </c>
      <c r="S148">
        <f>MID($G148,COLUMNS($I$1:S148),1)*1</f>
        <v>1</v>
      </c>
      <c r="T148">
        <f>MID($G148,COLUMNS($I$1:T148),1)*1</f>
        <v>8</v>
      </c>
      <c r="U148">
        <f t="shared" si="4"/>
        <v>88</v>
      </c>
      <c r="V148">
        <f t="shared" si="5"/>
        <v>2</v>
      </c>
      <c r="W148" t="str">
        <f>Tabla_Consulta_desde_Flexline[[#This Row],[Ean_ceros]]&amp;V148</f>
        <v>6700131047182</v>
      </c>
      <c r="Y148">
        <f>IF(MID(Tabla_Consulta_desde_Flexline[[#This Row],[producto]],1,1)="C",67,84)</f>
        <v>67</v>
      </c>
      <c r="AA148" t="str">
        <f>CONCATENATE("INSERT INTO PRODCODBARRA (EMPRESA, CODBARRA, PRODUCTO, Unidad, Factor, Linea, FactorUB, TipoCodigo) Values ('E17','",W148,"','",Tabla_Consulta_desde_Flexline[[#This Row],[producto]],"','UN',1,1,1,'EAN13')")</f>
        <v>INSERT INTO PRODCODBARRA (EMPRESA, CODBARRA, PRODUCTO, Unidad, Factor, Linea, FactorUB, TipoCodigo) Values ('E17','6700131047182','C13104718','UN',1,1,1,'EAN13')</v>
      </c>
    </row>
    <row r="149" spans="1:27" x14ac:dyDescent="0.4">
      <c r="A149" t="s">
        <v>299</v>
      </c>
      <c r="B149" t="s">
        <v>300</v>
      </c>
      <c r="C149" t="s">
        <v>4</v>
      </c>
      <c r="D149" t="s">
        <v>6</v>
      </c>
      <c r="E149" t="s">
        <v>1803</v>
      </c>
      <c r="F149" t="s">
        <v>2558</v>
      </c>
      <c r="G149" t="str">
        <f>IF(MID(Tabla_Consulta_desde_Flexline[[#This Row],[producto]],1,1)="C",67,84)&amp;CONCATENATE("00",Tabla_Consulta_desde_Flexline[[#This Row],[EAN]])</f>
        <v>670013104737</v>
      </c>
      <c r="I149">
        <f>MID($G149,COLUMNS($I$1:I149),1)*1</f>
        <v>6</v>
      </c>
      <c r="J149">
        <f>MID($G149,COLUMNS($I$1:J149),1)*1</f>
        <v>7</v>
      </c>
      <c r="K149">
        <f>MID($G149,COLUMNS($I$1:K149),1)*1</f>
        <v>0</v>
      </c>
      <c r="L149">
        <f>MID($G149,COLUMNS($I$1:L149),1)*1</f>
        <v>0</v>
      </c>
      <c r="M149">
        <f>MID($G149,COLUMNS($I$1:M149),1)*1</f>
        <v>1</v>
      </c>
      <c r="N149">
        <f>MID($G149,COLUMNS($I$1:N149),1)*1</f>
        <v>3</v>
      </c>
      <c r="O149">
        <f>MID($G149,COLUMNS($I$1:O149),1)*1</f>
        <v>1</v>
      </c>
      <c r="P149">
        <f>MID($G149,COLUMNS($I$1:P149),1)*1</f>
        <v>0</v>
      </c>
      <c r="Q149">
        <f>MID($G149,COLUMNS($I$1:Q149),1)*1</f>
        <v>4</v>
      </c>
      <c r="R149">
        <f>MID($G149,COLUMNS($I$1:R149),1)*1</f>
        <v>7</v>
      </c>
      <c r="S149">
        <f>MID($G149,COLUMNS($I$1:S149),1)*1</f>
        <v>3</v>
      </c>
      <c r="T149">
        <f>MID($G149,COLUMNS($I$1:T149),1)*1</f>
        <v>7</v>
      </c>
      <c r="U149">
        <f t="shared" si="4"/>
        <v>87</v>
      </c>
      <c r="V149">
        <f t="shared" si="5"/>
        <v>3</v>
      </c>
      <c r="W149" t="str">
        <f>Tabla_Consulta_desde_Flexline[[#This Row],[Ean_ceros]]&amp;V149</f>
        <v>6700131047373</v>
      </c>
      <c r="Y149">
        <f>IF(MID(Tabla_Consulta_desde_Flexline[[#This Row],[producto]],1,1)="C",67,84)</f>
        <v>67</v>
      </c>
      <c r="AA149" t="str">
        <f>CONCATENATE("INSERT INTO PRODCODBARRA (EMPRESA, CODBARRA, PRODUCTO, Unidad, Factor, Linea, FactorUB, TipoCodigo) Values ('E17','",W149,"','",Tabla_Consulta_desde_Flexline[[#This Row],[producto]],"','UN',1,1,1,'EAN13')")</f>
        <v>INSERT INTO PRODCODBARRA (EMPRESA, CODBARRA, PRODUCTO, Unidad, Factor, Linea, FactorUB, TipoCodigo) Values ('E17','6700131047373','C13104737','UN',1,1,1,'EAN13')</v>
      </c>
    </row>
    <row r="150" spans="1:27" x14ac:dyDescent="0.4">
      <c r="A150" t="s">
        <v>301</v>
      </c>
      <c r="B150" t="s">
        <v>302</v>
      </c>
      <c r="C150" t="s">
        <v>4</v>
      </c>
      <c r="D150" t="s">
        <v>6</v>
      </c>
      <c r="E150" t="s">
        <v>1804</v>
      </c>
      <c r="F150" t="s">
        <v>2485</v>
      </c>
      <c r="G150" t="str">
        <f>IF(MID(Tabla_Consulta_desde_Flexline[[#This Row],[producto]],1,1)="C",67,84)&amp;CONCATENATE("00",Tabla_Consulta_desde_Flexline[[#This Row],[EAN]])</f>
        <v>670013104739</v>
      </c>
      <c r="I150">
        <f>MID($G150,COLUMNS($I$1:I150),1)*1</f>
        <v>6</v>
      </c>
      <c r="J150">
        <f>MID($G150,COLUMNS($I$1:J150),1)*1</f>
        <v>7</v>
      </c>
      <c r="K150">
        <f>MID($G150,COLUMNS($I$1:K150),1)*1</f>
        <v>0</v>
      </c>
      <c r="L150">
        <f>MID($G150,COLUMNS($I$1:L150),1)*1</f>
        <v>0</v>
      </c>
      <c r="M150">
        <f>MID($G150,COLUMNS($I$1:M150),1)*1</f>
        <v>1</v>
      </c>
      <c r="N150">
        <f>MID($G150,COLUMNS($I$1:N150),1)*1</f>
        <v>3</v>
      </c>
      <c r="O150">
        <f>MID($G150,COLUMNS($I$1:O150),1)*1</f>
        <v>1</v>
      </c>
      <c r="P150">
        <f>MID($G150,COLUMNS($I$1:P150),1)*1</f>
        <v>0</v>
      </c>
      <c r="Q150">
        <f>MID($G150,COLUMNS($I$1:Q150),1)*1</f>
        <v>4</v>
      </c>
      <c r="R150">
        <f>MID($G150,COLUMNS($I$1:R150),1)*1</f>
        <v>7</v>
      </c>
      <c r="S150">
        <f>MID($G150,COLUMNS($I$1:S150),1)*1</f>
        <v>3</v>
      </c>
      <c r="T150">
        <f>MID($G150,COLUMNS($I$1:T150),1)*1</f>
        <v>9</v>
      </c>
      <c r="U150">
        <f t="shared" si="4"/>
        <v>93</v>
      </c>
      <c r="V150">
        <f t="shared" si="5"/>
        <v>7</v>
      </c>
      <c r="W150" t="str">
        <f>Tabla_Consulta_desde_Flexline[[#This Row],[Ean_ceros]]&amp;V150</f>
        <v>6700131047397</v>
      </c>
      <c r="Y150">
        <f>IF(MID(Tabla_Consulta_desde_Flexline[[#This Row],[producto]],1,1)="C",67,84)</f>
        <v>67</v>
      </c>
      <c r="AA150" t="str">
        <f>CONCATENATE("INSERT INTO PRODCODBARRA (EMPRESA, CODBARRA, PRODUCTO, Unidad, Factor, Linea, FactorUB, TipoCodigo) Values ('E17','",W150,"','",Tabla_Consulta_desde_Flexline[[#This Row],[producto]],"','UN',1,1,1,'EAN13')")</f>
        <v>INSERT INTO PRODCODBARRA (EMPRESA, CODBARRA, PRODUCTO, Unidad, Factor, Linea, FactorUB, TipoCodigo) Values ('E17','6700131047397','C13104739','UN',1,1,1,'EAN13')</v>
      </c>
    </row>
    <row r="151" spans="1:27" x14ac:dyDescent="0.4">
      <c r="A151" t="s">
        <v>303</v>
      </c>
      <c r="B151" t="s">
        <v>304</v>
      </c>
      <c r="C151" t="s">
        <v>4</v>
      </c>
      <c r="D151" t="s">
        <v>6</v>
      </c>
      <c r="E151" t="s">
        <v>1805</v>
      </c>
      <c r="F151" t="s">
        <v>2559</v>
      </c>
      <c r="G151" t="str">
        <f>IF(MID(Tabla_Consulta_desde_Flexline[[#This Row],[producto]],1,1)="C",67,84)&amp;CONCATENATE("00",Tabla_Consulta_desde_Flexline[[#This Row],[EAN]])</f>
        <v>670013104741</v>
      </c>
      <c r="I151">
        <f>MID($G151,COLUMNS($I$1:I151),1)*1</f>
        <v>6</v>
      </c>
      <c r="J151">
        <f>MID($G151,COLUMNS($I$1:J151),1)*1</f>
        <v>7</v>
      </c>
      <c r="K151">
        <f>MID($G151,COLUMNS($I$1:K151),1)*1</f>
        <v>0</v>
      </c>
      <c r="L151">
        <f>MID($G151,COLUMNS($I$1:L151),1)*1</f>
        <v>0</v>
      </c>
      <c r="M151">
        <f>MID($G151,COLUMNS($I$1:M151),1)*1</f>
        <v>1</v>
      </c>
      <c r="N151">
        <f>MID($G151,COLUMNS($I$1:N151),1)*1</f>
        <v>3</v>
      </c>
      <c r="O151">
        <f>MID($G151,COLUMNS($I$1:O151),1)*1</f>
        <v>1</v>
      </c>
      <c r="P151">
        <f>MID($G151,COLUMNS($I$1:P151),1)*1</f>
        <v>0</v>
      </c>
      <c r="Q151">
        <f>MID($G151,COLUMNS($I$1:Q151),1)*1</f>
        <v>4</v>
      </c>
      <c r="R151">
        <f>MID($G151,COLUMNS($I$1:R151),1)*1</f>
        <v>7</v>
      </c>
      <c r="S151">
        <f>MID($G151,COLUMNS($I$1:S151),1)*1</f>
        <v>4</v>
      </c>
      <c r="T151">
        <f>MID($G151,COLUMNS($I$1:T151),1)*1</f>
        <v>1</v>
      </c>
      <c r="U151">
        <f t="shared" si="4"/>
        <v>70</v>
      </c>
      <c r="V151">
        <f t="shared" si="5"/>
        <v>0</v>
      </c>
      <c r="W151" t="str">
        <f>Tabla_Consulta_desde_Flexline[[#This Row],[Ean_ceros]]&amp;V151</f>
        <v>6700131047410</v>
      </c>
      <c r="Y151">
        <f>IF(MID(Tabla_Consulta_desde_Flexline[[#This Row],[producto]],1,1)="C",67,84)</f>
        <v>67</v>
      </c>
      <c r="AA151" t="str">
        <f>CONCATENATE("INSERT INTO PRODCODBARRA (EMPRESA, CODBARRA, PRODUCTO, Unidad, Factor, Linea, FactorUB, TipoCodigo) Values ('E17','",W151,"','",Tabla_Consulta_desde_Flexline[[#This Row],[producto]],"','UN',1,1,1,'EAN13')")</f>
        <v>INSERT INTO PRODCODBARRA (EMPRESA, CODBARRA, PRODUCTO, Unidad, Factor, Linea, FactorUB, TipoCodigo) Values ('E17','6700131047410','C13104741','UN',1,1,1,'EAN13')</v>
      </c>
    </row>
    <row r="152" spans="1:27" x14ac:dyDescent="0.4">
      <c r="A152" t="s">
        <v>305</v>
      </c>
      <c r="B152" t="s">
        <v>306</v>
      </c>
      <c r="C152" t="s">
        <v>4</v>
      </c>
      <c r="D152" t="s">
        <v>6</v>
      </c>
      <c r="E152" t="s">
        <v>1806</v>
      </c>
      <c r="F152" t="s">
        <v>2559</v>
      </c>
      <c r="G152" t="str">
        <f>IF(MID(Tabla_Consulta_desde_Flexline[[#This Row],[producto]],1,1)="C",67,84)&amp;CONCATENATE("00",Tabla_Consulta_desde_Flexline[[#This Row],[EAN]])</f>
        <v>670013104742</v>
      </c>
      <c r="I152">
        <f>MID($G152,COLUMNS($I$1:I152),1)*1</f>
        <v>6</v>
      </c>
      <c r="J152">
        <f>MID($G152,COLUMNS($I$1:J152),1)*1</f>
        <v>7</v>
      </c>
      <c r="K152">
        <f>MID($G152,COLUMNS($I$1:K152),1)*1</f>
        <v>0</v>
      </c>
      <c r="L152">
        <f>MID($G152,COLUMNS($I$1:L152),1)*1</f>
        <v>0</v>
      </c>
      <c r="M152">
        <f>MID($G152,COLUMNS($I$1:M152),1)*1</f>
        <v>1</v>
      </c>
      <c r="N152">
        <f>MID($G152,COLUMNS($I$1:N152),1)*1</f>
        <v>3</v>
      </c>
      <c r="O152">
        <f>MID($G152,COLUMNS($I$1:O152),1)*1</f>
        <v>1</v>
      </c>
      <c r="P152">
        <f>MID($G152,COLUMNS($I$1:P152),1)*1</f>
        <v>0</v>
      </c>
      <c r="Q152">
        <f>MID($G152,COLUMNS($I$1:Q152),1)*1</f>
        <v>4</v>
      </c>
      <c r="R152">
        <f>MID($G152,COLUMNS($I$1:R152),1)*1</f>
        <v>7</v>
      </c>
      <c r="S152">
        <f>MID($G152,COLUMNS($I$1:S152),1)*1</f>
        <v>4</v>
      </c>
      <c r="T152">
        <f>MID($G152,COLUMNS($I$1:T152),1)*1</f>
        <v>2</v>
      </c>
      <c r="U152">
        <f t="shared" si="4"/>
        <v>73</v>
      </c>
      <c r="V152">
        <f t="shared" si="5"/>
        <v>7</v>
      </c>
      <c r="W152" t="str">
        <f>Tabla_Consulta_desde_Flexline[[#This Row],[Ean_ceros]]&amp;V152</f>
        <v>6700131047427</v>
      </c>
      <c r="Y152">
        <f>IF(MID(Tabla_Consulta_desde_Flexline[[#This Row],[producto]],1,1)="C",67,84)</f>
        <v>67</v>
      </c>
      <c r="AA152" t="str">
        <f>CONCATENATE("INSERT INTO PRODCODBARRA (EMPRESA, CODBARRA, PRODUCTO, Unidad, Factor, Linea, FactorUB, TipoCodigo) Values ('E17','",W152,"','",Tabla_Consulta_desde_Flexline[[#This Row],[producto]],"','UN',1,1,1,'EAN13')")</f>
        <v>INSERT INTO PRODCODBARRA (EMPRESA, CODBARRA, PRODUCTO, Unidad, Factor, Linea, FactorUB, TipoCodigo) Values ('E17','6700131047427','C13104742','UN',1,1,1,'EAN13')</v>
      </c>
    </row>
    <row r="153" spans="1:27" x14ac:dyDescent="0.4">
      <c r="A153" t="s">
        <v>307</v>
      </c>
      <c r="B153" t="s">
        <v>308</v>
      </c>
      <c r="C153" t="s">
        <v>4</v>
      </c>
      <c r="D153" t="s">
        <v>6</v>
      </c>
      <c r="E153" t="s">
        <v>1807</v>
      </c>
      <c r="F153" t="s">
        <v>2560</v>
      </c>
      <c r="G153" t="str">
        <f>IF(MID(Tabla_Consulta_desde_Flexline[[#This Row],[producto]],1,1)="C",67,84)&amp;CONCATENATE("00",Tabla_Consulta_desde_Flexline[[#This Row],[EAN]])</f>
        <v>670013104744</v>
      </c>
      <c r="I153">
        <f>MID($G153,COLUMNS($I$1:I153),1)*1</f>
        <v>6</v>
      </c>
      <c r="J153">
        <f>MID($G153,COLUMNS($I$1:J153),1)*1</f>
        <v>7</v>
      </c>
      <c r="K153">
        <f>MID($G153,COLUMNS($I$1:K153),1)*1</f>
        <v>0</v>
      </c>
      <c r="L153">
        <f>MID($G153,COLUMNS($I$1:L153),1)*1</f>
        <v>0</v>
      </c>
      <c r="M153">
        <f>MID($G153,COLUMNS($I$1:M153),1)*1</f>
        <v>1</v>
      </c>
      <c r="N153">
        <f>MID($G153,COLUMNS($I$1:N153),1)*1</f>
        <v>3</v>
      </c>
      <c r="O153">
        <f>MID($G153,COLUMNS($I$1:O153),1)*1</f>
        <v>1</v>
      </c>
      <c r="P153">
        <f>MID($G153,COLUMNS($I$1:P153),1)*1</f>
        <v>0</v>
      </c>
      <c r="Q153">
        <f>MID($G153,COLUMNS($I$1:Q153),1)*1</f>
        <v>4</v>
      </c>
      <c r="R153">
        <f>MID($G153,COLUMNS($I$1:R153),1)*1</f>
        <v>7</v>
      </c>
      <c r="S153">
        <f>MID($G153,COLUMNS($I$1:S153),1)*1</f>
        <v>4</v>
      </c>
      <c r="T153">
        <f>MID($G153,COLUMNS($I$1:T153),1)*1</f>
        <v>4</v>
      </c>
      <c r="U153">
        <f t="shared" si="4"/>
        <v>79</v>
      </c>
      <c r="V153">
        <f t="shared" si="5"/>
        <v>1</v>
      </c>
      <c r="W153" t="str">
        <f>Tabla_Consulta_desde_Flexline[[#This Row],[Ean_ceros]]&amp;V153</f>
        <v>6700131047441</v>
      </c>
      <c r="Y153">
        <f>IF(MID(Tabla_Consulta_desde_Flexline[[#This Row],[producto]],1,1)="C",67,84)</f>
        <v>67</v>
      </c>
      <c r="AA153" t="str">
        <f>CONCATENATE("INSERT INTO PRODCODBARRA (EMPRESA, CODBARRA, PRODUCTO, Unidad, Factor, Linea, FactorUB, TipoCodigo) Values ('E17','",W153,"','",Tabla_Consulta_desde_Flexline[[#This Row],[producto]],"','UN',1,1,1,'EAN13')")</f>
        <v>INSERT INTO PRODCODBARRA (EMPRESA, CODBARRA, PRODUCTO, Unidad, Factor, Linea, FactorUB, TipoCodigo) Values ('E17','6700131047441','C13104744','UN',1,1,1,'EAN13')</v>
      </c>
    </row>
    <row r="154" spans="1:27" x14ac:dyDescent="0.4">
      <c r="A154" t="s">
        <v>309</v>
      </c>
      <c r="B154" t="s">
        <v>310</v>
      </c>
      <c r="C154" t="s">
        <v>4</v>
      </c>
      <c r="D154" t="s">
        <v>6</v>
      </c>
      <c r="E154" t="s">
        <v>1808</v>
      </c>
      <c r="F154" t="s">
        <v>2560</v>
      </c>
      <c r="G154" t="str">
        <f>IF(MID(Tabla_Consulta_desde_Flexline[[#This Row],[producto]],1,1)="C",67,84)&amp;CONCATENATE("00",Tabla_Consulta_desde_Flexline[[#This Row],[EAN]])</f>
        <v>670013104745</v>
      </c>
      <c r="I154">
        <f>MID($G154,COLUMNS($I$1:I154),1)*1</f>
        <v>6</v>
      </c>
      <c r="J154">
        <f>MID($G154,COLUMNS($I$1:J154),1)*1</f>
        <v>7</v>
      </c>
      <c r="K154">
        <f>MID($G154,COLUMNS($I$1:K154),1)*1</f>
        <v>0</v>
      </c>
      <c r="L154">
        <f>MID($G154,COLUMNS($I$1:L154),1)*1</f>
        <v>0</v>
      </c>
      <c r="M154">
        <f>MID($G154,COLUMNS($I$1:M154),1)*1</f>
        <v>1</v>
      </c>
      <c r="N154">
        <f>MID($G154,COLUMNS($I$1:N154),1)*1</f>
        <v>3</v>
      </c>
      <c r="O154">
        <f>MID($G154,COLUMNS($I$1:O154),1)*1</f>
        <v>1</v>
      </c>
      <c r="P154">
        <f>MID($G154,COLUMNS($I$1:P154),1)*1</f>
        <v>0</v>
      </c>
      <c r="Q154">
        <f>MID($G154,COLUMNS($I$1:Q154),1)*1</f>
        <v>4</v>
      </c>
      <c r="R154">
        <f>MID($G154,COLUMNS($I$1:R154),1)*1</f>
        <v>7</v>
      </c>
      <c r="S154">
        <f>MID($G154,COLUMNS($I$1:S154),1)*1</f>
        <v>4</v>
      </c>
      <c r="T154">
        <f>MID($G154,COLUMNS($I$1:T154),1)*1</f>
        <v>5</v>
      </c>
      <c r="U154">
        <f t="shared" si="4"/>
        <v>82</v>
      </c>
      <c r="V154">
        <f t="shared" si="5"/>
        <v>8</v>
      </c>
      <c r="W154" t="str">
        <f>Tabla_Consulta_desde_Flexline[[#This Row],[Ean_ceros]]&amp;V154</f>
        <v>6700131047458</v>
      </c>
      <c r="Y154">
        <f>IF(MID(Tabla_Consulta_desde_Flexline[[#This Row],[producto]],1,1)="C",67,84)</f>
        <v>67</v>
      </c>
      <c r="AA154" t="str">
        <f>CONCATENATE("INSERT INTO PRODCODBARRA (EMPRESA, CODBARRA, PRODUCTO, Unidad, Factor, Linea, FactorUB, TipoCodigo) Values ('E17','",W154,"','",Tabla_Consulta_desde_Flexline[[#This Row],[producto]],"','UN',1,1,1,'EAN13')")</f>
        <v>INSERT INTO PRODCODBARRA (EMPRESA, CODBARRA, PRODUCTO, Unidad, Factor, Linea, FactorUB, TipoCodigo) Values ('E17','6700131047458','C13104745','UN',1,1,1,'EAN13')</v>
      </c>
    </row>
    <row r="155" spans="1:27" x14ac:dyDescent="0.4">
      <c r="A155" t="s">
        <v>311</v>
      </c>
      <c r="B155" t="s">
        <v>312</v>
      </c>
      <c r="C155" t="s">
        <v>4</v>
      </c>
      <c r="D155" t="s">
        <v>6</v>
      </c>
      <c r="E155" t="s">
        <v>1809</v>
      </c>
      <c r="F155" t="s">
        <v>2560</v>
      </c>
      <c r="G155" t="str">
        <f>IF(MID(Tabla_Consulta_desde_Flexline[[#This Row],[producto]],1,1)="C",67,84)&amp;CONCATENATE("00",Tabla_Consulta_desde_Flexline[[#This Row],[EAN]])</f>
        <v>670013104746</v>
      </c>
      <c r="I155">
        <f>MID($G155,COLUMNS($I$1:I155),1)*1</f>
        <v>6</v>
      </c>
      <c r="J155">
        <f>MID($G155,COLUMNS($I$1:J155),1)*1</f>
        <v>7</v>
      </c>
      <c r="K155">
        <f>MID($G155,COLUMNS($I$1:K155),1)*1</f>
        <v>0</v>
      </c>
      <c r="L155">
        <f>MID($G155,COLUMNS($I$1:L155),1)*1</f>
        <v>0</v>
      </c>
      <c r="M155">
        <f>MID($G155,COLUMNS($I$1:M155),1)*1</f>
        <v>1</v>
      </c>
      <c r="N155">
        <f>MID($G155,COLUMNS($I$1:N155),1)*1</f>
        <v>3</v>
      </c>
      <c r="O155">
        <f>MID($G155,COLUMNS($I$1:O155),1)*1</f>
        <v>1</v>
      </c>
      <c r="P155">
        <f>MID($G155,COLUMNS($I$1:P155),1)*1</f>
        <v>0</v>
      </c>
      <c r="Q155">
        <f>MID($G155,COLUMNS($I$1:Q155),1)*1</f>
        <v>4</v>
      </c>
      <c r="R155">
        <f>MID($G155,COLUMNS($I$1:R155),1)*1</f>
        <v>7</v>
      </c>
      <c r="S155">
        <f>MID($G155,COLUMNS($I$1:S155),1)*1</f>
        <v>4</v>
      </c>
      <c r="T155">
        <f>MID($G155,COLUMNS($I$1:T155),1)*1</f>
        <v>6</v>
      </c>
      <c r="U155">
        <f t="shared" si="4"/>
        <v>85</v>
      </c>
      <c r="V155">
        <f t="shared" si="5"/>
        <v>5</v>
      </c>
      <c r="W155" t="str">
        <f>Tabla_Consulta_desde_Flexline[[#This Row],[Ean_ceros]]&amp;V155</f>
        <v>6700131047465</v>
      </c>
      <c r="Y155">
        <f>IF(MID(Tabla_Consulta_desde_Flexline[[#This Row],[producto]],1,1)="C",67,84)</f>
        <v>67</v>
      </c>
      <c r="AA155" t="str">
        <f>CONCATENATE("INSERT INTO PRODCODBARRA (EMPRESA, CODBARRA, PRODUCTO, Unidad, Factor, Linea, FactorUB, TipoCodigo) Values ('E17','",W155,"','",Tabla_Consulta_desde_Flexline[[#This Row],[producto]],"','UN',1,1,1,'EAN13')")</f>
        <v>INSERT INTO PRODCODBARRA (EMPRESA, CODBARRA, PRODUCTO, Unidad, Factor, Linea, FactorUB, TipoCodigo) Values ('E17','6700131047465','C13104746','UN',1,1,1,'EAN13')</v>
      </c>
    </row>
    <row r="156" spans="1:27" x14ac:dyDescent="0.4">
      <c r="A156" t="s">
        <v>313</v>
      </c>
      <c r="B156" t="s">
        <v>314</v>
      </c>
      <c r="C156" t="s">
        <v>4</v>
      </c>
      <c r="D156" t="s">
        <v>6</v>
      </c>
      <c r="E156" t="s">
        <v>1810</v>
      </c>
      <c r="F156" t="s">
        <v>2560</v>
      </c>
      <c r="G156" t="str">
        <f>IF(MID(Tabla_Consulta_desde_Flexline[[#This Row],[producto]],1,1)="C",67,84)&amp;CONCATENATE("00",Tabla_Consulta_desde_Flexline[[#This Row],[EAN]])</f>
        <v>670013104747</v>
      </c>
      <c r="I156">
        <f>MID($G156,COLUMNS($I$1:I156),1)*1</f>
        <v>6</v>
      </c>
      <c r="J156">
        <f>MID($G156,COLUMNS($I$1:J156),1)*1</f>
        <v>7</v>
      </c>
      <c r="K156">
        <f>MID($G156,COLUMNS($I$1:K156),1)*1</f>
        <v>0</v>
      </c>
      <c r="L156">
        <f>MID($G156,COLUMNS($I$1:L156),1)*1</f>
        <v>0</v>
      </c>
      <c r="M156">
        <f>MID($G156,COLUMNS($I$1:M156),1)*1</f>
        <v>1</v>
      </c>
      <c r="N156">
        <f>MID($G156,COLUMNS($I$1:N156),1)*1</f>
        <v>3</v>
      </c>
      <c r="O156">
        <f>MID($G156,COLUMNS($I$1:O156),1)*1</f>
        <v>1</v>
      </c>
      <c r="P156">
        <f>MID($G156,COLUMNS($I$1:P156),1)*1</f>
        <v>0</v>
      </c>
      <c r="Q156">
        <f>MID($G156,COLUMNS($I$1:Q156),1)*1</f>
        <v>4</v>
      </c>
      <c r="R156">
        <f>MID($G156,COLUMNS($I$1:R156),1)*1</f>
        <v>7</v>
      </c>
      <c r="S156">
        <f>MID($G156,COLUMNS($I$1:S156),1)*1</f>
        <v>4</v>
      </c>
      <c r="T156">
        <f>MID($G156,COLUMNS($I$1:T156),1)*1</f>
        <v>7</v>
      </c>
      <c r="U156">
        <f t="shared" si="4"/>
        <v>88</v>
      </c>
      <c r="V156">
        <f t="shared" si="5"/>
        <v>2</v>
      </c>
      <c r="W156" t="str">
        <f>Tabla_Consulta_desde_Flexline[[#This Row],[Ean_ceros]]&amp;V156</f>
        <v>6700131047472</v>
      </c>
      <c r="Y156">
        <f>IF(MID(Tabla_Consulta_desde_Flexline[[#This Row],[producto]],1,1)="C",67,84)</f>
        <v>67</v>
      </c>
      <c r="AA156" t="str">
        <f>CONCATENATE("INSERT INTO PRODCODBARRA (EMPRESA, CODBARRA, PRODUCTO, Unidad, Factor, Linea, FactorUB, TipoCodigo) Values ('E17','",W156,"','",Tabla_Consulta_desde_Flexline[[#This Row],[producto]],"','UN',1,1,1,'EAN13')")</f>
        <v>INSERT INTO PRODCODBARRA (EMPRESA, CODBARRA, PRODUCTO, Unidad, Factor, Linea, FactorUB, TipoCodigo) Values ('E17','6700131047472','C13104747','UN',1,1,1,'EAN13')</v>
      </c>
    </row>
    <row r="157" spans="1:27" x14ac:dyDescent="0.4">
      <c r="A157" t="s">
        <v>315</v>
      </c>
      <c r="B157" t="s">
        <v>316</v>
      </c>
      <c r="C157" t="s">
        <v>4</v>
      </c>
      <c r="D157" t="s">
        <v>6</v>
      </c>
      <c r="E157" t="s">
        <v>1811</v>
      </c>
      <c r="F157" t="s">
        <v>2561</v>
      </c>
      <c r="G157" t="str">
        <f>IF(MID(Tabla_Consulta_desde_Flexline[[#This Row],[producto]],1,1)="C",67,84)&amp;CONCATENATE("00",Tabla_Consulta_desde_Flexline[[#This Row],[EAN]])</f>
        <v>670013104751</v>
      </c>
      <c r="I157">
        <f>MID($G157,COLUMNS($I$1:I157),1)*1</f>
        <v>6</v>
      </c>
      <c r="J157">
        <f>MID($G157,COLUMNS($I$1:J157),1)*1</f>
        <v>7</v>
      </c>
      <c r="K157">
        <f>MID($G157,COLUMNS($I$1:K157),1)*1</f>
        <v>0</v>
      </c>
      <c r="L157">
        <f>MID($G157,COLUMNS($I$1:L157),1)*1</f>
        <v>0</v>
      </c>
      <c r="M157">
        <f>MID($G157,COLUMNS($I$1:M157),1)*1</f>
        <v>1</v>
      </c>
      <c r="N157">
        <f>MID($G157,COLUMNS($I$1:N157),1)*1</f>
        <v>3</v>
      </c>
      <c r="O157">
        <f>MID($G157,COLUMNS($I$1:O157),1)*1</f>
        <v>1</v>
      </c>
      <c r="P157">
        <f>MID($G157,COLUMNS($I$1:P157),1)*1</f>
        <v>0</v>
      </c>
      <c r="Q157">
        <f>MID($G157,COLUMNS($I$1:Q157),1)*1</f>
        <v>4</v>
      </c>
      <c r="R157">
        <f>MID($G157,COLUMNS($I$1:R157),1)*1</f>
        <v>7</v>
      </c>
      <c r="S157">
        <f>MID($G157,COLUMNS($I$1:S157),1)*1</f>
        <v>5</v>
      </c>
      <c r="T157">
        <f>MID($G157,COLUMNS($I$1:T157),1)*1</f>
        <v>1</v>
      </c>
      <c r="U157">
        <f t="shared" si="4"/>
        <v>71</v>
      </c>
      <c r="V157">
        <f t="shared" si="5"/>
        <v>9</v>
      </c>
      <c r="W157" t="str">
        <f>Tabla_Consulta_desde_Flexline[[#This Row],[Ean_ceros]]&amp;V157</f>
        <v>6700131047519</v>
      </c>
      <c r="Y157">
        <f>IF(MID(Tabla_Consulta_desde_Flexline[[#This Row],[producto]],1,1)="C",67,84)</f>
        <v>67</v>
      </c>
      <c r="AA157" t="str">
        <f>CONCATENATE("INSERT INTO PRODCODBARRA (EMPRESA, CODBARRA, PRODUCTO, Unidad, Factor, Linea, FactorUB, TipoCodigo) Values ('E17','",W157,"','",Tabla_Consulta_desde_Flexline[[#This Row],[producto]],"','UN',1,1,1,'EAN13')")</f>
        <v>INSERT INTO PRODCODBARRA (EMPRESA, CODBARRA, PRODUCTO, Unidad, Factor, Linea, FactorUB, TipoCodigo) Values ('E17','6700131047519','C13104751','UN',1,1,1,'EAN13')</v>
      </c>
    </row>
    <row r="158" spans="1:27" x14ac:dyDescent="0.4">
      <c r="A158" t="s">
        <v>317</v>
      </c>
      <c r="B158" t="s">
        <v>318</v>
      </c>
      <c r="C158" t="s">
        <v>4</v>
      </c>
      <c r="D158" t="s">
        <v>6</v>
      </c>
      <c r="E158" t="s">
        <v>1812</v>
      </c>
      <c r="F158" t="s">
        <v>2466</v>
      </c>
      <c r="G158" t="str">
        <f>IF(MID(Tabla_Consulta_desde_Flexline[[#This Row],[producto]],1,1)="C",67,84)&amp;CONCATENATE("00",Tabla_Consulta_desde_Flexline[[#This Row],[EAN]])</f>
        <v>670013104752</v>
      </c>
      <c r="I158">
        <f>MID($G158,COLUMNS($I$1:I158),1)*1</f>
        <v>6</v>
      </c>
      <c r="J158">
        <f>MID($G158,COLUMNS($I$1:J158),1)*1</f>
        <v>7</v>
      </c>
      <c r="K158">
        <f>MID($G158,COLUMNS($I$1:K158),1)*1</f>
        <v>0</v>
      </c>
      <c r="L158">
        <f>MID($G158,COLUMNS($I$1:L158),1)*1</f>
        <v>0</v>
      </c>
      <c r="M158">
        <f>MID($G158,COLUMNS($I$1:M158),1)*1</f>
        <v>1</v>
      </c>
      <c r="N158">
        <f>MID($G158,COLUMNS($I$1:N158),1)*1</f>
        <v>3</v>
      </c>
      <c r="O158">
        <f>MID($G158,COLUMNS($I$1:O158),1)*1</f>
        <v>1</v>
      </c>
      <c r="P158">
        <f>MID($G158,COLUMNS($I$1:P158),1)*1</f>
        <v>0</v>
      </c>
      <c r="Q158">
        <f>MID($G158,COLUMNS($I$1:Q158),1)*1</f>
        <v>4</v>
      </c>
      <c r="R158">
        <f>MID($G158,COLUMNS($I$1:R158),1)*1</f>
        <v>7</v>
      </c>
      <c r="S158">
        <f>MID($G158,COLUMNS($I$1:S158),1)*1</f>
        <v>5</v>
      </c>
      <c r="T158">
        <f>MID($G158,COLUMNS($I$1:T158),1)*1</f>
        <v>2</v>
      </c>
      <c r="U158">
        <f t="shared" si="4"/>
        <v>74</v>
      </c>
      <c r="V158">
        <f t="shared" si="5"/>
        <v>6</v>
      </c>
      <c r="W158" t="str">
        <f>Tabla_Consulta_desde_Flexline[[#This Row],[Ean_ceros]]&amp;V158</f>
        <v>6700131047526</v>
      </c>
      <c r="Y158">
        <f>IF(MID(Tabla_Consulta_desde_Flexline[[#This Row],[producto]],1,1)="C",67,84)</f>
        <v>67</v>
      </c>
      <c r="AA158" t="str">
        <f>CONCATENATE("INSERT INTO PRODCODBARRA (EMPRESA, CODBARRA, PRODUCTO, Unidad, Factor, Linea, FactorUB, TipoCodigo) Values ('E17','",W158,"','",Tabla_Consulta_desde_Flexline[[#This Row],[producto]],"','UN',1,1,1,'EAN13')")</f>
        <v>INSERT INTO PRODCODBARRA (EMPRESA, CODBARRA, PRODUCTO, Unidad, Factor, Linea, FactorUB, TipoCodigo) Values ('E17','6700131047526','C13104752','UN',1,1,1,'EAN13')</v>
      </c>
    </row>
    <row r="159" spans="1:27" x14ac:dyDescent="0.4">
      <c r="A159" t="s">
        <v>319</v>
      </c>
      <c r="B159" t="s">
        <v>320</v>
      </c>
      <c r="C159" t="s">
        <v>4</v>
      </c>
      <c r="D159" t="s">
        <v>6</v>
      </c>
      <c r="E159" t="s">
        <v>1813</v>
      </c>
      <c r="F159" t="s">
        <v>2562</v>
      </c>
      <c r="G159" t="str">
        <f>IF(MID(Tabla_Consulta_desde_Flexline[[#This Row],[producto]],1,1)="C",67,84)&amp;CONCATENATE("00",Tabla_Consulta_desde_Flexline[[#This Row],[EAN]])</f>
        <v>670013104753</v>
      </c>
      <c r="I159">
        <f>MID($G159,COLUMNS($I$1:I159),1)*1</f>
        <v>6</v>
      </c>
      <c r="J159">
        <f>MID($G159,COLUMNS($I$1:J159),1)*1</f>
        <v>7</v>
      </c>
      <c r="K159">
        <f>MID($G159,COLUMNS($I$1:K159),1)*1</f>
        <v>0</v>
      </c>
      <c r="L159">
        <f>MID($G159,COLUMNS($I$1:L159),1)*1</f>
        <v>0</v>
      </c>
      <c r="M159">
        <f>MID($G159,COLUMNS($I$1:M159),1)*1</f>
        <v>1</v>
      </c>
      <c r="N159">
        <f>MID($G159,COLUMNS($I$1:N159),1)*1</f>
        <v>3</v>
      </c>
      <c r="O159">
        <f>MID($G159,COLUMNS($I$1:O159),1)*1</f>
        <v>1</v>
      </c>
      <c r="P159">
        <f>MID($G159,COLUMNS($I$1:P159),1)*1</f>
        <v>0</v>
      </c>
      <c r="Q159">
        <f>MID($G159,COLUMNS($I$1:Q159),1)*1</f>
        <v>4</v>
      </c>
      <c r="R159">
        <f>MID($G159,COLUMNS($I$1:R159),1)*1</f>
        <v>7</v>
      </c>
      <c r="S159">
        <f>MID($G159,COLUMNS($I$1:S159),1)*1</f>
        <v>5</v>
      </c>
      <c r="T159">
        <f>MID($G159,COLUMNS($I$1:T159),1)*1</f>
        <v>3</v>
      </c>
      <c r="U159">
        <f t="shared" si="4"/>
        <v>77</v>
      </c>
      <c r="V159">
        <f t="shared" si="5"/>
        <v>3</v>
      </c>
      <c r="W159" t="str">
        <f>Tabla_Consulta_desde_Flexline[[#This Row],[Ean_ceros]]&amp;V159</f>
        <v>6700131047533</v>
      </c>
      <c r="Y159">
        <f>IF(MID(Tabla_Consulta_desde_Flexline[[#This Row],[producto]],1,1)="C",67,84)</f>
        <v>67</v>
      </c>
      <c r="AA159" t="str">
        <f>CONCATENATE("INSERT INTO PRODCODBARRA (EMPRESA, CODBARRA, PRODUCTO, Unidad, Factor, Linea, FactorUB, TipoCodigo) Values ('E17','",W159,"','",Tabla_Consulta_desde_Flexline[[#This Row],[producto]],"','UN',1,1,1,'EAN13')")</f>
        <v>INSERT INTO PRODCODBARRA (EMPRESA, CODBARRA, PRODUCTO, Unidad, Factor, Linea, FactorUB, TipoCodigo) Values ('E17','6700131047533','C13104753','UN',1,1,1,'EAN13')</v>
      </c>
    </row>
    <row r="160" spans="1:27" x14ac:dyDescent="0.4">
      <c r="A160" t="s">
        <v>321</v>
      </c>
      <c r="B160" t="s">
        <v>322</v>
      </c>
      <c r="C160" t="s">
        <v>4</v>
      </c>
      <c r="D160" t="s">
        <v>6</v>
      </c>
      <c r="E160" t="s">
        <v>1814</v>
      </c>
      <c r="F160" t="s">
        <v>2563</v>
      </c>
      <c r="G160" t="str">
        <f>IF(MID(Tabla_Consulta_desde_Flexline[[#This Row],[producto]],1,1)="C",67,84)&amp;CONCATENATE("00",Tabla_Consulta_desde_Flexline[[#This Row],[EAN]])</f>
        <v>670013104754</v>
      </c>
      <c r="I160">
        <f>MID($G160,COLUMNS($I$1:I160),1)*1</f>
        <v>6</v>
      </c>
      <c r="J160">
        <f>MID($G160,COLUMNS($I$1:J160),1)*1</f>
        <v>7</v>
      </c>
      <c r="K160">
        <f>MID($G160,COLUMNS($I$1:K160),1)*1</f>
        <v>0</v>
      </c>
      <c r="L160">
        <f>MID($G160,COLUMNS($I$1:L160),1)*1</f>
        <v>0</v>
      </c>
      <c r="M160">
        <f>MID($G160,COLUMNS($I$1:M160),1)*1</f>
        <v>1</v>
      </c>
      <c r="N160">
        <f>MID($G160,COLUMNS($I$1:N160),1)*1</f>
        <v>3</v>
      </c>
      <c r="O160">
        <f>MID($G160,COLUMNS($I$1:O160),1)*1</f>
        <v>1</v>
      </c>
      <c r="P160">
        <f>MID($G160,COLUMNS($I$1:P160),1)*1</f>
        <v>0</v>
      </c>
      <c r="Q160">
        <f>MID($G160,COLUMNS($I$1:Q160),1)*1</f>
        <v>4</v>
      </c>
      <c r="R160">
        <f>MID($G160,COLUMNS($I$1:R160),1)*1</f>
        <v>7</v>
      </c>
      <c r="S160">
        <f>MID($G160,COLUMNS($I$1:S160),1)*1</f>
        <v>5</v>
      </c>
      <c r="T160">
        <f>MID($G160,COLUMNS($I$1:T160),1)*1</f>
        <v>4</v>
      </c>
      <c r="U160">
        <f t="shared" si="4"/>
        <v>80</v>
      </c>
      <c r="V160">
        <f t="shared" si="5"/>
        <v>0</v>
      </c>
      <c r="W160" t="str">
        <f>Tabla_Consulta_desde_Flexline[[#This Row],[Ean_ceros]]&amp;V160</f>
        <v>6700131047540</v>
      </c>
      <c r="Y160">
        <f>IF(MID(Tabla_Consulta_desde_Flexline[[#This Row],[producto]],1,1)="C",67,84)</f>
        <v>67</v>
      </c>
      <c r="AA160" t="str">
        <f>CONCATENATE("INSERT INTO PRODCODBARRA (EMPRESA, CODBARRA, PRODUCTO, Unidad, Factor, Linea, FactorUB, TipoCodigo) Values ('E17','",W160,"','",Tabla_Consulta_desde_Flexline[[#This Row],[producto]],"','UN',1,1,1,'EAN13')")</f>
        <v>INSERT INTO PRODCODBARRA (EMPRESA, CODBARRA, PRODUCTO, Unidad, Factor, Linea, FactorUB, TipoCodigo) Values ('E17','6700131047540','C13104754','UN',1,1,1,'EAN13')</v>
      </c>
    </row>
    <row r="161" spans="1:27" x14ac:dyDescent="0.4">
      <c r="A161" t="s">
        <v>323</v>
      </c>
      <c r="B161" t="s">
        <v>324</v>
      </c>
      <c r="C161" t="s">
        <v>4</v>
      </c>
      <c r="D161" t="s">
        <v>6</v>
      </c>
      <c r="E161" t="s">
        <v>1815</v>
      </c>
      <c r="F161" t="s">
        <v>2564</v>
      </c>
      <c r="G161" t="str">
        <f>IF(MID(Tabla_Consulta_desde_Flexline[[#This Row],[producto]],1,1)="C",67,84)&amp;CONCATENATE("00",Tabla_Consulta_desde_Flexline[[#This Row],[EAN]])</f>
        <v>670013104755</v>
      </c>
      <c r="I161">
        <f>MID($G161,COLUMNS($I$1:I161),1)*1</f>
        <v>6</v>
      </c>
      <c r="J161">
        <f>MID($G161,COLUMNS($I$1:J161),1)*1</f>
        <v>7</v>
      </c>
      <c r="K161">
        <f>MID($G161,COLUMNS($I$1:K161),1)*1</f>
        <v>0</v>
      </c>
      <c r="L161">
        <f>MID($G161,COLUMNS($I$1:L161),1)*1</f>
        <v>0</v>
      </c>
      <c r="M161">
        <f>MID($G161,COLUMNS($I$1:M161),1)*1</f>
        <v>1</v>
      </c>
      <c r="N161">
        <f>MID($G161,COLUMNS($I$1:N161),1)*1</f>
        <v>3</v>
      </c>
      <c r="O161">
        <f>MID($G161,COLUMNS($I$1:O161),1)*1</f>
        <v>1</v>
      </c>
      <c r="P161">
        <f>MID($G161,COLUMNS($I$1:P161),1)*1</f>
        <v>0</v>
      </c>
      <c r="Q161">
        <f>MID($G161,COLUMNS($I$1:Q161),1)*1</f>
        <v>4</v>
      </c>
      <c r="R161">
        <f>MID($G161,COLUMNS($I$1:R161),1)*1</f>
        <v>7</v>
      </c>
      <c r="S161">
        <f>MID($G161,COLUMNS($I$1:S161),1)*1</f>
        <v>5</v>
      </c>
      <c r="T161">
        <f>MID($G161,COLUMNS($I$1:T161),1)*1</f>
        <v>5</v>
      </c>
      <c r="U161">
        <f t="shared" si="4"/>
        <v>83</v>
      </c>
      <c r="V161">
        <f t="shared" si="5"/>
        <v>7</v>
      </c>
      <c r="W161" t="str">
        <f>Tabla_Consulta_desde_Flexline[[#This Row],[Ean_ceros]]&amp;V161</f>
        <v>6700131047557</v>
      </c>
      <c r="Y161">
        <f>IF(MID(Tabla_Consulta_desde_Flexline[[#This Row],[producto]],1,1)="C",67,84)</f>
        <v>67</v>
      </c>
      <c r="AA161" t="str">
        <f>CONCATENATE("INSERT INTO PRODCODBARRA (EMPRESA, CODBARRA, PRODUCTO, Unidad, Factor, Linea, FactorUB, TipoCodigo) Values ('E17','",W161,"','",Tabla_Consulta_desde_Flexline[[#This Row],[producto]],"','UN',1,1,1,'EAN13')")</f>
        <v>INSERT INTO PRODCODBARRA (EMPRESA, CODBARRA, PRODUCTO, Unidad, Factor, Linea, FactorUB, TipoCodigo) Values ('E17','6700131047557','C13104755','UN',1,1,1,'EAN13')</v>
      </c>
    </row>
    <row r="162" spans="1:27" x14ac:dyDescent="0.4">
      <c r="A162" t="s">
        <v>325</v>
      </c>
      <c r="B162" t="s">
        <v>326</v>
      </c>
      <c r="C162" t="s">
        <v>4</v>
      </c>
      <c r="D162" t="s">
        <v>5</v>
      </c>
      <c r="E162" t="s">
        <v>1816</v>
      </c>
      <c r="F162" t="s">
        <v>2564</v>
      </c>
      <c r="G162" t="str">
        <f>IF(MID(Tabla_Consulta_desde_Flexline[[#This Row],[producto]],1,1)="C",67,84)&amp;CONCATENATE("00",Tabla_Consulta_desde_Flexline[[#This Row],[EAN]])</f>
        <v>670013104756</v>
      </c>
      <c r="I162">
        <f>MID($G162,COLUMNS($I$1:I162),1)*1</f>
        <v>6</v>
      </c>
      <c r="J162">
        <f>MID($G162,COLUMNS($I$1:J162),1)*1</f>
        <v>7</v>
      </c>
      <c r="K162">
        <f>MID($G162,COLUMNS($I$1:K162),1)*1</f>
        <v>0</v>
      </c>
      <c r="L162">
        <f>MID($G162,COLUMNS($I$1:L162),1)*1</f>
        <v>0</v>
      </c>
      <c r="M162">
        <f>MID($G162,COLUMNS($I$1:M162),1)*1</f>
        <v>1</v>
      </c>
      <c r="N162">
        <f>MID($G162,COLUMNS($I$1:N162),1)*1</f>
        <v>3</v>
      </c>
      <c r="O162">
        <f>MID($G162,COLUMNS($I$1:O162),1)*1</f>
        <v>1</v>
      </c>
      <c r="P162">
        <f>MID($G162,COLUMNS($I$1:P162),1)*1</f>
        <v>0</v>
      </c>
      <c r="Q162">
        <f>MID($G162,COLUMNS($I$1:Q162),1)*1</f>
        <v>4</v>
      </c>
      <c r="R162">
        <f>MID($G162,COLUMNS($I$1:R162),1)*1</f>
        <v>7</v>
      </c>
      <c r="S162">
        <f>MID($G162,COLUMNS($I$1:S162),1)*1</f>
        <v>5</v>
      </c>
      <c r="T162">
        <f>MID($G162,COLUMNS($I$1:T162),1)*1</f>
        <v>6</v>
      </c>
      <c r="U162">
        <f t="shared" si="4"/>
        <v>86</v>
      </c>
      <c r="V162">
        <f t="shared" si="5"/>
        <v>4</v>
      </c>
      <c r="W162" t="str">
        <f>Tabla_Consulta_desde_Flexline[[#This Row],[Ean_ceros]]&amp;V162</f>
        <v>6700131047564</v>
      </c>
      <c r="Y162">
        <f>IF(MID(Tabla_Consulta_desde_Flexline[[#This Row],[producto]],1,1)="C",67,84)</f>
        <v>67</v>
      </c>
      <c r="AA162" t="str">
        <f>CONCATENATE("INSERT INTO PRODCODBARRA (EMPRESA, CODBARRA, PRODUCTO, Unidad, Factor, Linea, FactorUB, TipoCodigo) Values ('E17','",W162,"','",Tabla_Consulta_desde_Flexline[[#This Row],[producto]],"','UN',1,1,1,'EAN13')")</f>
        <v>INSERT INTO PRODCODBARRA (EMPRESA, CODBARRA, PRODUCTO, Unidad, Factor, Linea, FactorUB, TipoCodigo) Values ('E17','6700131047564','C13104756','UN',1,1,1,'EAN13')</v>
      </c>
    </row>
    <row r="163" spans="1:27" x14ac:dyDescent="0.4">
      <c r="A163" t="s">
        <v>327</v>
      </c>
      <c r="B163" t="s">
        <v>328</v>
      </c>
      <c r="C163" t="s">
        <v>4</v>
      </c>
      <c r="D163" t="s">
        <v>6</v>
      </c>
      <c r="E163" t="s">
        <v>1817</v>
      </c>
      <c r="F163" t="s">
        <v>2564</v>
      </c>
      <c r="G163" t="str">
        <f>IF(MID(Tabla_Consulta_desde_Flexline[[#This Row],[producto]],1,1)="C",67,84)&amp;CONCATENATE("00",Tabla_Consulta_desde_Flexline[[#This Row],[EAN]])</f>
        <v>670013104757</v>
      </c>
      <c r="I163">
        <f>MID($G163,COLUMNS($I$1:I163),1)*1</f>
        <v>6</v>
      </c>
      <c r="J163">
        <f>MID($G163,COLUMNS($I$1:J163),1)*1</f>
        <v>7</v>
      </c>
      <c r="K163">
        <f>MID($G163,COLUMNS($I$1:K163),1)*1</f>
        <v>0</v>
      </c>
      <c r="L163">
        <f>MID($G163,COLUMNS($I$1:L163),1)*1</f>
        <v>0</v>
      </c>
      <c r="M163">
        <f>MID($G163,COLUMNS($I$1:M163),1)*1</f>
        <v>1</v>
      </c>
      <c r="N163">
        <f>MID($G163,COLUMNS($I$1:N163),1)*1</f>
        <v>3</v>
      </c>
      <c r="O163">
        <f>MID($G163,COLUMNS($I$1:O163),1)*1</f>
        <v>1</v>
      </c>
      <c r="P163">
        <f>MID($G163,COLUMNS($I$1:P163),1)*1</f>
        <v>0</v>
      </c>
      <c r="Q163">
        <f>MID($G163,COLUMNS($I$1:Q163),1)*1</f>
        <v>4</v>
      </c>
      <c r="R163">
        <f>MID($G163,COLUMNS($I$1:R163),1)*1</f>
        <v>7</v>
      </c>
      <c r="S163">
        <f>MID($G163,COLUMNS($I$1:S163),1)*1</f>
        <v>5</v>
      </c>
      <c r="T163">
        <f>MID($G163,COLUMNS($I$1:T163),1)*1</f>
        <v>7</v>
      </c>
      <c r="U163">
        <f t="shared" si="4"/>
        <v>89</v>
      </c>
      <c r="V163">
        <f t="shared" si="5"/>
        <v>1</v>
      </c>
      <c r="W163" t="str">
        <f>Tabla_Consulta_desde_Flexline[[#This Row],[Ean_ceros]]&amp;V163</f>
        <v>6700131047571</v>
      </c>
      <c r="Y163">
        <f>IF(MID(Tabla_Consulta_desde_Flexline[[#This Row],[producto]],1,1)="C",67,84)</f>
        <v>67</v>
      </c>
      <c r="AA163" t="str">
        <f>CONCATENATE("INSERT INTO PRODCODBARRA (EMPRESA, CODBARRA, PRODUCTO, Unidad, Factor, Linea, FactorUB, TipoCodigo) Values ('E17','",W163,"','",Tabla_Consulta_desde_Flexline[[#This Row],[producto]],"','UN',1,1,1,'EAN13')")</f>
        <v>INSERT INTO PRODCODBARRA (EMPRESA, CODBARRA, PRODUCTO, Unidad, Factor, Linea, FactorUB, TipoCodigo) Values ('E17','6700131047571','C13104757','UN',1,1,1,'EAN13')</v>
      </c>
    </row>
    <row r="164" spans="1:27" x14ac:dyDescent="0.4">
      <c r="A164" t="s">
        <v>329</v>
      </c>
      <c r="B164" t="s">
        <v>330</v>
      </c>
      <c r="C164" t="s">
        <v>4</v>
      </c>
      <c r="D164" t="s">
        <v>5</v>
      </c>
      <c r="E164" t="s">
        <v>1818</v>
      </c>
      <c r="F164" t="s">
        <v>2564</v>
      </c>
      <c r="G164" t="str">
        <f>IF(MID(Tabla_Consulta_desde_Flexline[[#This Row],[producto]],1,1)="C",67,84)&amp;CONCATENATE("00",Tabla_Consulta_desde_Flexline[[#This Row],[EAN]])</f>
        <v>670013104758</v>
      </c>
      <c r="I164">
        <f>MID($G164,COLUMNS($I$1:I164),1)*1</f>
        <v>6</v>
      </c>
      <c r="J164">
        <f>MID($G164,COLUMNS($I$1:J164),1)*1</f>
        <v>7</v>
      </c>
      <c r="K164">
        <f>MID($G164,COLUMNS($I$1:K164),1)*1</f>
        <v>0</v>
      </c>
      <c r="L164">
        <f>MID($G164,COLUMNS($I$1:L164),1)*1</f>
        <v>0</v>
      </c>
      <c r="M164">
        <f>MID($G164,COLUMNS($I$1:M164),1)*1</f>
        <v>1</v>
      </c>
      <c r="N164">
        <f>MID($G164,COLUMNS($I$1:N164),1)*1</f>
        <v>3</v>
      </c>
      <c r="O164">
        <f>MID($G164,COLUMNS($I$1:O164),1)*1</f>
        <v>1</v>
      </c>
      <c r="P164">
        <f>MID($G164,COLUMNS($I$1:P164),1)*1</f>
        <v>0</v>
      </c>
      <c r="Q164">
        <f>MID($G164,COLUMNS($I$1:Q164),1)*1</f>
        <v>4</v>
      </c>
      <c r="R164">
        <f>MID($G164,COLUMNS($I$1:R164),1)*1</f>
        <v>7</v>
      </c>
      <c r="S164">
        <f>MID($G164,COLUMNS($I$1:S164),1)*1</f>
        <v>5</v>
      </c>
      <c r="T164">
        <f>MID($G164,COLUMNS($I$1:T164),1)*1</f>
        <v>8</v>
      </c>
      <c r="U164">
        <f t="shared" si="4"/>
        <v>92</v>
      </c>
      <c r="V164">
        <f t="shared" si="5"/>
        <v>8</v>
      </c>
      <c r="W164" t="str">
        <f>Tabla_Consulta_desde_Flexline[[#This Row],[Ean_ceros]]&amp;V164</f>
        <v>6700131047588</v>
      </c>
      <c r="Y164">
        <f>IF(MID(Tabla_Consulta_desde_Flexline[[#This Row],[producto]],1,1)="C",67,84)</f>
        <v>67</v>
      </c>
      <c r="AA164" t="str">
        <f>CONCATENATE("INSERT INTO PRODCODBARRA (EMPRESA, CODBARRA, PRODUCTO, Unidad, Factor, Linea, FactorUB, TipoCodigo) Values ('E17','",W164,"','",Tabla_Consulta_desde_Flexline[[#This Row],[producto]],"','UN',1,1,1,'EAN13')")</f>
        <v>INSERT INTO PRODCODBARRA (EMPRESA, CODBARRA, PRODUCTO, Unidad, Factor, Linea, FactorUB, TipoCodigo) Values ('E17','6700131047588','C13104758','UN',1,1,1,'EAN13')</v>
      </c>
    </row>
    <row r="165" spans="1:27" x14ac:dyDescent="0.4">
      <c r="A165" t="s">
        <v>331</v>
      </c>
      <c r="B165" t="s">
        <v>332</v>
      </c>
      <c r="C165" t="s">
        <v>4</v>
      </c>
      <c r="D165" t="s">
        <v>5</v>
      </c>
      <c r="E165" t="s">
        <v>1819</v>
      </c>
      <c r="F165" t="s">
        <v>2564</v>
      </c>
      <c r="G165" t="str">
        <f>IF(MID(Tabla_Consulta_desde_Flexline[[#This Row],[producto]],1,1)="C",67,84)&amp;CONCATENATE("00",Tabla_Consulta_desde_Flexline[[#This Row],[EAN]])</f>
        <v>670013104759</v>
      </c>
      <c r="I165">
        <f>MID($G165,COLUMNS($I$1:I165),1)*1</f>
        <v>6</v>
      </c>
      <c r="J165">
        <f>MID($G165,COLUMNS($I$1:J165),1)*1</f>
        <v>7</v>
      </c>
      <c r="K165">
        <f>MID($G165,COLUMNS($I$1:K165),1)*1</f>
        <v>0</v>
      </c>
      <c r="L165">
        <f>MID($G165,COLUMNS($I$1:L165),1)*1</f>
        <v>0</v>
      </c>
      <c r="M165">
        <f>MID($G165,COLUMNS($I$1:M165),1)*1</f>
        <v>1</v>
      </c>
      <c r="N165">
        <f>MID($G165,COLUMNS($I$1:N165),1)*1</f>
        <v>3</v>
      </c>
      <c r="O165">
        <f>MID($G165,COLUMNS($I$1:O165),1)*1</f>
        <v>1</v>
      </c>
      <c r="P165">
        <f>MID($G165,COLUMNS($I$1:P165),1)*1</f>
        <v>0</v>
      </c>
      <c r="Q165">
        <f>MID($G165,COLUMNS($I$1:Q165),1)*1</f>
        <v>4</v>
      </c>
      <c r="R165">
        <f>MID($G165,COLUMNS($I$1:R165),1)*1</f>
        <v>7</v>
      </c>
      <c r="S165">
        <f>MID($G165,COLUMNS($I$1:S165),1)*1</f>
        <v>5</v>
      </c>
      <c r="T165">
        <f>MID($G165,COLUMNS($I$1:T165),1)*1</f>
        <v>9</v>
      </c>
      <c r="U165">
        <f t="shared" si="4"/>
        <v>95</v>
      </c>
      <c r="V165">
        <f t="shared" si="5"/>
        <v>5</v>
      </c>
      <c r="W165" t="str">
        <f>Tabla_Consulta_desde_Flexline[[#This Row],[Ean_ceros]]&amp;V165</f>
        <v>6700131047595</v>
      </c>
      <c r="Y165">
        <f>IF(MID(Tabla_Consulta_desde_Flexline[[#This Row],[producto]],1,1)="C",67,84)</f>
        <v>67</v>
      </c>
      <c r="AA165" t="str">
        <f>CONCATENATE("INSERT INTO PRODCODBARRA (EMPRESA, CODBARRA, PRODUCTO, Unidad, Factor, Linea, FactorUB, TipoCodigo) Values ('E17','",W165,"','",Tabla_Consulta_desde_Flexline[[#This Row],[producto]],"','UN',1,1,1,'EAN13')")</f>
        <v>INSERT INTO PRODCODBARRA (EMPRESA, CODBARRA, PRODUCTO, Unidad, Factor, Linea, FactorUB, TipoCodigo) Values ('E17','6700131047595','C13104759','UN',1,1,1,'EAN13')</v>
      </c>
    </row>
    <row r="166" spans="1:27" x14ac:dyDescent="0.4">
      <c r="A166" t="s">
        <v>333</v>
      </c>
      <c r="B166" t="s">
        <v>334</v>
      </c>
      <c r="C166" t="s">
        <v>4</v>
      </c>
      <c r="D166" t="s">
        <v>4</v>
      </c>
      <c r="E166" t="s">
        <v>1820</v>
      </c>
      <c r="F166" t="s">
        <v>2565</v>
      </c>
      <c r="G166" t="str">
        <f>IF(MID(Tabla_Consulta_desde_Flexline[[#This Row],[producto]],1,1)="C",67,84)&amp;CONCATENATE("00",Tabla_Consulta_desde_Flexline[[#This Row],[EAN]])</f>
        <v>670013104760</v>
      </c>
      <c r="I166">
        <f>MID($G166,COLUMNS($I$1:I166),1)*1</f>
        <v>6</v>
      </c>
      <c r="J166">
        <f>MID($G166,COLUMNS($I$1:J166),1)*1</f>
        <v>7</v>
      </c>
      <c r="K166">
        <f>MID($G166,COLUMNS($I$1:K166),1)*1</f>
        <v>0</v>
      </c>
      <c r="L166">
        <f>MID($G166,COLUMNS($I$1:L166),1)*1</f>
        <v>0</v>
      </c>
      <c r="M166">
        <f>MID($G166,COLUMNS($I$1:M166),1)*1</f>
        <v>1</v>
      </c>
      <c r="N166">
        <f>MID($G166,COLUMNS($I$1:N166),1)*1</f>
        <v>3</v>
      </c>
      <c r="O166">
        <f>MID($G166,COLUMNS($I$1:O166),1)*1</f>
        <v>1</v>
      </c>
      <c r="P166">
        <f>MID($G166,COLUMNS($I$1:P166),1)*1</f>
        <v>0</v>
      </c>
      <c r="Q166">
        <f>MID($G166,COLUMNS($I$1:Q166),1)*1</f>
        <v>4</v>
      </c>
      <c r="R166">
        <f>MID($G166,COLUMNS($I$1:R166),1)*1</f>
        <v>7</v>
      </c>
      <c r="S166">
        <f>MID($G166,COLUMNS($I$1:S166),1)*1</f>
        <v>6</v>
      </c>
      <c r="T166">
        <f>MID($G166,COLUMNS($I$1:T166),1)*1</f>
        <v>0</v>
      </c>
      <c r="U166">
        <f t="shared" si="4"/>
        <v>69</v>
      </c>
      <c r="V166">
        <f t="shared" si="5"/>
        <v>1</v>
      </c>
      <c r="W166" t="str">
        <f>Tabla_Consulta_desde_Flexline[[#This Row],[Ean_ceros]]&amp;V166</f>
        <v>6700131047601</v>
      </c>
      <c r="Y166">
        <f>IF(MID(Tabla_Consulta_desde_Flexline[[#This Row],[producto]],1,1)="C",67,84)</f>
        <v>67</v>
      </c>
      <c r="AA166" t="str">
        <f>CONCATENATE("INSERT INTO PRODCODBARRA (EMPRESA, CODBARRA, PRODUCTO, Unidad, Factor, Linea, FactorUB, TipoCodigo) Values ('E17','",W166,"','",Tabla_Consulta_desde_Flexline[[#This Row],[producto]],"','UN',1,1,1,'EAN13')")</f>
        <v>INSERT INTO PRODCODBARRA (EMPRESA, CODBARRA, PRODUCTO, Unidad, Factor, Linea, FactorUB, TipoCodigo) Values ('E17','6700131047601','C13104760','UN',1,1,1,'EAN13')</v>
      </c>
    </row>
    <row r="167" spans="1:27" x14ac:dyDescent="0.4">
      <c r="A167" t="s">
        <v>335</v>
      </c>
      <c r="B167" t="s">
        <v>336</v>
      </c>
      <c r="C167" t="s">
        <v>4</v>
      </c>
      <c r="D167" t="s">
        <v>4</v>
      </c>
      <c r="E167" t="s">
        <v>1821</v>
      </c>
      <c r="F167" t="s">
        <v>2565</v>
      </c>
      <c r="G167" t="str">
        <f>IF(MID(Tabla_Consulta_desde_Flexline[[#This Row],[producto]],1,1)="C",67,84)&amp;CONCATENATE("00",Tabla_Consulta_desde_Flexline[[#This Row],[EAN]])</f>
        <v>670013104761</v>
      </c>
      <c r="I167">
        <f>MID($G167,COLUMNS($I$1:I167),1)*1</f>
        <v>6</v>
      </c>
      <c r="J167">
        <f>MID($G167,COLUMNS($I$1:J167),1)*1</f>
        <v>7</v>
      </c>
      <c r="K167">
        <f>MID($G167,COLUMNS($I$1:K167),1)*1</f>
        <v>0</v>
      </c>
      <c r="L167">
        <f>MID($G167,COLUMNS($I$1:L167),1)*1</f>
        <v>0</v>
      </c>
      <c r="M167">
        <f>MID($G167,COLUMNS($I$1:M167),1)*1</f>
        <v>1</v>
      </c>
      <c r="N167">
        <f>MID($G167,COLUMNS($I$1:N167),1)*1</f>
        <v>3</v>
      </c>
      <c r="O167">
        <f>MID($G167,COLUMNS($I$1:O167),1)*1</f>
        <v>1</v>
      </c>
      <c r="P167">
        <f>MID($G167,COLUMNS($I$1:P167),1)*1</f>
        <v>0</v>
      </c>
      <c r="Q167">
        <f>MID($G167,COLUMNS($I$1:Q167),1)*1</f>
        <v>4</v>
      </c>
      <c r="R167">
        <f>MID($G167,COLUMNS($I$1:R167),1)*1</f>
        <v>7</v>
      </c>
      <c r="S167">
        <f>MID($G167,COLUMNS($I$1:S167),1)*1</f>
        <v>6</v>
      </c>
      <c r="T167">
        <f>MID($G167,COLUMNS($I$1:T167),1)*1</f>
        <v>1</v>
      </c>
      <c r="U167">
        <f t="shared" si="4"/>
        <v>72</v>
      </c>
      <c r="V167">
        <f t="shared" si="5"/>
        <v>8</v>
      </c>
      <c r="W167" t="str">
        <f>Tabla_Consulta_desde_Flexline[[#This Row],[Ean_ceros]]&amp;V167</f>
        <v>6700131047618</v>
      </c>
      <c r="Y167">
        <f>IF(MID(Tabla_Consulta_desde_Flexline[[#This Row],[producto]],1,1)="C",67,84)</f>
        <v>67</v>
      </c>
      <c r="AA167" t="str">
        <f>CONCATENATE("INSERT INTO PRODCODBARRA (EMPRESA, CODBARRA, PRODUCTO, Unidad, Factor, Linea, FactorUB, TipoCodigo) Values ('E17','",W167,"','",Tabla_Consulta_desde_Flexline[[#This Row],[producto]],"','UN',1,1,1,'EAN13')")</f>
        <v>INSERT INTO PRODCODBARRA (EMPRESA, CODBARRA, PRODUCTO, Unidad, Factor, Linea, FactorUB, TipoCodigo) Values ('E17','6700131047618','C13104761','UN',1,1,1,'EAN13')</v>
      </c>
    </row>
    <row r="168" spans="1:27" x14ac:dyDescent="0.4">
      <c r="A168" t="s">
        <v>337</v>
      </c>
      <c r="B168" t="s">
        <v>338</v>
      </c>
      <c r="C168" t="s">
        <v>4</v>
      </c>
      <c r="D168" t="s">
        <v>5</v>
      </c>
      <c r="E168" t="s">
        <v>1822</v>
      </c>
      <c r="F168" t="s">
        <v>2481</v>
      </c>
      <c r="G168" t="str">
        <f>IF(MID(Tabla_Consulta_desde_Flexline[[#This Row],[producto]],1,1)="C",67,84)&amp;CONCATENATE("00",Tabla_Consulta_desde_Flexline[[#This Row],[EAN]])</f>
        <v>670013104762</v>
      </c>
      <c r="I168">
        <f>MID($G168,COLUMNS($I$1:I168),1)*1</f>
        <v>6</v>
      </c>
      <c r="J168">
        <f>MID($G168,COLUMNS($I$1:J168),1)*1</f>
        <v>7</v>
      </c>
      <c r="K168">
        <f>MID($G168,COLUMNS($I$1:K168),1)*1</f>
        <v>0</v>
      </c>
      <c r="L168">
        <f>MID($G168,COLUMNS($I$1:L168),1)*1</f>
        <v>0</v>
      </c>
      <c r="M168">
        <f>MID($G168,COLUMNS($I$1:M168),1)*1</f>
        <v>1</v>
      </c>
      <c r="N168">
        <f>MID($G168,COLUMNS($I$1:N168),1)*1</f>
        <v>3</v>
      </c>
      <c r="O168">
        <f>MID($G168,COLUMNS($I$1:O168),1)*1</f>
        <v>1</v>
      </c>
      <c r="P168">
        <f>MID($G168,COLUMNS($I$1:P168),1)*1</f>
        <v>0</v>
      </c>
      <c r="Q168">
        <f>MID($G168,COLUMNS($I$1:Q168),1)*1</f>
        <v>4</v>
      </c>
      <c r="R168">
        <f>MID($G168,COLUMNS($I$1:R168),1)*1</f>
        <v>7</v>
      </c>
      <c r="S168">
        <f>MID($G168,COLUMNS($I$1:S168),1)*1</f>
        <v>6</v>
      </c>
      <c r="T168">
        <f>MID($G168,COLUMNS($I$1:T168),1)*1</f>
        <v>2</v>
      </c>
      <c r="U168">
        <f t="shared" si="4"/>
        <v>75</v>
      </c>
      <c r="V168">
        <f t="shared" si="5"/>
        <v>5</v>
      </c>
      <c r="W168" t="str">
        <f>Tabla_Consulta_desde_Flexline[[#This Row],[Ean_ceros]]&amp;V168</f>
        <v>6700131047625</v>
      </c>
      <c r="Y168">
        <f>IF(MID(Tabla_Consulta_desde_Flexline[[#This Row],[producto]],1,1)="C",67,84)</f>
        <v>67</v>
      </c>
      <c r="AA168" t="str">
        <f>CONCATENATE("INSERT INTO PRODCODBARRA (EMPRESA, CODBARRA, PRODUCTO, Unidad, Factor, Linea, FactorUB, TipoCodigo) Values ('E17','",W168,"','",Tabla_Consulta_desde_Flexline[[#This Row],[producto]],"','UN',1,1,1,'EAN13')")</f>
        <v>INSERT INTO PRODCODBARRA (EMPRESA, CODBARRA, PRODUCTO, Unidad, Factor, Linea, FactorUB, TipoCodigo) Values ('E17','6700131047625','C13104762','UN',1,1,1,'EAN13')</v>
      </c>
    </row>
    <row r="169" spans="1:27" x14ac:dyDescent="0.4">
      <c r="A169" t="s">
        <v>339</v>
      </c>
      <c r="B169" t="s">
        <v>340</v>
      </c>
      <c r="C169" t="s">
        <v>4</v>
      </c>
      <c r="D169" t="s">
        <v>4</v>
      </c>
      <c r="E169" t="s">
        <v>1823</v>
      </c>
      <c r="F169" t="s">
        <v>2566</v>
      </c>
      <c r="G169" t="str">
        <f>IF(MID(Tabla_Consulta_desde_Flexline[[#This Row],[producto]],1,1)="C",67,84)&amp;CONCATENATE("00",Tabla_Consulta_desde_Flexline[[#This Row],[EAN]])</f>
        <v>670013104763</v>
      </c>
      <c r="I169">
        <f>MID($G169,COLUMNS($I$1:I169),1)*1</f>
        <v>6</v>
      </c>
      <c r="J169">
        <f>MID($G169,COLUMNS($I$1:J169),1)*1</f>
        <v>7</v>
      </c>
      <c r="K169">
        <f>MID($G169,COLUMNS($I$1:K169),1)*1</f>
        <v>0</v>
      </c>
      <c r="L169">
        <f>MID($G169,COLUMNS($I$1:L169),1)*1</f>
        <v>0</v>
      </c>
      <c r="M169">
        <f>MID($G169,COLUMNS($I$1:M169),1)*1</f>
        <v>1</v>
      </c>
      <c r="N169">
        <f>MID($G169,COLUMNS($I$1:N169),1)*1</f>
        <v>3</v>
      </c>
      <c r="O169">
        <f>MID($G169,COLUMNS($I$1:O169),1)*1</f>
        <v>1</v>
      </c>
      <c r="P169">
        <f>MID($G169,COLUMNS($I$1:P169),1)*1</f>
        <v>0</v>
      </c>
      <c r="Q169">
        <f>MID($G169,COLUMNS($I$1:Q169),1)*1</f>
        <v>4</v>
      </c>
      <c r="R169">
        <f>MID($G169,COLUMNS($I$1:R169),1)*1</f>
        <v>7</v>
      </c>
      <c r="S169">
        <f>MID($G169,COLUMNS($I$1:S169),1)*1</f>
        <v>6</v>
      </c>
      <c r="T169">
        <f>MID($G169,COLUMNS($I$1:T169),1)*1</f>
        <v>3</v>
      </c>
      <c r="U169">
        <f t="shared" si="4"/>
        <v>78</v>
      </c>
      <c r="V169">
        <f t="shared" si="5"/>
        <v>2</v>
      </c>
      <c r="W169" t="str">
        <f>Tabla_Consulta_desde_Flexline[[#This Row],[Ean_ceros]]&amp;V169</f>
        <v>6700131047632</v>
      </c>
      <c r="Y169">
        <f>IF(MID(Tabla_Consulta_desde_Flexline[[#This Row],[producto]],1,1)="C",67,84)</f>
        <v>67</v>
      </c>
      <c r="AA169" t="str">
        <f>CONCATENATE("INSERT INTO PRODCODBARRA (EMPRESA, CODBARRA, PRODUCTO, Unidad, Factor, Linea, FactorUB, TipoCodigo) Values ('E17','",W169,"','",Tabla_Consulta_desde_Flexline[[#This Row],[producto]],"','UN',1,1,1,'EAN13')")</f>
        <v>INSERT INTO PRODCODBARRA (EMPRESA, CODBARRA, PRODUCTO, Unidad, Factor, Linea, FactorUB, TipoCodigo) Values ('E17','6700131047632','C13104763','UN',1,1,1,'EAN13')</v>
      </c>
    </row>
    <row r="170" spans="1:27" x14ac:dyDescent="0.4">
      <c r="A170" t="s">
        <v>341</v>
      </c>
      <c r="B170" t="s">
        <v>342</v>
      </c>
      <c r="C170" t="s">
        <v>4</v>
      </c>
      <c r="D170" t="s">
        <v>4</v>
      </c>
      <c r="E170" t="s">
        <v>1824</v>
      </c>
      <c r="F170" t="s">
        <v>2567</v>
      </c>
      <c r="G170" t="str">
        <f>IF(MID(Tabla_Consulta_desde_Flexline[[#This Row],[producto]],1,1)="C",67,84)&amp;CONCATENATE("00",Tabla_Consulta_desde_Flexline[[#This Row],[EAN]])</f>
        <v>670013104764</v>
      </c>
      <c r="I170">
        <f>MID($G170,COLUMNS($I$1:I170),1)*1</f>
        <v>6</v>
      </c>
      <c r="J170">
        <f>MID($G170,COLUMNS($I$1:J170),1)*1</f>
        <v>7</v>
      </c>
      <c r="K170">
        <f>MID($G170,COLUMNS($I$1:K170),1)*1</f>
        <v>0</v>
      </c>
      <c r="L170">
        <f>MID($G170,COLUMNS($I$1:L170),1)*1</f>
        <v>0</v>
      </c>
      <c r="M170">
        <f>MID($G170,COLUMNS($I$1:M170),1)*1</f>
        <v>1</v>
      </c>
      <c r="N170">
        <f>MID($G170,COLUMNS($I$1:N170),1)*1</f>
        <v>3</v>
      </c>
      <c r="O170">
        <f>MID($G170,COLUMNS($I$1:O170),1)*1</f>
        <v>1</v>
      </c>
      <c r="P170">
        <f>MID($G170,COLUMNS($I$1:P170),1)*1</f>
        <v>0</v>
      </c>
      <c r="Q170">
        <f>MID($G170,COLUMNS($I$1:Q170),1)*1</f>
        <v>4</v>
      </c>
      <c r="R170">
        <f>MID($G170,COLUMNS($I$1:R170),1)*1</f>
        <v>7</v>
      </c>
      <c r="S170">
        <f>MID($G170,COLUMNS($I$1:S170),1)*1</f>
        <v>6</v>
      </c>
      <c r="T170">
        <f>MID($G170,COLUMNS($I$1:T170),1)*1</f>
        <v>4</v>
      </c>
      <c r="U170">
        <f t="shared" si="4"/>
        <v>81</v>
      </c>
      <c r="V170">
        <f t="shared" si="5"/>
        <v>9</v>
      </c>
      <c r="W170" t="str">
        <f>Tabla_Consulta_desde_Flexline[[#This Row],[Ean_ceros]]&amp;V170</f>
        <v>6700131047649</v>
      </c>
      <c r="Y170">
        <f>IF(MID(Tabla_Consulta_desde_Flexline[[#This Row],[producto]],1,1)="C",67,84)</f>
        <v>67</v>
      </c>
      <c r="AA170" t="str">
        <f>CONCATENATE("INSERT INTO PRODCODBARRA (EMPRESA, CODBARRA, PRODUCTO, Unidad, Factor, Linea, FactorUB, TipoCodigo) Values ('E17','",W170,"','",Tabla_Consulta_desde_Flexline[[#This Row],[producto]],"','UN',1,1,1,'EAN13')")</f>
        <v>INSERT INTO PRODCODBARRA (EMPRESA, CODBARRA, PRODUCTO, Unidad, Factor, Linea, FactorUB, TipoCodigo) Values ('E17','6700131047649','C13104764','UN',1,1,1,'EAN13')</v>
      </c>
    </row>
    <row r="171" spans="1:27" x14ac:dyDescent="0.4">
      <c r="A171" t="s">
        <v>343</v>
      </c>
      <c r="B171" t="s">
        <v>344</v>
      </c>
      <c r="C171" t="s">
        <v>4</v>
      </c>
      <c r="D171" t="s">
        <v>4</v>
      </c>
      <c r="E171" t="s">
        <v>1825</v>
      </c>
      <c r="F171" t="s">
        <v>2541</v>
      </c>
      <c r="G171" t="str">
        <f>IF(MID(Tabla_Consulta_desde_Flexline[[#This Row],[producto]],1,1)="C",67,84)&amp;CONCATENATE("00",Tabla_Consulta_desde_Flexline[[#This Row],[EAN]])</f>
        <v>670013104765</v>
      </c>
      <c r="I171">
        <f>MID($G171,COLUMNS($I$1:I171),1)*1</f>
        <v>6</v>
      </c>
      <c r="J171">
        <f>MID($G171,COLUMNS($I$1:J171),1)*1</f>
        <v>7</v>
      </c>
      <c r="K171">
        <f>MID($G171,COLUMNS($I$1:K171),1)*1</f>
        <v>0</v>
      </c>
      <c r="L171">
        <f>MID($G171,COLUMNS($I$1:L171),1)*1</f>
        <v>0</v>
      </c>
      <c r="M171">
        <f>MID($G171,COLUMNS($I$1:M171),1)*1</f>
        <v>1</v>
      </c>
      <c r="N171">
        <f>MID($G171,COLUMNS($I$1:N171),1)*1</f>
        <v>3</v>
      </c>
      <c r="O171">
        <f>MID($G171,COLUMNS($I$1:O171),1)*1</f>
        <v>1</v>
      </c>
      <c r="P171">
        <f>MID($G171,COLUMNS($I$1:P171),1)*1</f>
        <v>0</v>
      </c>
      <c r="Q171">
        <f>MID($G171,COLUMNS($I$1:Q171),1)*1</f>
        <v>4</v>
      </c>
      <c r="R171">
        <f>MID($G171,COLUMNS($I$1:R171),1)*1</f>
        <v>7</v>
      </c>
      <c r="S171">
        <f>MID($G171,COLUMNS($I$1:S171),1)*1</f>
        <v>6</v>
      </c>
      <c r="T171">
        <f>MID($G171,COLUMNS($I$1:T171),1)*1</f>
        <v>5</v>
      </c>
      <c r="U171">
        <f t="shared" si="4"/>
        <v>84</v>
      </c>
      <c r="V171">
        <f t="shared" si="5"/>
        <v>6</v>
      </c>
      <c r="W171" t="str">
        <f>Tabla_Consulta_desde_Flexline[[#This Row],[Ean_ceros]]&amp;V171</f>
        <v>6700131047656</v>
      </c>
      <c r="Y171">
        <f>IF(MID(Tabla_Consulta_desde_Flexline[[#This Row],[producto]],1,1)="C",67,84)</f>
        <v>67</v>
      </c>
      <c r="AA171" t="str">
        <f>CONCATENATE("INSERT INTO PRODCODBARRA (EMPRESA, CODBARRA, PRODUCTO, Unidad, Factor, Linea, FactorUB, TipoCodigo) Values ('E17','",W171,"','",Tabla_Consulta_desde_Flexline[[#This Row],[producto]],"','UN',1,1,1,'EAN13')")</f>
        <v>INSERT INTO PRODCODBARRA (EMPRESA, CODBARRA, PRODUCTO, Unidad, Factor, Linea, FactorUB, TipoCodigo) Values ('E17','6700131047656','C13104765','UN',1,1,1,'EAN13')</v>
      </c>
    </row>
    <row r="172" spans="1:27" x14ac:dyDescent="0.4">
      <c r="A172" t="s">
        <v>345</v>
      </c>
      <c r="B172" t="s">
        <v>346</v>
      </c>
      <c r="C172" t="s">
        <v>4</v>
      </c>
      <c r="D172" t="s">
        <v>5</v>
      </c>
      <c r="E172" t="s">
        <v>1826</v>
      </c>
      <c r="F172" t="s">
        <v>2566</v>
      </c>
      <c r="G172" t="str">
        <f>IF(MID(Tabla_Consulta_desde_Flexline[[#This Row],[producto]],1,1)="C",67,84)&amp;CONCATENATE("00",Tabla_Consulta_desde_Flexline[[#This Row],[EAN]])</f>
        <v>670013104766</v>
      </c>
      <c r="I172">
        <f>MID($G172,COLUMNS($I$1:I172),1)*1</f>
        <v>6</v>
      </c>
      <c r="J172">
        <f>MID($G172,COLUMNS($I$1:J172),1)*1</f>
        <v>7</v>
      </c>
      <c r="K172">
        <f>MID($G172,COLUMNS($I$1:K172),1)*1</f>
        <v>0</v>
      </c>
      <c r="L172">
        <f>MID($G172,COLUMNS($I$1:L172),1)*1</f>
        <v>0</v>
      </c>
      <c r="M172">
        <f>MID($G172,COLUMNS($I$1:M172),1)*1</f>
        <v>1</v>
      </c>
      <c r="N172">
        <f>MID($G172,COLUMNS($I$1:N172),1)*1</f>
        <v>3</v>
      </c>
      <c r="O172">
        <f>MID($G172,COLUMNS($I$1:O172),1)*1</f>
        <v>1</v>
      </c>
      <c r="P172">
        <f>MID($G172,COLUMNS($I$1:P172),1)*1</f>
        <v>0</v>
      </c>
      <c r="Q172">
        <f>MID($G172,COLUMNS($I$1:Q172),1)*1</f>
        <v>4</v>
      </c>
      <c r="R172">
        <f>MID($G172,COLUMNS($I$1:R172),1)*1</f>
        <v>7</v>
      </c>
      <c r="S172">
        <f>MID($G172,COLUMNS($I$1:S172),1)*1</f>
        <v>6</v>
      </c>
      <c r="T172">
        <f>MID($G172,COLUMNS($I$1:T172),1)*1</f>
        <v>6</v>
      </c>
      <c r="U172">
        <f t="shared" si="4"/>
        <v>87</v>
      </c>
      <c r="V172">
        <f t="shared" si="5"/>
        <v>3</v>
      </c>
      <c r="W172" t="str">
        <f>Tabla_Consulta_desde_Flexline[[#This Row],[Ean_ceros]]&amp;V172</f>
        <v>6700131047663</v>
      </c>
      <c r="Y172">
        <f>IF(MID(Tabla_Consulta_desde_Flexline[[#This Row],[producto]],1,1)="C",67,84)</f>
        <v>67</v>
      </c>
      <c r="AA172" t="str">
        <f>CONCATENATE("INSERT INTO PRODCODBARRA (EMPRESA, CODBARRA, PRODUCTO, Unidad, Factor, Linea, FactorUB, TipoCodigo) Values ('E17','",W172,"','",Tabla_Consulta_desde_Flexline[[#This Row],[producto]],"','UN',1,1,1,'EAN13')")</f>
        <v>INSERT INTO PRODCODBARRA (EMPRESA, CODBARRA, PRODUCTO, Unidad, Factor, Linea, FactorUB, TipoCodigo) Values ('E17','6700131047663','C13104766','UN',1,1,1,'EAN13')</v>
      </c>
    </row>
    <row r="173" spans="1:27" x14ac:dyDescent="0.4">
      <c r="A173" t="s">
        <v>347</v>
      </c>
      <c r="B173" t="s">
        <v>348</v>
      </c>
      <c r="C173" t="s">
        <v>4</v>
      </c>
      <c r="D173" t="s">
        <v>4</v>
      </c>
      <c r="E173" t="s">
        <v>1827</v>
      </c>
      <c r="F173" t="s">
        <v>2568</v>
      </c>
      <c r="G173" t="str">
        <f>IF(MID(Tabla_Consulta_desde_Flexline[[#This Row],[producto]],1,1)="C",67,84)&amp;CONCATENATE("00",Tabla_Consulta_desde_Flexline[[#This Row],[EAN]])</f>
        <v>670013104767</v>
      </c>
      <c r="I173">
        <f>MID($G173,COLUMNS($I$1:I173),1)*1</f>
        <v>6</v>
      </c>
      <c r="J173">
        <f>MID($G173,COLUMNS($I$1:J173),1)*1</f>
        <v>7</v>
      </c>
      <c r="K173">
        <f>MID($G173,COLUMNS($I$1:K173),1)*1</f>
        <v>0</v>
      </c>
      <c r="L173">
        <f>MID($G173,COLUMNS($I$1:L173),1)*1</f>
        <v>0</v>
      </c>
      <c r="M173">
        <f>MID($G173,COLUMNS($I$1:M173),1)*1</f>
        <v>1</v>
      </c>
      <c r="N173">
        <f>MID($G173,COLUMNS($I$1:N173),1)*1</f>
        <v>3</v>
      </c>
      <c r="O173">
        <f>MID($G173,COLUMNS($I$1:O173),1)*1</f>
        <v>1</v>
      </c>
      <c r="P173">
        <f>MID($G173,COLUMNS($I$1:P173),1)*1</f>
        <v>0</v>
      </c>
      <c r="Q173">
        <f>MID($G173,COLUMNS($I$1:Q173),1)*1</f>
        <v>4</v>
      </c>
      <c r="R173">
        <f>MID($G173,COLUMNS($I$1:R173),1)*1</f>
        <v>7</v>
      </c>
      <c r="S173">
        <f>MID($G173,COLUMNS($I$1:S173),1)*1</f>
        <v>6</v>
      </c>
      <c r="T173">
        <f>MID($G173,COLUMNS($I$1:T173),1)*1</f>
        <v>7</v>
      </c>
      <c r="U173">
        <f t="shared" si="4"/>
        <v>90</v>
      </c>
      <c r="V173">
        <f t="shared" si="5"/>
        <v>0</v>
      </c>
      <c r="W173" t="str">
        <f>Tabla_Consulta_desde_Flexline[[#This Row],[Ean_ceros]]&amp;V173</f>
        <v>6700131047670</v>
      </c>
      <c r="Y173">
        <f>IF(MID(Tabla_Consulta_desde_Flexline[[#This Row],[producto]],1,1)="C",67,84)</f>
        <v>67</v>
      </c>
      <c r="AA173" t="str">
        <f>CONCATENATE("INSERT INTO PRODCODBARRA (EMPRESA, CODBARRA, PRODUCTO, Unidad, Factor, Linea, FactorUB, TipoCodigo) Values ('E17','",W173,"','",Tabla_Consulta_desde_Flexline[[#This Row],[producto]],"','UN',1,1,1,'EAN13')")</f>
        <v>INSERT INTO PRODCODBARRA (EMPRESA, CODBARRA, PRODUCTO, Unidad, Factor, Linea, FactorUB, TipoCodigo) Values ('E17','6700131047670','C13104767','UN',1,1,1,'EAN13')</v>
      </c>
    </row>
    <row r="174" spans="1:27" x14ac:dyDescent="0.4">
      <c r="A174" t="s">
        <v>349</v>
      </c>
      <c r="B174" t="s">
        <v>350</v>
      </c>
      <c r="C174" t="s">
        <v>4</v>
      </c>
      <c r="D174" t="s">
        <v>5</v>
      </c>
      <c r="E174" t="s">
        <v>1828</v>
      </c>
      <c r="F174" t="s">
        <v>2539</v>
      </c>
      <c r="G174" t="str">
        <f>IF(MID(Tabla_Consulta_desde_Flexline[[#This Row],[producto]],1,1)="C",67,84)&amp;CONCATENATE("00",Tabla_Consulta_desde_Flexline[[#This Row],[EAN]])</f>
        <v>670013104768</v>
      </c>
      <c r="I174">
        <f>MID($G174,COLUMNS($I$1:I174),1)*1</f>
        <v>6</v>
      </c>
      <c r="J174">
        <f>MID($G174,COLUMNS($I$1:J174),1)*1</f>
        <v>7</v>
      </c>
      <c r="K174">
        <f>MID($G174,COLUMNS($I$1:K174),1)*1</f>
        <v>0</v>
      </c>
      <c r="L174">
        <f>MID($G174,COLUMNS($I$1:L174),1)*1</f>
        <v>0</v>
      </c>
      <c r="M174">
        <f>MID($G174,COLUMNS($I$1:M174),1)*1</f>
        <v>1</v>
      </c>
      <c r="N174">
        <f>MID($G174,COLUMNS($I$1:N174),1)*1</f>
        <v>3</v>
      </c>
      <c r="O174">
        <f>MID($G174,COLUMNS($I$1:O174),1)*1</f>
        <v>1</v>
      </c>
      <c r="P174">
        <f>MID($G174,COLUMNS($I$1:P174),1)*1</f>
        <v>0</v>
      </c>
      <c r="Q174">
        <f>MID($G174,COLUMNS($I$1:Q174),1)*1</f>
        <v>4</v>
      </c>
      <c r="R174">
        <f>MID($G174,COLUMNS($I$1:R174),1)*1</f>
        <v>7</v>
      </c>
      <c r="S174">
        <f>MID($G174,COLUMNS($I$1:S174),1)*1</f>
        <v>6</v>
      </c>
      <c r="T174">
        <f>MID($G174,COLUMNS($I$1:T174),1)*1</f>
        <v>8</v>
      </c>
      <c r="U174">
        <f t="shared" si="4"/>
        <v>93</v>
      </c>
      <c r="V174">
        <f t="shared" si="5"/>
        <v>7</v>
      </c>
      <c r="W174" t="str">
        <f>Tabla_Consulta_desde_Flexline[[#This Row],[Ean_ceros]]&amp;V174</f>
        <v>6700131047687</v>
      </c>
      <c r="Y174">
        <f>IF(MID(Tabla_Consulta_desde_Flexline[[#This Row],[producto]],1,1)="C",67,84)</f>
        <v>67</v>
      </c>
      <c r="AA174" t="str">
        <f>CONCATENATE("INSERT INTO PRODCODBARRA (EMPRESA, CODBARRA, PRODUCTO, Unidad, Factor, Linea, FactorUB, TipoCodigo) Values ('E17','",W174,"','",Tabla_Consulta_desde_Flexline[[#This Row],[producto]],"','UN',1,1,1,'EAN13')")</f>
        <v>INSERT INTO PRODCODBARRA (EMPRESA, CODBARRA, PRODUCTO, Unidad, Factor, Linea, FactorUB, TipoCodigo) Values ('E17','6700131047687','C13104768','UN',1,1,1,'EAN13')</v>
      </c>
    </row>
    <row r="175" spans="1:27" x14ac:dyDescent="0.4">
      <c r="A175" t="s">
        <v>351</v>
      </c>
      <c r="B175" t="s">
        <v>352</v>
      </c>
      <c r="C175" t="s">
        <v>4</v>
      </c>
      <c r="D175" t="s">
        <v>4</v>
      </c>
      <c r="E175" t="s">
        <v>1829</v>
      </c>
      <c r="F175" t="s">
        <v>2532</v>
      </c>
      <c r="G175" t="str">
        <f>IF(MID(Tabla_Consulta_desde_Flexline[[#This Row],[producto]],1,1)="C",67,84)&amp;CONCATENATE("00",Tabla_Consulta_desde_Flexline[[#This Row],[EAN]])</f>
        <v>670013104769</v>
      </c>
      <c r="I175">
        <f>MID($G175,COLUMNS($I$1:I175),1)*1</f>
        <v>6</v>
      </c>
      <c r="J175">
        <f>MID($G175,COLUMNS($I$1:J175),1)*1</f>
        <v>7</v>
      </c>
      <c r="K175">
        <f>MID($G175,COLUMNS($I$1:K175),1)*1</f>
        <v>0</v>
      </c>
      <c r="L175">
        <f>MID($G175,COLUMNS($I$1:L175),1)*1</f>
        <v>0</v>
      </c>
      <c r="M175">
        <f>MID($G175,COLUMNS($I$1:M175),1)*1</f>
        <v>1</v>
      </c>
      <c r="N175">
        <f>MID($G175,COLUMNS($I$1:N175),1)*1</f>
        <v>3</v>
      </c>
      <c r="O175">
        <f>MID($G175,COLUMNS($I$1:O175),1)*1</f>
        <v>1</v>
      </c>
      <c r="P175">
        <f>MID($G175,COLUMNS($I$1:P175),1)*1</f>
        <v>0</v>
      </c>
      <c r="Q175">
        <f>MID($G175,COLUMNS($I$1:Q175),1)*1</f>
        <v>4</v>
      </c>
      <c r="R175">
        <f>MID($G175,COLUMNS($I$1:R175),1)*1</f>
        <v>7</v>
      </c>
      <c r="S175">
        <f>MID($G175,COLUMNS($I$1:S175),1)*1</f>
        <v>6</v>
      </c>
      <c r="T175">
        <f>MID($G175,COLUMNS($I$1:T175),1)*1</f>
        <v>9</v>
      </c>
      <c r="U175">
        <f t="shared" si="4"/>
        <v>96</v>
      </c>
      <c r="V175">
        <f t="shared" si="5"/>
        <v>4</v>
      </c>
      <c r="W175" t="str">
        <f>Tabla_Consulta_desde_Flexline[[#This Row],[Ean_ceros]]&amp;V175</f>
        <v>6700131047694</v>
      </c>
      <c r="Y175">
        <f>IF(MID(Tabla_Consulta_desde_Flexline[[#This Row],[producto]],1,1)="C",67,84)</f>
        <v>67</v>
      </c>
      <c r="AA175" t="str">
        <f>CONCATENATE("INSERT INTO PRODCODBARRA (EMPRESA, CODBARRA, PRODUCTO, Unidad, Factor, Linea, FactorUB, TipoCodigo) Values ('E17','",W175,"','",Tabla_Consulta_desde_Flexline[[#This Row],[producto]],"','UN',1,1,1,'EAN13')")</f>
        <v>INSERT INTO PRODCODBARRA (EMPRESA, CODBARRA, PRODUCTO, Unidad, Factor, Linea, FactorUB, TipoCodigo) Values ('E17','6700131047694','C13104769','UN',1,1,1,'EAN13')</v>
      </c>
    </row>
    <row r="176" spans="1:27" x14ac:dyDescent="0.4">
      <c r="A176" t="s">
        <v>353</v>
      </c>
      <c r="B176" t="s">
        <v>354</v>
      </c>
      <c r="C176" t="s">
        <v>4</v>
      </c>
      <c r="D176" t="s">
        <v>4</v>
      </c>
      <c r="E176" t="s">
        <v>1830</v>
      </c>
      <c r="F176" t="s">
        <v>2532</v>
      </c>
      <c r="G176" t="str">
        <f>IF(MID(Tabla_Consulta_desde_Flexline[[#This Row],[producto]],1,1)="C",67,84)&amp;CONCATENATE("00",Tabla_Consulta_desde_Flexline[[#This Row],[EAN]])</f>
        <v>670013104770</v>
      </c>
      <c r="I176">
        <f>MID($G176,COLUMNS($I$1:I176),1)*1</f>
        <v>6</v>
      </c>
      <c r="J176">
        <f>MID($G176,COLUMNS($I$1:J176),1)*1</f>
        <v>7</v>
      </c>
      <c r="K176">
        <f>MID($G176,COLUMNS($I$1:K176),1)*1</f>
        <v>0</v>
      </c>
      <c r="L176">
        <f>MID($G176,COLUMNS($I$1:L176),1)*1</f>
        <v>0</v>
      </c>
      <c r="M176">
        <f>MID($G176,COLUMNS($I$1:M176),1)*1</f>
        <v>1</v>
      </c>
      <c r="N176">
        <f>MID($G176,COLUMNS($I$1:N176),1)*1</f>
        <v>3</v>
      </c>
      <c r="O176">
        <f>MID($G176,COLUMNS($I$1:O176),1)*1</f>
        <v>1</v>
      </c>
      <c r="P176">
        <f>MID($G176,COLUMNS($I$1:P176),1)*1</f>
        <v>0</v>
      </c>
      <c r="Q176">
        <f>MID($G176,COLUMNS($I$1:Q176),1)*1</f>
        <v>4</v>
      </c>
      <c r="R176">
        <f>MID($G176,COLUMNS($I$1:R176),1)*1</f>
        <v>7</v>
      </c>
      <c r="S176">
        <f>MID($G176,COLUMNS($I$1:S176),1)*1</f>
        <v>7</v>
      </c>
      <c r="T176">
        <f>MID($G176,COLUMNS($I$1:T176),1)*1</f>
        <v>0</v>
      </c>
      <c r="U176">
        <f t="shared" si="4"/>
        <v>70</v>
      </c>
      <c r="V176">
        <f t="shared" si="5"/>
        <v>0</v>
      </c>
      <c r="W176" t="str">
        <f>Tabla_Consulta_desde_Flexline[[#This Row],[Ean_ceros]]&amp;V176</f>
        <v>6700131047700</v>
      </c>
      <c r="Y176">
        <f>IF(MID(Tabla_Consulta_desde_Flexline[[#This Row],[producto]],1,1)="C",67,84)</f>
        <v>67</v>
      </c>
      <c r="AA176" t="str">
        <f>CONCATENATE("INSERT INTO PRODCODBARRA (EMPRESA, CODBARRA, PRODUCTO, Unidad, Factor, Linea, FactorUB, TipoCodigo) Values ('E17','",W176,"','",Tabla_Consulta_desde_Flexline[[#This Row],[producto]],"','UN',1,1,1,'EAN13')")</f>
        <v>INSERT INTO PRODCODBARRA (EMPRESA, CODBARRA, PRODUCTO, Unidad, Factor, Linea, FactorUB, TipoCodigo) Values ('E17','6700131047700','C13104770','UN',1,1,1,'EAN13')</v>
      </c>
    </row>
    <row r="177" spans="1:27" x14ac:dyDescent="0.4">
      <c r="A177" t="s">
        <v>355</v>
      </c>
      <c r="B177" t="s">
        <v>356</v>
      </c>
      <c r="C177" t="s">
        <v>4</v>
      </c>
      <c r="D177" t="s">
        <v>4</v>
      </c>
      <c r="E177" t="s">
        <v>1831</v>
      </c>
      <c r="F177" t="s">
        <v>2504</v>
      </c>
      <c r="G177" t="str">
        <f>IF(MID(Tabla_Consulta_desde_Flexline[[#This Row],[producto]],1,1)="C",67,84)&amp;CONCATENATE("00",Tabla_Consulta_desde_Flexline[[#This Row],[EAN]])</f>
        <v>670013104771</v>
      </c>
      <c r="I177">
        <f>MID($G177,COLUMNS($I$1:I177),1)*1</f>
        <v>6</v>
      </c>
      <c r="J177">
        <f>MID($G177,COLUMNS($I$1:J177),1)*1</f>
        <v>7</v>
      </c>
      <c r="K177">
        <f>MID($G177,COLUMNS($I$1:K177),1)*1</f>
        <v>0</v>
      </c>
      <c r="L177">
        <f>MID($G177,COLUMNS($I$1:L177),1)*1</f>
        <v>0</v>
      </c>
      <c r="M177">
        <f>MID($G177,COLUMNS($I$1:M177),1)*1</f>
        <v>1</v>
      </c>
      <c r="N177">
        <f>MID($G177,COLUMNS($I$1:N177),1)*1</f>
        <v>3</v>
      </c>
      <c r="O177">
        <f>MID($G177,COLUMNS($I$1:O177),1)*1</f>
        <v>1</v>
      </c>
      <c r="P177">
        <f>MID($G177,COLUMNS($I$1:P177),1)*1</f>
        <v>0</v>
      </c>
      <c r="Q177">
        <f>MID($G177,COLUMNS($I$1:Q177),1)*1</f>
        <v>4</v>
      </c>
      <c r="R177">
        <f>MID($G177,COLUMNS($I$1:R177),1)*1</f>
        <v>7</v>
      </c>
      <c r="S177">
        <f>MID($G177,COLUMNS($I$1:S177),1)*1</f>
        <v>7</v>
      </c>
      <c r="T177">
        <f>MID($G177,COLUMNS($I$1:T177),1)*1</f>
        <v>1</v>
      </c>
      <c r="U177">
        <f t="shared" si="4"/>
        <v>73</v>
      </c>
      <c r="V177">
        <f t="shared" si="5"/>
        <v>7</v>
      </c>
      <c r="W177" t="str">
        <f>Tabla_Consulta_desde_Flexline[[#This Row],[Ean_ceros]]&amp;V177</f>
        <v>6700131047717</v>
      </c>
      <c r="Y177">
        <f>IF(MID(Tabla_Consulta_desde_Flexline[[#This Row],[producto]],1,1)="C",67,84)</f>
        <v>67</v>
      </c>
      <c r="AA177" t="str">
        <f>CONCATENATE("INSERT INTO PRODCODBARRA (EMPRESA, CODBARRA, PRODUCTO, Unidad, Factor, Linea, FactorUB, TipoCodigo) Values ('E17','",W177,"','",Tabla_Consulta_desde_Flexline[[#This Row],[producto]],"','UN',1,1,1,'EAN13')")</f>
        <v>INSERT INTO PRODCODBARRA (EMPRESA, CODBARRA, PRODUCTO, Unidad, Factor, Linea, FactorUB, TipoCodigo) Values ('E17','6700131047717','C13104771','UN',1,1,1,'EAN13')</v>
      </c>
    </row>
    <row r="178" spans="1:27" x14ac:dyDescent="0.4">
      <c r="A178" t="s">
        <v>357</v>
      </c>
      <c r="B178" t="s">
        <v>358</v>
      </c>
      <c r="C178" t="s">
        <v>4</v>
      </c>
      <c r="D178" t="s">
        <v>4</v>
      </c>
      <c r="E178" t="s">
        <v>1832</v>
      </c>
      <c r="F178" t="s">
        <v>2569</v>
      </c>
      <c r="G178" t="str">
        <f>IF(MID(Tabla_Consulta_desde_Flexline[[#This Row],[producto]],1,1)="C",67,84)&amp;CONCATENATE("00",Tabla_Consulta_desde_Flexline[[#This Row],[EAN]])</f>
        <v>670013104772</v>
      </c>
      <c r="I178">
        <f>MID($G178,COLUMNS($I$1:I178),1)*1</f>
        <v>6</v>
      </c>
      <c r="J178">
        <f>MID($G178,COLUMNS($I$1:J178),1)*1</f>
        <v>7</v>
      </c>
      <c r="K178">
        <f>MID($G178,COLUMNS($I$1:K178),1)*1</f>
        <v>0</v>
      </c>
      <c r="L178">
        <f>MID($G178,COLUMNS($I$1:L178),1)*1</f>
        <v>0</v>
      </c>
      <c r="M178">
        <f>MID($G178,COLUMNS($I$1:M178),1)*1</f>
        <v>1</v>
      </c>
      <c r="N178">
        <f>MID($G178,COLUMNS($I$1:N178),1)*1</f>
        <v>3</v>
      </c>
      <c r="O178">
        <f>MID($G178,COLUMNS($I$1:O178),1)*1</f>
        <v>1</v>
      </c>
      <c r="P178">
        <f>MID($G178,COLUMNS($I$1:P178),1)*1</f>
        <v>0</v>
      </c>
      <c r="Q178">
        <f>MID($G178,COLUMNS($I$1:Q178),1)*1</f>
        <v>4</v>
      </c>
      <c r="R178">
        <f>MID($G178,COLUMNS($I$1:R178),1)*1</f>
        <v>7</v>
      </c>
      <c r="S178">
        <f>MID($G178,COLUMNS($I$1:S178),1)*1</f>
        <v>7</v>
      </c>
      <c r="T178">
        <f>MID($G178,COLUMNS($I$1:T178),1)*1</f>
        <v>2</v>
      </c>
      <c r="U178">
        <f t="shared" si="4"/>
        <v>76</v>
      </c>
      <c r="V178">
        <f t="shared" si="5"/>
        <v>4</v>
      </c>
      <c r="W178" t="str">
        <f>Tabla_Consulta_desde_Flexline[[#This Row],[Ean_ceros]]&amp;V178</f>
        <v>6700131047724</v>
      </c>
      <c r="Y178">
        <f>IF(MID(Tabla_Consulta_desde_Flexline[[#This Row],[producto]],1,1)="C",67,84)</f>
        <v>67</v>
      </c>
      <c r="AA178" t="str">
        <f>CONCATENATE("INSERT INTO PRODCODBARRA (EMPRESA, CODBARRA, PRODUCTO, Unidad, Factor, Linea, FactorUB, TipoCodigo) Values ('E17','",W178,"','",Tabla_Consulta_desde_Flexline[[#This Row],[producto]],"','UN',1,1,1,'EAN13')")</f>
        <v>INSERT INTO PRODCODBARRA (EMPRESA, CODBARRA, PRODUCTO, Unidad, Factor, Linea, FactorUB, TipoCodigo) Values ('E17','6700131047724','C13104772','UN',1,1,1,'EAN13')</v>
      </c>
    </row>
    <row r="179" spans="1:27" x14ac:dyDescent="0.4">
      <c r="A179" t="s">
        <v>359</v>
      </c>
      <c r="B179" t="s">
        <v>360</v>
      </c>
      <c r="C179" t="s">
        <v>4</v>
      </c>
      <c r="D179" t="s">
        <v>4</v>
      </c>
      <c r="E179" t="s">
        <v>1833</v>
      </c>
      <c r="F179" t="s">
        <v>2570</v>
      </c>
      <c r="G179" t="str">
        <f>IF(MID(Tabla_Consulta_desde_Flexline[[#This Row],[producto]],1,1)="C",67,84)&amp;CONCATENATE("00",Tabla_Consulta_desde_Flexline[[#This Row],[EAN]])</f>
        <v>670013104773</v>
      </c>
      <c r="I179">
        <f>MID($G179,COLUMNS($I$1:I179),1)*1</f>
        <v>6</v>
      </c>
      <c r="J179">
        <f>MID($G179,COLUMNS($I$1:J179),1)*1</f>
        <v>7</v>
      </c>
      <c r="K179">
        <f>MID($G179,COLUMNS($I$1:K179),1)*1</f>
        <v>0</v>
      </c>
      <c r="L179">
        <f>MID($G179,COLUMNS($I$1:L179),1)*1</f>
        <v>0</v>
      </c>
      <c r="M179">
        <f>MID($G179,COLUMNS($I$1:M179),1)*1</f>
        <v>1</v>
      </c>
      <c r="N179">
        <f>MID($G179,COLUMNS($I$1:N179),1)*1</f>
        <v>3</v>
      </c>
      <c r="O179">
        <f>MID($G179,COLUMNS($I$1:O179),1)*1</f>
        <v>1</v>
      </c>
      <c r="P179">
        <f>MID($G179,COLUMNS($I$1:P179),1)*1</f>
        <v>0</v>
      </c>
      <c r="Q179">
        <f>MID($G179,COLUMNS($I$1:Q179),1)*1</f>
        <v>4</v>
      </c>
      <c r="R179">
        <f>MID($G179,COLUMNS($I$1:R179),1)*1</f>
        <v>7</v>
      </c>
      <c r="S179">
        <f>MID($G179,COLUMNS($I$1:S179),1)*1</f>
        <v>7</v>
      </c>
      <c r="T179">
        <f>MID($G179,COLUMNS($I$1:T179),1)*1</f>
        <v>3</v>
      </c>
      <c r="U179">
        <f t="shared" si="4"/>
        <v>79</v>
      </c>
      <c r="V179">
        <f t="shared" si="5"/>
        <v>1</v>
      </c>
      <c r="W179" t="str">
        <f>Tabla_Consulta_desde_Flexline[[#This Row],[Ean_ceros]]&amp;V179</f>
        <v>6700131047731</v>
      </c>
      <c r="Y179">
        <f>IF(MID(Tabla_Consulta_desde_Flexline[[#This Row],[producto]],1,1)="C",67,84)</f>
        <v>67</v>
      </c>
      <c r="AA179" t="str">
        <f>CONCATENATE("INSERT INTO PRODCODBARRA (EMPRESA, CODBARRA, PRODUCTO, Unidad, Factor, Linea, FactorUB, TipoCodigo) Values ('E17','",W179,"','",Tabla_Consulta_desde_Flexline[[#This Row],[producto]],"','UN',1,1,1,'EAN13')")</f>
        <v>INSERT INTO PRODCODBARRA (EMPRESA, CODBARRA, PRODUCTO, Unidad, Factor, Linea, FactorUB, TipoCodigo) Values ('E17','6700131047731','C13104773','UN',1,1,1,'EAN13')</v>
      </c>
    </row>
    <row r="180" spans="1:27" x14ac:dyDescent="0.4">
      <c r="A180" t="s">
        <v>361</v>
      </c>
      <c r="B180" t="s">
        <v>362</v>
      </c>
      <c r="C180" t="s">
        <v>4</v>
      </c>
      <c r="D180" t="s">
        <v>4</v>
      </c>
      <c r="E180" t="s">
        <v>1834</v>
      </c>
      <c r="F180" t="s">
        <v>2571</v>
      </c>
      <c r="G180" t="str">
        <f>IF(MID(Tabla_Consulta_desde_Flexline[[#This Row],[producto]],1,1)="C",67,84)&amp;CONCATENATE("00",Tabla_Consulta_desde_Flexline[[#This Row],[EAN]])</f>
        <v>670013104774</v>
      </c>
      <c r="I180">
        <f>MID($G180,COLUMNS($I$1:I180),1)*1</f>
        <v>6</v>
      </c>
      <c r="J180">
        <f>MID($G180,COLUMNS($I$1:J180),1)*1</f>
        <v>7</v>
      </c>
      <c r="K180">
        <f>MID($G180,COLUMNS($I$1:K180),1)*1</f>
        <v>0</v>
      </c>
      <c r="L180">
        <f>MID($G180,COLUMNS($I$1:L180),1)*1</f>
        <v>0</v>
      </c>
      <c r="M180">
        <f>MID($G180,COLUMNS($I$1:M180),1)*1</f>
        <v>1</v>
      </c>
      <c r="N180">
        <f>MID($G180,COLUMNS($I$1:N180),1)*1</f>
        <v>3</v>
      </c>
      <c r="O180">
        <f>MID($G180,COLUMNS($I$1:O180),1)*1</f>
        <v>1</v>
      </c>
      <c r="P180">
        <f>MID($G180,COLUMNS($I$1:P180),1)*1</f>
        <v>0</v>
      </c>
      <c r="Q180">
        <f>MID($G180,COLUMNS($I$1:Q180),1)*1</f>
        <v>4</v>
      </c>
      <c r="R180">
        <f>MID($G180,COLUMNS($I$1:R180),1)*1</f>
        <v>7</v>
      </c>
      <c r="S180">
        <f>MID($G180,COLUMNS($I$1:S180),1)*1</f>
        <v>7</v>
      </c>
      <c r="T180">
        <f>MID($G180,COLUMNS($I$1:T180),1)*1</f>
        <v>4</v>
      </c>
      <c r="U180">
        <f t="shared" si="4"/>
        <v>82</v>
      </c>
      <c r="V180">
        <f t="shared" si="5"/>
        <v>8</v>
      </c>
      <c r="W180" t="str">
        <f>Tabla_Consulta_desde_Flexline[[#This Row],[Ean_ceros]]&amp;V180</f>
        <v>6700131047748</v>
      </c>
      <c r="Y180">
        <f>IF(MID(Tabla_Consulta_desde_Flexline[[#This Row],[producto]],1,1)="C",67,84)</f>
        <v>67</v>
      </c>
      <c r="AA180" t="str">
        <f>CONCATENATE("INSERT INTO PRODCODBARRA (EMPRESA, CODBARRA, PRODUCTO, Unidad, Factor, Linea, FactorUB, TipoCodigo) Values ('E17','",W180,"','",Tabla_Consulta_desde_Flexline[[#This Row],[producto]],"','UN',1,1,1,'EAN13')")</f>
        <v>INSERT INTO PRODCODBARRA (EMPRESA, CODBARRA, PRODUCTO, Unidad, Factor, Linea, FactorUB, TipoCodigo) Values ('E17','6700131047748','C13104774','UN',1,1,1,'EAN13')</v>
      </c>
    </row>
    <row r="181" spans="1:27" x14ac:dyDescent="0.4">
      <c r="A181" t="s">
        <v>363</v>
      </c>
      <c r="B181" t="s">
        <v>364</v>
      </c>
      <c r="C181" t="s">
        <v>4</v>
      </c>
      <c r="D181" t="s">
        <v>4</v>
      </c>
      <c r="E181" t="s">
        <v>1835</v>
      </c>
      <c r="F181" t="s">
        <v>2571</v>
      </c>
      <c r="G181" t="str">
        <f>IF(MID(Tabla_Consulta_desde_Flexline[[#This Row],[producto]],1,1)="C",67,84)&amp;CONCATENATE("00",Tabla_Consulta_desde_Flexline[[#This Row],[EAN]])</f>
        <v>670013104775</v>
      </c>
      <c r="I181">
        <f>MID($G181,COLUMNS($I$1:I181),1)*1</f>
        <v>6</v>
      </c>
      <c r="J181">
        <f>MID($G181,COLUMNS($I$1:J181),1)*1</f>
        <v>7</v>
      </c>
      <c r="K181">
        <f>MID($G181,COLUMNS($I$1:K181),1)*1</f>
        <v>0</v>
      </c>
      <c r="L181">
        <f>MID($G181,COLUMNS($I$1:L181),1)*1</f>
        <v>0</v>
      </c>
      <c r="M181">
        <f>MID($G181,COLUMNS($I$1:M181),1)*1</f>
        <v>1</v>
      </c>
      <c r="N181">
        <f>MID($G181,COLUMNS($I$1:N181),1)*1</f>
        <v>3</v>
      </c>
      <c r="O181">
        <f>MID($G181,COLUMNS($I$1:O181),1)*1</f>
        <v>1</v>
      </c>
      <c r="P181">
        <f>MID($G181,COLUMNS($I$1:P181),1)*1</f>
        <v>0</v>
      </c>
      <c r="Q181">
        <f>MID($G181,COLUMNS($I$1:Q181),1)*1</f>
        <v>4</v>
      </c>
      <c r="R181">
        <f>MID($G181,COLUMNS($I$1:R181),1)*1</f>
        <v>7</v>
      </c>
      <c r="S181">
        <f>MID($G181,COLUMNS($I$1:S181),1)*1</f>
        <v>7</v>
      </c>
      <c r="T181">
        <f>MID($G181,COLUMNS($I$1:T181),1)*1</f>
        <v>5</v>
      </c>
      <c r="U181">
        <f t="shared" si="4"/>
        <v>85</v>
      </c>
      <c r="V181">
        <f t="shared" si="5"/>
        <v>5</v>
      </c>
      <c r="W181" t="str">
        <f>Tabla_Consulta_desde_Flexline[[#This Row],[Ean_ceros]]&amp;V181</f>
        <v>6700131047755</v>
      </c>
      <c r="Y181">
        <f>IF(MID(Tabla_Consulta_desde_Flexline[[#This Row],[producto]],1,1)="C",67,84)</f>
        <v>67</v>
      </c>
      <c r="AA181" t="str">
        <f>CONCATENATE("INSERT INTO PRODCODBARRA (EMPRESA, CODBARRA, PRODUCTO, Unidad, Factor, Linea, FactorUB, TipoCodigo) Values ('E17','",W181,"','",Tabla_Consulta_desde_Flexline[[#This Row],[producto]],"','UN',1,1,1,'EAN13')")</f>
        <v>INSERT INTO PRODCODBARRA (EMPRESA, CODBARRA, PRODUCTO, Unidad, Factor, Linea, FactorUB, TipoCodigo) Values ('E17','6700131047755','C13104775','UN',1,1,1,'EAN13')</v>
      </c>
    </row>
    <row r="182" spans="1:27" x14ac:dyDescent="0.4">
      <c r="A182" t="s">
        <v>365</v>
      </c>
      <c r="B182" t="s">
        <v>366</v>
      </c>
      <c r="C182" t="s">
        <v>4</v>
      </c>
      <c r="D182" t="s">
        <v>4</v>
      </c>
      <c r="E182" t="s">
        <v>1836</v>
      </c>
      <c r="F182" t="s">
        <v>2571</v>
      </c>
      <c r="G182" t="str">
        <f>IF(MID(Tabla_Consulta_desde_Flexline[[#This Row],[producto]],1,1)="C",67,84)&amp;CONCATENATE("00",Tabla_Consulta_desde_Flexline[[#This Row],[EAN]])</f>
        <v>670013104776</v>
      </c>
      <c r="I182">
        <f>MID($G182,COLUMNS($I$1:I182),1)*1</f>
        <v>6</v>
      </c>
      <c r="J182">
        <f>MID($G182,COLUMNS($I$1:J182),1)*1</f>
        <v>7</v>
      </c>
      <c r="K182">
        <f>MID($G182,COLUMNS($I$1:K182),1)*1</f>
        <v>0</v>
      </c>
      <c r="L182">
        <f>MID($G182,COLUMNS($I$1:L182),1)*1</f>
        <v>0</v>
      </c>
      <c r="M182">
        <f>MID($G182,COLUMNS($I$1:M182),1)*1</f>
        <v>1</v>
      </c>
      <c r="N182">
        <f>MID($G182,COLUMNS($I$1:N182),1)*1</f>
        <v>3</v>
      </c>
      <c r="O182">
        <f>MID($G182,COLUMNS($I$1:O182),1)*1</f>
        <v>1</v>
      </c>
      <c r="P182">
        <f>MID($G182,COLUMNS($I$1:P182),1)*1</f>
        <v>0</v>
      </c>
      <c r="Q182">
        <f>MID($G182,COLUMNS($I$1:Q182),1)*1</f>
        <v>4</v>
      </c>
      <c r="R182">
        <f>MID($G182,COLUMNS($I$1:R182),1)*1</f>
        <v>7</v>
      </c>
      <c r="S182">
        <f>MID($G182,COLUMNS($I$1:S182),1)*1</f>
        <v>7</v>
      </c>
      <c r="T182">
        <f>MID($G182,COLUMNS($I$1:T182),1)*1</f>
        <v>6</v>
      </c>
      <c r="U182">
        <f t="shared" si="4"/>
        <v>88</v>
      </c>
      <c r="V182">
        <f t="shared" si="5"/>
        <v>2</v>
      </c>
      <c r="W182" t="str">
        <f>Tabla_Consulta_desde_Flexline[[#This Row],[Ean_ceros]]&amp;V182</f>
        <v>6700131047762</v>
      </c>
      <c r="Y182">
        <f>IF(MID(Tabla_Consulta_desde_Flexline[[#This Row],[producto]],1,1)="C",67,84)</f>
        <v>67</v>
      </c>
      <c r="AA182" t="str">
        <f>CONCATENATE("INSERT INTO PRODCODBARRA (EMPRESA, CODBARRA, PRODUCTO, Unidad, Factor, Linea, FactorUB, TipoCodigo) Values ('E17','",W182,"','",Tabla_Consulta_desde_Flexline[[#This Row],[producto]],"','UN',1,1,1,'EAN13')")</f>
        <v>INSERT INTO PRODCODBARRA (EMPRESA, CODBARRA, PRODUCTO, Unidad, Factor, Linea, FactorUB, TipoCodigo) Values ('E17','6700131047762','C13104776','UN',1,1,1,'EAN13')</v>
      </c>
    </row>
    <row r="183" spans="1:27" x14ac:dyDescent="0.4">
      <c r="A183" t="s">
        <v>367</v>
      </c>
      <c r="B183" t="s">
        <v>368</v>
      </c>
      <c r="C183" t="s">
        <v>4</v>
      </c>
      <c r="D183" t="s">
        <v>4</v>
      </c>
      <c r="E183" t="s">
        <v>1837</v>
      </c>
      <c r="F183" t="s">
        <v>2571</v>
      </c>
      <c r="G183" t="str">
        <f>IF(MID(Tabla_Consulta_desde_Flexline[[#This Row],[producto]],1,1)="C",67,84)&amp;CONCATENATE("00",Tabla_Consulta_desde_Flexline[[#This Row],[EAN]])</f>
        <v>670013104777</v>
      </c>
      <c r="I183">
        <f>MID($G183,COLUMNS($I$1:I183),1)*1</f>
        <v>6</v>
      </c>
      <c r="J183">
        <f>MID($G183,COLUMNS($I$1:J183),1)*1</f>
        <v>7</v>
      </c>
      <c r="K183">
        <f>MID($G183,COLUMNS($I$1:K183),1)*1</f>
        <v>0</v>
      </c>
      <c r="L183">
        <f>MID($G183,COLUMNS($I$1:L183),1)*1</f>
        <v>0</v>
      </c>
      <c r="M183">
        <f>MID($G183,COLUMNS($I$1:M183),1)*1</f>
        <v>1</v>
      </c>
      <c r="N183">
        <f>MID($G183,COLUMNS($I$1:N183),1)*1</f>
        <v>3</v>
      </c>
      <c r="O183">
        <f>MID($G183,COLUMNS($I$1:O183),1)*1</f>
        <v>1</v>
      </c>
      <c r="P183">
        <f>MID($G183,COLUMNS($I$1:P183),1)*1</f>
        <v>0</v>
      </c>
      <c r="Q183">
        <f>MID($G183,COLUMNS($I$1:Q183),1)*1</f>
        <v>4</v>
      </c>
      <c r="R183">
        <f>MID($G183,COLUMNS($I$1:R183),1)*1</f>
        <v>7</v>
      </c>
      <c r="S183">
        <f>MID($G183,COLUMNS($I$1:S183),1)*1</f>
        <v>7</v>
      </c>
      <c r="T183">
        <f>MID($G183,COLUMNS($I$1:T183),1)*1</f>
        <v>7</v>
      </c>
      <c r="U183">
        <f t="shared" si="4"/>
        <v>91</v>
      </c>
      <c r="V183">
        <f t="shared" si="5"/>
        <v>9</v>
      </c>
      <c r="W183" t="str">
        <f>Tabla_Consulta_desde_Flexline[[#This Row],[Ean_ceros]]&amp;V183</f>
        <v>6700131047779</v>
      </c>
      <c r="Y183">
        <f>IF(MID(Tabla_Consulta_desde_Flexline[[#This Row],[producto]],1,1)="C",67,84)</f>
        <v>67</v>
      </c>
      <c r="AA183" t="str">
        <f>CONCATENATE("INSERT INTO PRODCODBARRA (EMPRESA, CODBARRA, PRODUCTO, Unidad, Factor, Linea, FactorUB, TipoCodigo) Values ('E17','",W183,"','",Tabla_Consulta_desde_Flexline[[#This Row],[producto]],"','UN',1,1,1,'EAN13')")</f>
        <v>INSERT INTO PRODCODBARRA (EMPRESA, CODBARRA, PRODUCTO, Unidad, Factor, Linea, FactorUB, TipoCodigo) Values ('E17','6700131047779','C13104777','UN',1,1,1,'EAN13')</v>
      </c>
    </row>
    <row r="184" spans="1:27" x14ac:dyDescent="0.4">
      <c r="A184" t="s">
        <v>369</v>
      </c>
      <c r="B184" t="s">
        <v>370</v>
      </c>
      <c r="C184" t="s">
        <v>4</v>
      </c>
      <c r="D184" t="s">
        <v>4</v>
      </c>
      <c r="E184" t="s">
        <v>1838</v>
      </c>
      <c r="F184" t="s">
        <v>2555</v>
      </c>
      <c r="G184" t="str">
        <f>IF(MID(Tabla_Consulta_desde_Flexline[[#This Row],[producto]],1,1)="C",67,84)&amp;CONCATENATE("00",Tabla_Consulta_desde_Flexline[[#This Row],[EAN]])</f>
        <v>670013104778</v>
      </c>
      <c r="I184">
        <f>MID($G184,COLUMNS($I$1:I184),1)*1</f>
        <v>6</v>
      </c>
      <c r="J184">
        <f>MID($G184,COLUMNS($I$1:J184),1)*1</f>
        <v>7</v>
      </c>
      <c r="K184">
        <f>MID($G184,COLUMNS($I$1:K184),1)*1</f>
        <v>0</v>
      </c>
      <c r="L184">
        <f>MID($G184,COLUMNS($I$1:L184),1)*1</f>
        <v>0</v>
      </c>
      <c r="M184">
        <f>MID($G184,COLUMNS($I$1:M184),1)*1</f>
        <v>1</v>
      </c>
      <c r="N184">
        <f>MID($G184,COLUMNS($I$1:N184),1)*1</f>
        <v>3</v>
      </c>
      <c r="O184">
        <f>MID($G184,COLUMNS($I$1:O184),1)*1</f>
        <v>1</v>
      </c>
      <c r="P184">
        <f>MID($G184,COLUMNS($I$1:P184),1)*1</f>
        <v>0</v>
      </c>
      <c r="Q184">
        <f>MID($G184,COLUMNS($I$1:Q184),1)*1</f>
        <v>4</v>
      </c>
      <c r="R184">
        <f>MID($G184,COLUMNS($I$1:R184),1)*1</f>
        <v>7</v>
      </c>
      <c r="S184">
        <f>MID($G184,COLUMNS($I$1:S184),1)*1</f>
        <v>7</v>
      </c>
      <c r="T184">
        <f>MID($G184,COLUMNS($I$1:T184),1)*1</f>
        <v>8</v>
      </c>
      <c r="U184">
        <f t="shared" si="4"/>
        <v>94</v>
      </c>
      <c r="V184">
        <f t="shared" si="5"/>
        <v>6</v>
      </c>
      <c r="W184" t="str">
        <f>Tabla_Consulta_desde_Flexline[[#This Row],[Ean_ceros]]&amp;V184</f>
        <v>6700131047786</v>
      </c>
      <c r="Y184">
        <f>IF(MID(Tabla_Consulta_desde_Flexline[[#This Row],[producto]],1,1)="C",67,84)</f>
        <v>67</v>
      </c>
      <c r="AA184" t="str">
        <f>CONCATENATE("INSERT INTO PRODCODBARRA (EMPRESA, CODBARRA, PRODUCTO, Unidad, Factor, Linea, FactorUB, TipoCodigo) Values ('E17','",W184,"','",Tabla_Consulta_desde_Flexline[[#This Row],[producto]],"','UN',1,1,1,'EAN13')")</f>
        <v>INSERT INTO PRODCODBARRA (EMPRESA, CODBARRA, PRODUCTO, Unidad, Factor, Linea, FactorUB, TipoCodigo) Values ('E17','6700131047786','C13104778','UN',1,1,1,'EAN13')</v>
      </c>
    </row>
    <row r="185" spans="1:27" x14ac:dyDescent="0.4">
      <c r="A185" t="s">
        <v>371</v>
      </c>
      <c r="B185" t="s">
        <v>372</v>
      </c>
      <c r="C185" t="s">
        <v>4</v>
      </c>
      <c r="D185" t="s">
        <v>4</v>
      </c>
      <c r="E185" t="s">
        <v>1839</v>
      </c>
      <c r="F185" t="s">
        <v>2571</v>
      </c>
      <c r="G185" t="str">
        <f>IF(MID(Tabla_Consulta_desde_Flexline[[#This Row],[producto]],1,1)="C",67,84)&amp;CONCATENATE("00",Tabla_Consulta_desde_Flexline[[#This Row],[EAN]])</f>
        <v>670013104779</v>
      </c>
      <c r="I185">
        <f>MID($G185,COLUMNS($I$1:I185),1)*1</f>
        <v>6</v>
      </c>
      <c r="J185">
        <f>MID($G185,COLUMNS($I$1:J185),1)*1</f>
        <v>7</v>
      </c>
      <c r="K185">
        <f>MID($G185,COLUMNS($I$1:K185),1)*1</f>
        <v>0</v>
      </c>
      <c r="L185">
        <f>MID($G185,COLUMNS($I$1:L185),1)*1</f>
        <v>0</v>
      </c>
      <c r="M185">
        <f>MID($G185,COLUMNS($I$1:M185),1)*1</f>
        <v>1</v>
      </c>
      <c r="N185">
        <f>MID($G185,COLUMNS($I$1:N185),1)*1</f>
        <v>3</v>
      </c>
      <c r="O185">
        <f>MID($G185,COLUMNS($I$1:O185),1)*1</f>
        <v>1</v>
      </c>
      <c r="P185">
        <f>MID($G185,COLUMNS($I$1:P185),1)*1</f>
        <v>0</v>
      </c>
      <c r="Q185">
        <f>MID($G185,COLUMNS($I$1:Q185),1)*1</f>
        <v>4</v>
      </c>
      <c r="R185">
        <f>MID($G185,COLUMNS($I$1:R185),1)*1</f>
        <v>7</v>
      </c>
      <c r="S185">
        <f>MID($G185,COLUMNS($I$1:S185),1)*1</f>
        <v>7</v>
      </c>
      <c r="T185">
        <f>MID($G185,COLUMNS($I$1:T185),1)*1</f>
        <v>9</v>
      </c>
      <c r="U185">
        <f t="shared" si="4"/>
        <v>97</v>
      </c>
      <c r="V185">
        <f t="shared" si="5"/>
        <v>3</v>
      </c>
      <c r="W185" t="str">
        <f>Tabla_Consulta_desde_Flexline[[#This Row],[Ean_ceros]]&amp;V185</f>
        <v>6700131047793</v>
      </c>
      <c r="Y185">
        <f>IF(MID(Tabla_Consulta_desde_Flexline[[#This Row],[producto]],1,1)="C",67,84)</f>
        <v>67</v>
      </c>
      <c r="AA185" t="str">
        <f>CONCATENATE("INSERT INTO PRODCODBARRA (EMPRESA, CODBARRA, PRODUCTO, Unidad, Factor, Linea, FactorUB, TipoCodigo) Values ('E17','",W185,"','",Tabla_Consulta_desde_Flexline[[#This Row],[producto]],"','UN',1,1,1,'EAN13')")</f>
        <v>INSERT INTO PRODCODBARRA (EMPRESA, CODBARRA, PRODUCTO, Unidad, Factor, Linea, FactorUB, TipoCodigo) Values ('E17','6700131047793','C13104779','UN',1,1,1,'EAN13')</v>
      </c>
    </row>
    <row r="186" spans="1:27" x14ac:dyDescent="0.4">
      <c r="A186" t="s">
        <v>373</v>
      </c>
      <c r="B186" t="s">
        <v>374</v>
      </c>
      <c r="C186" t="s">
        <v>4</v>
      </c>
      <c r="D186" t="s">
        <v>4</v>
      </c>
      <c r="E186" t="s">
        <v>1840</v>
      </c>
      <c r="F186" t="s">
        <v>2571</v>
      </c>
      <c r="G186" t="str">
        <f>IF(MID(Tabla_Consulta_desde_Flexline[[#This Row],[producto]],1,1)="C",67,84)&amp;CONCATENATE("00",Tabla_Consulta_desde_Flexline[[#This Row],[EAN]])</f>
        <v>670013104780</v>
      </c>
      <c r="I186">
        <f>MID($G186,COLUMNS($I$1:I186),1)*1</f>
        <v>6</v>
      </c>
      <c r="J186">
        <f>MID($G186,COLUMNS($I$1:J186),1)*1</f>
        <v>7</v>
      </c>
      <c r="K186">
        <f>MID($G186,COLUMNS($I$1:K186),1)*1</f>
        <v>0</v>
      </c>
      <c r="L186">
        <f>MID($G186,COLUMNS($I$1:L186),1)*1</f>
        <v>0</v>
      </c>
      <c r="M186">
        <f>MID($G186,COLUMNS($I$1:M186),1)*1</f>
        <v>1</v>
      </c>
      <c r="N186">
        <f>MID($G186,COLUMNS($I$1:N186),1)*1</f>
        <v>3</v>
      </c>
      <c r="O186">
        <f>MID($G186,COLUMNS($I$1:O186),1)*1</f>
        <v>1</v>
      </c>
      <c r="P186">
        <f>MID($G186,COLUMNS($I$1:P186),1)*1</f>
        <v>0</v>
      </c>
      <c r="Q186">
        <f>MID($G186,COLUMNS($I$1:Q186),1)*1</f>
        <v>4</v>
      </c>
      <c r="R186">
        <f>MID($G186,COLUMNS($I$1:R186),1)*1</f>
        <v>7</v>
      </c>
      <c r="S186">
        <f>MID($G186,COLUMNS($I$1:S186),1)*1</f>
        <v>8</v>
      </c>
      <c r="T186">
        <f>MID($G186,COLUMNS($I$1:T186),1)*1</f>
        <v>0</v>
      </c>
      <c r="U186">
        <f t="shared" si="4"/>
        <v>71</v>
      </c>
      <c r="V186">
        <f t="shared" si="5"/>
        <v>9</v>
      </c>
      <c r="W186" t="str">
        <f>Tabla_Consulta_desde_Flexline[[#This Row],[Ean_ceros]]&amp;V186</f>
        <v>6700131047809</v>
      </c>
      <c r="Y186">
        <f>IF(MID(Tabla_Consulta_desde_Flexline[[#This Row],[producto]],1,1)="C",67,84)</f>
        <v>67</v>
      </c>
      <c r="AA186" t="str">
        <f>CONCATENATE("INSERT INTO PRODCODBARRA (EMPRESA, CODBARRA, PRODUCTO, Unidad, Factor, Linea, FactorUB, TipoCodigo) Values ('E17','",W186,"','",Tabla_Consulta_desde_Flexline[[#This Row],[producto]],"','UN',1,1,1,'EAN13')")</f>
        <v>INSERT INTO PRODCODBARRA (EMPRESA, CODBARRA, PRODUCTO, Unidad, Factor, Linea, FactorUB, TipoCodigo) Values ('E17','6700131047809','C13104780','UN',1,1,1,'EAN13')</v>
      </c>
    </row>
    <row r="187" spans="1:27" x14ac:dyDescent="0.4">
      <c r="A187" t="s">
        <v>375</v>
      </c>
      <c r="B187" t="s">
        <v>376</v>
      </c>
      <c r="C187" t="s">
        <v>4</v>
      </c>
      <c r="D187" t="s">
        <v>5</v>
      </c>
      <c r="E187" t="s">
        <v>1841</v>
      </c>
      <c r="F187" t="s">
        <v>2572</v>
      </c>
      <c r="G187" t="str">
        <f>IF(MID(Tabla_Consulta_desde_Flexline[[#This Row],[producto]],1,1)="C",67,84)&amp;CONCATENATE("00",Tabla_Consulta_desde_Flexline[[#This Row],[EAN]])</f>
        <v>670013104781</v>
      </c>
      <c r="I187">
        <f>MID($G187,COLUMNS($I$1:I187),1)*1</f>
        <v>6</v>
      </c>
      <c r="J187">
        <f>MID($G187,COLUMNS($I$1:J187),1)*1</f>
        <v>7</v>
      </c>
      <c r="K187">
        <f>MID($G187,COLUMNS($I$1:K187),1)*1</f>
        <v>0</v>
      </c>
      <c r="L187">
        <f>MID($G187,COLUMNS($I$1:L187),1)*1</f>
        <v>0</v>
      </c>
      <c r="M187">
        <f>MID($G187,COLUMNS($I$1:M187),1)*1</f>
        <v>1</v>
      </c>
      <c r="N187">
        <f>MID($G187,COLUMNS($I$1:N187),1)*1</f>
        <v>3</v>
      </c>
      <c r="O187">
        <f>MID($G187,COLUMNS($I$1:O187),1)*1</f>
        <v>1</v>
      </c>
      <c r="P187">
        <f>MID($G187,COLUMNS($I$1:P187),1)*1</f>
        <v>0</v>
      </c>
      <c r="Q187">
        <f>MID($G187,COLUMNS($I$1:Q187),1)*1</f>
        <v>4</v>
      </c>
      <c r="R187">
        <f>MID($G187,COLUMNS($I$1:R187),1)*1</f>
        <v>7</v>
      </c>
      <c r="S187">
        <f>MID($G187,COLUMNS($I$1:S187),1)*1</f>
        <v>8</v>
      </c>
      <c r="T187">
        <f>MID($G187,COLUMNS($I$1:T187),1)*1</f>
        <v>1</v>
      </c>
      <c r="U187">
        <f t="shared" si="4"/>
        <v>74</v>
      </c>
      <c r="V187">
        <f t="shared" si="5"/>
        <v>6</v>
      </c>
      <c r="W187" t="str">
        <f>Tabla_Consulta_desde_Flexline[[#This Row],[Ean_ceros]]&amp;V187</f>
        <v>6700131047816</v>
      </c>
      <c r="Y187">
        <f>IF(MID(Tabla_Consulta_desde_Flexline[[#This Row],[producto]],1,1)="C",67,84)</f>
        <v>67</v>
      </c>
      <c r="AA187" t="str">
        <f>CONCATENATE("INSERT INTO PRODCODBARRA (EMPRESA, CODBARRA, PRODUCTO, Unidad, Factor, Linea, FactorUB, TipoCodigo) Values ('E17','",W187,"','",Tabla_Consulta_desde_Flexline[[#This Row],[producto]],"','UN',1,1,1,'EAN13')")</f>
        <v>INSERT INTO PRODCODBARRA (EMPRESA, CODBARRA, PRODUCTO, Unidad, Factor, Linea, FactorUB, TipoCodigo) Values ('E17','6700131047816','C13104781','UN',1,1,1,'EAN13')</v>
      </c>
    </row>
    <row r="188" spans="1:27" x14ac:dyDescent="0.4">
      <c r="A188" t="s">
        <v>377</v>
      </c>
      <c r="B188" t="s">
        <v>378</v>
      </c>
      <c r="C188" t="s">
        <v>4</v>
      </c>
      <c r="D188" t="s">
        <v>4</v>
      </c>
      <c r="E188" t="s">
        <v>1842</v>
      </c>
      <c r="F188" t="s">
        <v>2572</v>
      </c>
      <c r="G188" t="str">
        <f>IF(MID(Tabla_Consulta_desde_Flexline[[#This Row],[producto]],1,1)="C",67,84)&amp;CONCATENATE("00",Tabla_Consulta_desde_Flexline[[#This Row],[EAN]])</f>
        <v>670013104782</v>
      </c>
      <c r="I188">
        <f>MID($G188,COLUMNS($I$1:I188),1)*1</f>
        <v>6</v>
      </c>
      <c r="J188">
        <f>MID($G188,COLUMNS($I$1:J188),1)*1</f>
        <v>7</v>
      </c>
      <c r="K188">
        <f>MID($G188,COLUMNS($I$1:K188),1)*1</f>
        <v>0</v>
      </c>
      <c r="L188">
        <f>MID($G188,COLUMNS($I$1:L188),1)*1</f>
        <v>0</v>
      </c>
      <c r="M188">
        <f>MID($G188,COLUMNS($I$1:M188),1)*1</f>
        <v>1</v>
      </c>
      <c r="N188">
        <f>MID($G188,COLUMNS($I$1:N188),1)*1</f>
        <v>3</v>
      </c>
      <c r="O188">
        <f>MID($G188,COLUMNS($I$1:O188),1)*1</f>
        <v>1</v>
      </c>
      <c r="P188">
        <f>MID($G188,COLUMNS($I$1:P188),1)*1</f>
        <v>0</v>
      </c>
      <c r="Q188">
        <f>MID($G188,COLUMNS($I$1:Q188),1)*1</f>
        <v>4</v>
      </c>
      <c r="R188">
        <f>MID($G188,COLUMNS($I$1:R188),1)*1</f>
        <v>7</v>
      </c>
      <c r="S188">
        <f>MID($G188,COLUMNS($I$1:S188),1)*1</f>
        <v>8</v>
      </c>
      <c r="T188">
        <f>MID($G188,COLUMNS($I$1:T188),1)*1</f>
        <v>2</v>
      </c>
      <c r="U188">
        <f t="shared" si="4"/>
        <v>77</v>
      </c>
      <c r="V188">
        <f t="shared" si="5"/>
        <v>3</v>
      </c>
      <c r="W188" t="str">
        <f>Tabla_Consulta_desde_Flexline[[#This Row],[Ean_ceros]]&amp;V188</f>
        <v>6700131047823</v>
      </c>
      <c r="Y188">
        <f>IF(MID(Tabla_Consulta_desde_Flexline[[#This Row],[producto]],1,1)="C",67,84)</f>
        <v>67</v>
      </c>
      <c r="AA188" t="str">
        <f>CONCATENATE("INSERT INTO PRODCODBARRA (EMPRESA, CODBARRA, PRODUCTO, Unidad, Factor, Linea, FactorUB, TipoCodigo) Values ('E17','",W188,"','",Tabla_Consulta_desde_Flexline[[#This Row],[producto]],"','UN',1,1,1,'EAN13')")</f>
        <v>INSERT INTO PRODCODBARRA (EMPRESA, CODBARRA, PRODUCTO, Unidad, Factor, Linea, FactorUB, TipoCodigo) Values ('E17','6700131047823','C13104782','UN',1,1,1,'EAN13')</v>
      </c>
    </row>
    <row r="189" spans="1:27" x14ac:dyDescent="0.4">
      <c r="A189" t="s">
        <v>379</v>
      </c>
      <c r="B189" t="s">
        <v>380</v>
      </c>
      <c r="C189" t="s">
        <v>4</v>
      </c>
      <c r="D189" t="s">
        <v>4</v>
      </c>
      <c r="E189" t="s">
        <v>1843</v>
      </c>
      <c r="F189" t="s">
        <v>2573</v>
      </c>
      <c r="G189" t="str">
        <f>IF(MID(Tabla_Consulta_desde_Flexline[[#This Row],[producto]],1,1)="C",67,84)&amp;CONCATENATE("00",Tabla_Consulta_desde_Flexline[[#This Row],[EAN]])</f>
        <v>670013104783</v>
      </c>
      <c r="I189">
        <f>MID($G189,COLUMNS($I$1:I189),1)*1</f>
        <v>6</v>
      </c>
      <c r="J189">
        <f>MID($G189,COLUMNS($I$1:J189),1)*1</f>
        <v>7</v>
      </c>
      <c r="K189">
        <f>MID($G189,COLUMNS($I$1:K189),1)*1</f>
        <v>0</v>
      </c>
      <c r="L189">
        <f>MID($G189,COLUMNS($I$1:L189),1)*1</f>
        <v>0</v>
      </c>
      <c r="M189">
        <f>MID($G189,COLUMNS($I$1:M189),1)*1</f>
        <v>1</v>
      </c>
      <c r="N189">
        <f>MID($G189,COLUMNS($I$1:N189),1)*1</f>
        <v>3</v>
      </c>
      <c r="O189">
        <f>MID($G189,COLUMNS($I$1:O189),1)*1</f>
        <v>1</v>
      </c>
      <c r="P189">
        <f>MID($G189,COLUMNS($I$1:P189),1)*1</f>
        <v>0</v>
      </c>
      <c r="Q189">
        <f>MID($G189,COLUMNS($I$1:Q189),1)*1</f>
        <v>4</v>
      </c>
      <c r="R189">
        <f>MID($G189,COLUMNS($I$1:R189),1)*1</f>
        <v>7</v>
      </c>
      <c r="S189">
        <f>MID($G189,COLUMNS($I$1:S189),1)*1</f>
        <v>8</v>
      </c>
      <c r="T189">
        <f>MID($G189,COLUMNS($I$1:T189),1)*1</f>
        <v>3</v>
      </c>
      <c r="U189">
        <f t="shared" si="4"/>
        <v>80</v>
      </c>
      <c r="V189">
        <f t="shared" si="5"/>
        <v>0</v>
      </c>
      <c r="W189" t="str">
        <f>Tabla_Consulta_desde_Flexline[[#This Row],[Ean_ceros]]&amp;V189</f>
        <v>6700131047830</v>
      </c>
      <c r="Y189">
        <f>IF(MID(Tabla_Consulta_desde_Flexline[[#This Row],[producto]],1,1)="C",67,84)</f>
        <v>67</v>
      </c>
      <c r="AA189" t="str">
        <f>CONCATENATE("INSERT INTO PRODCODBARRA (EMPRESA, CODBARRA, PRODUCTO, Unidad, Factor, Linea, FactorUB, TipoCodigo) Values ('E17','",W189,"','",Tabla_Consulta_desde_Flexline[[#This Row],[producto]],"','UN',1,1,1,'EAN13')")</f>
        <v>INSERT INTO PRODCODBARRA (EMPRESA, CODBARRA, PRODUCTO, Unidad, Factor, Linea, FactorUB, TipoCodigo) Values ('E17','6700131047830','C13104783','UN',1,1,1,'EAN13')</v>
      </c>
    </row>
    <row r="190" spans="1:27" x14ac:dyDescent="0.4">
      <c r="A190" t="s">
        <v>381</v>
      </c>
      <c r="B190" t="s">
        <v>382</v>
      </c>
      <c r="C190" t="s">
        <v>4</v>
      </c>
      <c r="D190" t="s">
        <v>4</v>
      </c>
      <c r="E190" t="s">
        <v>1844</v>
      </c>
      <c r="F190" t="s">
        <v>2574</v>
      </c>
      <c r="G190" t="str">
        <f>IF(MID(Tabla_Consulta_desde_Flexline[[#This Row],[producto]],1,1)="C",67,84)&amp;CONCATENATE("00",Tabla_Consulta_desde_Flexline[[#This Row],[EAN]])</f>
        <v>670013104784</v>
      </c>
      <c r="I190">
        <f>MID($G190,COLUMNS($I$1:I190),1)*1</f>
        <v>6</v>
      </c>
      <c r="J190">
        <f>MID($G190,COLUMNS($I$1:J190),1)*1</f>
        <v>7</v>
      </c>
      <c r="K190">
        <f>MID($G190,COLUMNS($I$1:K190),1)*1</f>
        <v>0</v>
      </c>
      <c r="L190">
        <f>MID($G190,COLUMNS($I$1:L190),1)*1</f>
        <v>0</v>
      </c>
      <c r="M190">
        <f>MID($G190,COLUMNS($I$1:M190),1)*1</f>
        <v>1</v>
      </c>
      <c r="N190">
        <f>MID($G190,COLUMNS($I$1:N190),1)*1</f>
        <v>3</v>
      </c>
      <c r="O190">
        <f>MID($G190,COLUMNS($I$1:O190),1)*1</f>
        <v>1</v>
      </c>
      <c r="P190">
        <f>MID($G190,COLUMNS($I$1:P190),1)*1</f>
        <v>0</v>
      </c>
      <c r="Q190">
        <f>MID($G190,COLUMNS($I$1:Q190),1)*1</f>
        <v>4</v>
      </c>
      <c r="R190">
        <f>MID($G190,COLUMNS($I$1:R190),1)*1</f>
        <v>7</v>
      </c>
      <c r="S190">
        <f>MID($G190,COLUMNS($I$1:S190),1)*1</f>
        <v>8</v>
      </c>
      <c r="T190">
        <f>MID($G190,COLUMNS($I$1:T190),1)*1</f>
        <v>4</v>
      </c>
      <c r="U190">
        <f t="shared" si="4"/>
        <v>83</v>
      </c>
      <c r="V190">
        <f t="shared" si="5"/>
        <v>7</v>
      </c>
      <c r="W190" t="str">
        <f>Tabla_Consulta_desde_Flexline[[#This Row],[Ean_ceros]]&amp;V190</f>
        <v>6700131047847</v>
      </c>
      <c r="Y190">
        <f>IF(MID(Tabla_Consulta_desde_Flexline[[#This Row],[producto]],1,1)="C",67,84)</f>
        <v>67</v>
      </c>
      <c r="AA190" t="str">
        <f>CONCATENATE("INSERT INTO PRODCODBARRA (EMPRESA, CODBARRA, PRODUCTO, Unidad, Factor, Linea, FactorUB, TipoCodigo) Values ('E17','",W190,"','",Tabla_Consulta_desde_Flexline[[#This Row],[producto]],"','UN',1,1,1,'EAN13')")</f>
        <v>INSERT INTO PRODCODBARRA (EMPRESA, CODBARRA, PRODUCTO, Unidad, Factor, Linea, FactorUB, TipoCodigo) Values ('E17','6700131047847','C13104784','UN',1,1,1,'EAN13')</v>
      </c>
    </row>
    <row r="191" spans="1:27" x14ac:dyDescent="0.4">
      <c r="A191" t="s">
        <v>383</v>
      </c>
      <c r="B191" t="s">
        <v>384</v>
      </c>
      <c r="C191" t="s">
        <v>4</v>
      </c>
      <c r="D191" t="s">
        <v>4</v>
      </c>
      <c r="E191" t="s">
        <v>1845</v>
      </c>
      <c r="F191" t="s">
        <v>2573</v>
      </c>
      <c r="G191" t="str">
        <f>IF(MID(Tabla_Consulta_desde_Flexline[[#This Row],[producto]],1,1)="C",67,84)&amp;CONCATENATE("00",Tabla_Consulta_desde_Flexline[[#This Row],[EAN]])</f>
        <v>670013104785</v>
      </c>
      <c r="I191">
        <f>MID($G191,COLUMNS($I$1:I191),1)*1</f>
        <v>6</v>
      </c>
      <c r="J191">
        <f>MID($G191,COLUMNS($I$1:J191),1)*1</f>
        <v>7</v>
      </c>
      <c r="K191">
        <f>MID($G191,COLUMNS($I$1:K191),1)*1</f>
        <v>0</v>
      </c>
      <c r="L191">
        <f>MID($G191,COLUMNS($I$1:L191),1)*1</f>
        <v>0</v>
      </c>
      <c r="M191">
        <f>MID($G191,COLUMNS($I$1:M191),1)*1</f>
        <v>1</v>
      </c>
      <c r="N191">
        <f>MID($G191,COLUMNS($I$1:N191),1)*1</f>
        <v>3</v>
      </c>
      <c r="O191">
        <f>MID($G191,COLUMNS($I$1:O191),1)*1</f>
        <v>1</v>
      </c>
      <c r="P191">
        <f>MID($G191,COLUMNS($I$1:P191),1)*1</f>
        <v>0</v>
      </c>
      <c r="Q191">
        <f>MID($G191,COLUMNS($I$1:Q191),1)*1</f>
        <v>4</v>
      </c>
      <c r="R191">
        <f>MID($G191,COLUMNS($I$1:R191),1)*1</f>
        <v>7</v>
      </c>
      <c r="S191">
        <f>MID($G191,COLUMNS($I$1:S191),1)*1</f>
        <v>8</v>
      </c>
      <c r="T191">
        <f>MID($G191,COLUMNS($I$1:T191),1)*1</f>
        <v>5</v>
      </c>
      <c r="U191">
        <f t="shared" si="4"/>
        <v>86</v>
      </c>
      <c r="V191">
        <f t="shared" si="5"/>
        <v>4</v>
      </c>
      <c r="W191" t="str">
        <f>Tabla_Consulta_desde_Flexline[[#This Row],[Ean_ceros]]&amp;V191</f>
        <v>6700131047854</v>
      </c>
      <c r="Y191">
        <f>IF(MID(Tabla_Consulta_desde_Flexline[[#This Row],[producto]],1,1)="C",67,84)</f>
        <v>67</v>
      </c>
      <c r="AA191" t="str">
        <f>CONCATENATE("INSERT INTO PRODCODBARRA (EMPRESA, CODBARRA, PRODUCTO, Unidad, Factor, Linea, FactorUB, TipoCodigo) Values ('E17','",W191,"','",Tabla_Consulta_desde_Flexline[[#This Row],[producto]],"','UN',1,1,1,'EAN13')")</f>
        <v>INSERT INTO PRODCODBARRA (EMPRESA, CODBARRA, PRODUCTO, Unidad, Factor, Linea, FactorUB, TipoCodigo) Values ('E17','6700131047854','C13104785','UN',1,1,1,'EAN13')</v>
      </c>
    </row>
    <row r="192" spans="1:27" x14ac:dyDescent="0.4">
      <c r="A192" t="s">
        <v>385</v>
      </c>
      <c r="B192" t="s">
        <v>386</v>
      </c>
      <c r="C192" t="s">
        <v>4</v>
      </c>
      <c r="D192" t="s">
        <v>4</v>
      </c>
      <c r="E192" t="s">
        <v>1846</v>
      </c>
      <c r="F192" t="s">
        <v>2485</v>
      </c>
      <c r="G192" t="str">
        <f>IF(MID(Tabla_Consulta_desde_Flexline[[#This Row],[producto]],1,1)="C",67,84)&amp;CONCATENATE("00",Tabla_Consulta_desde_Flexline[[#This Row],[EAN]])</f>
        <v>670013104786</v>
      </c>
      <c r="I192">
        <f>MID($G192,COLUMNS($I$1:I192),1)*1</f>
        <v>6</v>
      </c>
      <c r="J192">
        <f>MID($G192,COLUMNS($I$1:J192),1)*1</f>
        <v>7</v>
      </c>
      <c r="K192">
        <f>MID($G192,COLUMNS($I$1:K192),1)*1</f>
        <v>0</v>
      </c>
      <c r="L192">
        <f>MID($G192,COLUMNS($I$1:L192),1)*1</f>
        <v>0</v>
      </c>
      <c r="M192">
        <f>MID($G192,COLUMNS($I$1:M192),1)*1</f>
        <v>1</v>
      </c>
      <c r="N192">
        <f>MID($G192,COLUMNS($I$1:N192),1)*1</f>
        <v>3</v>
      </c>
      <c r="O192">
        <f>MID($G192,COLUMNS($I$1:O192),1)*1</f>
        <v>1</v>
      </c>
      <c r="P192">
        <f>MID($G192,COLUMNS($I$1:P192),1)*1</f>
        <v>0</v>
      </c>
      <c r="Q192">
        <f>MID($G192,COLUMNS($I$1:Q192),1)*1</f>
        <v>4</v>
      </c>
      <c r="R192">
        <f>MID($G192,COLUMNS($I$1:R192),1)*1</f>
        <v>7</v>
      </c>
      <c r="S192">
        <f>MID($G192,COLUMNS($I$1:S192),1)*1</f>
        <v>8</v>
      </c>
      <c r="T192">
        <f>MID($G192,COLUMNS($I$1:T192),1)*1</f>
        <v>6</v>
      </c>
      <c r="U192">
        <f t="shared" si="4"/>
        <v>89</v>
      </c>
      <c r="V192">
        <f t="shared" si="5"/>
        <v>1</v>
      </c>
      <c r="W192" t="str">
        <f>Tabla_Consulta_desde_Flexline[[#This Row],[Ean_ceros]]&amp;V192</f>
        <v>6700131047861</v>
      </c>
      <c r="Y192">
        <f>IF(MID(Tabla_Consulta_desde_Flexline[[#This Row],[producto]],1,1)="C",67,84)</f>
        <v>67</v>
      </c>
      <c r="AA192" t="str">
        <f>CONCATENATE("INSERT INTO PRODCODBARRA (EMPRESA, CODBARRA, PRODUCTO, Unidad, Factor, Linea, FactorUB, TipoCodigo) Values ('E17','",W192,"','",Tabla_Consulta_desde_Flexline[[#This Row],[producto]],"','UN',1,1,1,'EAN13')")</f>
        <v>INSERT INTO PRODCODBARRA (EMPRESA, CODBARRA, PRODUCTO, Unidad, Factor, Linea, FactorUB, TipoCodigo) Values ('E17','6700131047861','C13104786','UN',1,1,1,'EAN13')</v>
      </c>
    </row>
    <row r="193" spans="1:27" x14ac:dyDescent="0.4">
      <c r="A193" t="s">
        <v>387</v>
      </c>
      <c r="B193" t="s">
        <v>388</v>
      </c>
      <c r="C193" t="s">
        <v>4</v>
      </c>
      <c r="D193" t="s">
        <v>4</v>
      </c>
      <c r="E193" t="s">
        <v>1847</v>
      </c>
      <c r="F193" t="s">
        <v>2575</v>
      </c>
      <c r="G193" t="str">
        <f>IF(MID(Tabla_Consulta_desde_Flexline[[#This Row],[producto]],1,1)="C",67,84)&amp;CONCATENATE("00",Tabla_Consulta_desde_Flexline[[#This Row],[EAN]])</f>
        <v>670013104787</v>
      </c>
      <c r="I193">
        <f>MID($G193,COLUMNS($I$1:I193),1)*1</f>
        <v>6</v>
      </c>
      <c r="J193">
        <f>MID($G193,COLUMNS($I$1:J193),1)*1</f>
        <v>7</v>
      </c>
      <c r="K193">
        <f>MID($G193,COLUMNS($I$1:K193),1)*1</f>
        <v>0</v>
      </c>
      <c r="L193">
        <f>MID($G193,COLUMNS($I$1:L193),1)*1</f>
        <v>0</v>
      </c>
      <c r="M193">
        <f>MID($G193,COLUMNS($I$1:M193),1)*1</f>
        <v>1</v>
      </c>
      <c r="N193">
        <f>MID($G193,COLUMNS($I$1:N193),1)*1</f>
        <v>3</v>
      </c>
      <c r="O193">
        <f>MID($G193,COLUMNS($I$1:O193),1)*1</f>
        <v>1</v>
      </c>
      <c r="P193">
        <f>MID($G193,COLUMNS($I$1:P193),1)*1</f>
        <v>0</v>
      </c>
      <c r="Q193">
        <f>MID($G193,COLUMNS($I$1:Q193),1)*1</f>
        <v>4</v>
      </c>
      <c r="R193">
        <f>MID($G193,COLUMNS($I$1:R193),1)*1</f>
        <v>7</v>
      </c>
      <c r="S193">
        <f>MID($G193,COLUMNS($I$1:S193),1)*1</f>
        <v>8</v>
      </c>
      <c r="T193">
        <f>MID($G193,COLUMNS($I$1:T193),1)*1</f>
        <v>7</v>
      </c>
      <c r="U193">
        <f t="shared" si="4"/>
        <v>92</v>
      </c>
      <c r="V193">
        <f t="shared" si="5"/>
        <v>8</v>
      </c>
      <c r="W193" t="str">
        <f>Tabla_Consulta_desde_Flexline[[#This Row],[Ean_ceros]]&amp;V193</f>
        <v>6700131047878</v>
      </c>
      <c r="Y193">
        <f>IF(MID(Tabla_Consulta_desde_Flexline[[#This Row],[producto]],1,1)="C",67,84)</f>
        <v>67</v>
      </c>
      <c r="AA193" t="str">
        <f>CONCATENATE("INSERT INTO PRODCODBARRA (EMPRESA, CODBARRA, PRODUCTO, Unidad, Factor, Linea, FactorUB, TipoCodigo) Values ('E17','",W193,"','",Tabla_Consulta_desde_Flexline[[#This Row],[producto]],"','UN',1,1,1,'EAN13')")</f>
        <v>INSERT INTO PRODCODBARRA (EMPRESA, CODBARRA, PRODUCTO, Unidad, Factor, Linea, FactorUB, TipoCodigo) Values ('E17','6700131047878','C13104787','UN',1,1,1,'EAN13')</v>
      </c>
    </row>
    <row r="194" spans="1:27" x14ac:dyDescent="0.4">
      <c r="A194" t="s">
        <v>389</v>
      </c>
      <c r="B194" t="s">
        <v>390</v>
      </c>
      <c r="C194" t="s">
        <v>4</v>
      </c>
      <c r="D194" t="s">
        <v>4</v>
      </c>
      <c r="E194" t="s">
        <v>1848</v>
      </c>
      <c r="F194" t="s">
        <v>2570</v>
      </c>
      <c r="G194" t="str">
        <f>IF(MID(Tabla_Consulta_desde_Flexline[[#This Row],[producto]],1,1)="C",67,84)&amp;CONCATENATE("00",Tabla_Consulta_desde_Flexline[[#This Row],[EAN]])</f>
        <v>670013104788</v>
      </c>
      <c r="I194">
        <f>MID($G194,COLUMNS($I$1:I194),1)*1</f>
        <v>6</v>
      </c>
      <c r="J194">
        <f>MID($G194,COLUMNS($I$1:J194),1)*1</f>
        <v>7</v>
      </c>
      <c r="K194">
        <f>MID($G194,COLUMNS($I$1:K194),1)*1</f>
        <v>0</v>
      </c>
      <c r="L194">
        <f>MID($G194,COLUMNS($I$1:L194),1)*1</f>
        <v>0</v>
      </c>
      <c r="M194">
        <f>MID($G194,COLUMNS($I$1:M194),1)*1</f>
        <v>1</v>
      </c>
      <c r="N194">
        <f>MID($G194,COLUMNS($I$1:N194),1)*1</f>
        <v>3</v>
      </c>
      <c r="O194">
        <f>MID($G194,COLUMNS($I$1:O194),1)*1</f>
        <v>1</v>
      </c>
      <c r="P194">
        <f>MID($G194,COLUMNS($I$1:P194),1)*1</f>
        <v>0</v>
      </c>
      <c r="Q194">
        <f>MID($G194,COLUMNS($I$1:Q194),1)*1</f>
        <v>4</v>
      </c>
      <c r="R194">
        <f>MID($G194,COLUMNS($I$1:R194),1)*1</f>
        <v>7</v>
      </c>
      <c r="S194">
        <f>MID($G194,COLUMNS($I$1:S194),1)*1</f>
        <v>8</v>
      </c>
      <c r="T194">
        <f>MID($G194,COLUMNS($I$1:T194),1)*1</f>
        <v>8</v>
      </c>
      <c r="U194">
        <f t="shared" si="4"/>
        <v>95</v>
      </c>
      <c r="V194">
        <f t="shared" si="5"/>
        <v>5</v>
      </c>
      <c r="W194" t="str">
        <f>Tabla_Consulta_desde_Flexline[[#This Row],[Ean_ceros]]&amp;V194</f>
        <v>6700131047885</v>
      </c>
      <c r="Y194">
        <f>IF(MID(Tabla_Consulta_desde_Flexline[[#This Row],[producto]],1,1)="C",67,84)</f>
        <v>67</v>
      </c>
      <c r="AA194" t="str">
        <f>CONCATENATE("INSERT INTO PRODCODBARRA (EMPRESA, CODBARRA, PRODUCTO, Unidad, Factor, Linea, FactorUB, TipoCodigo) Values ('E17','",W194,"','",Tabla_Consulta_desde_Flexline[[#This Row],[producto]],"','UN',1,1,1,'EAN13')")</f>
        <v>INSERT INTO PRODCODBARRA (EMPRESA, CODBARRA, PRODUCTO, Unidad, Factor, Linea, FactorUB, TipoCodigo) Values ('E17','6700131047885','C13104788','UN',1,1,1,'EAN13')</v>
      </c>
    </row>
    <row r="195" spans="1:27" x14ac:dyDescent="0.4">
      <c r="A195" t="s">
        <v>391</v>
      </c>
      <c r="B195" t="s">
        <v>392</v>
      </c>
      <c r="C195" t="s">
        <v>4</v>
      </c>
      <c r="D195" t="s">
        <v>4</v>
      </c>
      <c r="E195" t="s">
        <v>1849</v>
      </c>
      <c r="F195" t="s">
        <v>2576</v>
      </c>
      <c r="G195" t="str">
        <f>IF(MID(Tabla_Consulta_desde_Flexline[[#This Row],[producto]],1,1)="C",67,84)&amp;CONCATENATE("00",Tabla_Consulta_desde_Flexline[[#This Row],[EAN]])</f>
        <v>670013104789</v>
      </c>
      <c r="I195">
        <f>MID($G195,COLUMNS($I$1:I195),1)*1</f>
        <v>6</v>
      </c>
      <c r="J195">
        <f>MID($G195,COLUMNS($I$1:J195),1)*1</f>
        <v>7</v>
      </c>
      <c r="K195">
        <f>MID($G195,COLUMNS($I$1:K195),1)*1</f>
        <v>0</v>
      </c>
      <c r="L195">
        <f>MID($G195,COLUMNS($I$1:L195),1)*1</f>
        <v>0</v>
      </c>
      <c r="M195">
        <f>MID($G195,COLUMNS($I$1:M195),1)*1</f>
        <v>1</v>
      </c>
      <c r="N195">
        <f>MID($G195,COLUMNS($I$1:N195),1)*1</f>
        <v>3</v>
      </c>
      <c r="O195">
        <f>MID($G195,COLUMNS($I$1:O195),1)*1</f>
        <v>1</v>
      </c>
      <c r="P195">
        <f>MID($G195,COLUMNS($I$1:P195),1)*1</f>
        <v>0</v>
      </c>
      <c r="Q195">
        <f>MID($G195,COLUMNS($I$1:Q195),1)*1</f>
        <v>4</v>
      </c>
      <c r="R195">
        <f>MID($G195,COLUMNS($I$1:R195),1)*1</f>
        <v>7</v>
      </c>
      <c r="S195">
        <f>MID($G195,COLUMNS($I$1:S195),1)*1</f>
        <v>8</v>
      </c>
      <c r="T195">
        <f>MID($G195,COLUMNS($I$1:T195),1)*1</f>
        <v>9</v>
      </c>
      <c r="U195">
        <f t="shared" si="4"/>
        <v>98</v>
      </c>
      <c r="V195">
        <f t="shared" si="5"/>
        <v>2</v>
      </c>
      <c r="W195" t="str">
        <f>Tabla_Consulta_desde_Flexline[[#This Row],[Ean_ceros]]&amp;V195</f>
        <v>6700131047892</v>
      </c>
      <c r="Y195">
        <f>IF(MID(Tabla_Consulta_desde_Flexline[[#This Row],[producto]],1,1)="C",67,84)</f>
        <v>67</v>
      </c>
      <c r="AA195" t="str">
        <f>CONCATENATE("INSERT INTO PRODCODBARRA (EMPRESA, CODBARRA, PRODUCTO, Unidad, Factor, Linea, FactorUB, TipoCodigo) Values ('E17','",W195,"','",Tabla_Consulta_desde_Flexline[[#This Row],[producto]],"','UN',1,1,1,'EAN13')")</f>
        <v>INSERT INTO PRODCODBARRA (EMPRESA, CODBARRA, PRODUCTO, Unidad, Factor, Linea, FactorUB, TipoCodigo) Values ('E17','6700131047892','C13104789','UN',1,1,1,'EAN13')</v>
      </c>
    </row>
    <row r="196" spans="1:27" x14ac:dyDescent="0.4">
      <c r="A196" t="s">
        <v>393</v>
      </c>
      <c r="B196" t="s">
        <v>394</v>
      </c>
      <c r="C196" t="s">
        <v>4</v>
      </c>
      <c r="D196" t="s">
        <v>5</v>
      </c>
      <c r="E196" t="s">
        <v>1850</v>
      </c>
      <c r="F196" t="s">
        <v>2477</v>
      </c>
      <c r="G196" t="str">
        <f>IF(MID(Tabla_Consulta_desde_Flexline[[#This Row],[producto]],1,1)="C",67,84)&amp;CONCATENATE("00",Tabla_Consulta_desde_Flexline[[#This Row],[EAN]])</f>
        <v>670013104790</v>
      </c>
      <c r="I196">
        <f>MID($G196,COLUMNS($I$1:I196),1)*1</f>
        <v>6</v>
      </c>
      <c r="J196">
        <f>MID($G196,COLUMNS($I$1:J196),1)*1</f>
        <v>7</v>
      </c>
      <c r="K196">
        <f>MID($G196,COLUMNS($I$1:K196),1)*1</f>
        <v>0</v>
      </c>
      <c r="L196">
        <f>MID($G196,COLUMNS($I$1:L196),1)*1</f>
        <v>0</v>
      </c>
      <c r="M196">
        <f>MID($G196,COLUMNS($I$1:M196),1)*1</f>
        <v>1</v>
      </c>
      <c r="N196">
        <f>MID($G196,COLUMNS($I$1:N196),1)*1</f>
        <v>3</v>
      </c>
      <c r="O196">
        <f>MID($G196,COLUMNS($I$1:O196),1)*1</f>
        <v>1</v>
      </c>
      <c r="P196">
        <f>MID($G196,COLUMNS($I$1:P196),1)*1</f>
        <v>0</v>
      </c>
      <c r="Q196">
        <f>MID($G196,COLUMNS($I$1:Q196),1)*1</f>
        <v>4</v>
      </c>
      <c r="R196">
        <f>MID($G196,COLUMNS($I$1:R196),1)*1</f>
        <v>7</v>
      </c>
      <c r="S196">
        <f>MID($G196,COLUMNS($I$1:S196),1)*1</f>
        <v>9</v>
      </c>
      <c r="T196">
        <f>MID($G196,COLUMNS($I$1:T196),1)*1</f>
        <v>0</v>
      </c>
      <c r="U196">
        <f t="shared" si="4"/>
        <v>72</v>
      </c>
      <c r="V196">
        <f t="shared" si="5"/>
        <v>8</v>
      </c>
      <c r="W196" t="str">
        <f>Tabla_Consulta_desde_Flexline[[#This Row],[Ean_ceros]]&amp;V196</f>
        <v>6700131047908</v>
      </c>
      <c r="Y196">
        <f>IF(MID(Tabla_Consulta_desde_Flexline[[#This Row],[producto]],1,1)="C",67,84)</f>
        <v>67</v>
      </c>
      <c r="AA196" t="str">
        <f>CONCATENATE("INSERT INTO PRODCODBARRA (EMPRESA, CODBARRA, PRODUCTO, Unidad, Factor, Linea, FactorUB, TipoCodigo) Values ('E17','",W196,"','",Tabla_Consulta_desde_Flexline[[#This Row],[producto]],"','UN',1,1,1,'EAN13')")</f>
        <v>INSERT INTO PRODCODBARRA (EMPRESA, CODBARRA, PRODUCTO, Unidad, Factor, Linea, FactorUB, TipoCodigo) Values ('E17','6700131047908','C13104790','UN',1,1,1,'EAN13')</v>
      </c>
    </row>
    <row r="197" spans="1:27" x14ac:dyDescent="0.4">
      <c r="A197" t="s">
        <v>395</v>
      </c>
      <c r="B197" t="s">
        <v>396</v>
      </c>
      <c r="C197" t="s">
        <v>4</v>
      </c>
      <c r="D197" t="s">
        <v>6</v>
      </c>
      <c r="E197" t="s">
        <v>1851</v>
      </c>
      <c r="F197" t="s">
        <v>2577</v>
      </c>
      <c r="G197" t="str">
        <f>IF(MID(Tabla_Consulta_desde_Flexline[[#This Row],[producto]],1,1)="C",67,84)&amp;CONCATENATE("00",Tabla_Consulta_desde_Flexline[[#This Row],[EAN]])</f>
        <v>670013104791</v>
      </c>
      <c r="I197">
        <f>MID($G197,COLUMNS($I$1:I197),1)*1</f>
        <v>6</v>
      </c>
      <c r="J197">
        <f>MID($G197,COLUMNS($I$1:J197),1)*1</f>
        <v>7</v>
      </c>
      <c r="K197">
        <f>MID($G197,COLUMNS($I$1:K197),1)*1</f>
        <v>0</v>
      </c>
      <c r="L197">
        <f>MID($G197,COLUMNS($I$1:L197),1)*1</f>
        <v>0</v>
      </c>
      <c r="M197">
        <f>MID($G197,COLUMNS($I$1:M197),1)*1</f>
        <v>1</v>
      </c>
      <c r="N197">
        <f>MID($G197,COLUMNS($I$1:N197),1)*1</f>
        <v>3</v>
      </c>
      <c r="O197">
        <f>MID($G197,COLUMNS($I$1:O197),1)*1</f>
        <v>1</v>
      </c>
      <c r="P197">
        <f>MID($G197,COLUMNS($I$1:P197),1)*1</f>
        <v>0</v>
      </c>
      <c r="Q197">
        <f>MID($G197,COLUMNS($I$1:Q197),1)*1</f>
        <v>4</v>
      </c>
      <c r="R197">
        <f>MID($G197,COLUMNS($I$1:R197),1)*1</f>
        <v>7</v>
      </c>
      <c r="S197">
        <f>MID($G197,COLUMNS($I$1:S197),1)*1</f>
        <v>9</v>
      </c>
      <c r="T197">
        <f>MID($G197,COLUMNS($I$1:T197),1)*1</f>
        <v>1</v>
      </c>
      <c r="U197">
        <f t="shared" ref="U197:U260" si="6">(T197*3+R197*3+P197*3+N197*3+L197*3+J197*3)+(S197*1+Q197*1+O197*1+M197*1+K197*1+I197*1)</f>
        <v>75</v>
      </c>
      <c r="V197">
        <f t="shared" ref="V197:V260" si="7">_xlfn.CEILING.MATH(U197,10)-U197</f>
        <v>5</v>
      </c>
      <c r="W197" t="str">
        <f>Tabla_Consulta_desde_Flexline[[#This Row],[Ean_ceros]]&amp;V197</f>
        <v>6700131047915</v>
      </c>
      <c r="Y197">
        <f>IF(MID(Tabla_Consulta_desde_Flexline[[#This Row],[producto]],1,1)="C",67,84)</f>
        <v>67</v>
      </c>
      <c r="AA197" t="str">
        <f>CONCATENATE("INSERT INTO PRODCODBARRA (EMPRESA, CODBARRA, PRODUCTO, Unidad, Factor, Linea, FactorUB, TipoCodigo) Values ('E17','",W197,"','",Tabla_Consulta_desde_Flexline[[#This Row],[producto]],"','UN',1,1,1,'EAN13')")</f>
        <v>INSERT INTO PRODCODBARRA (EMPRESA, CODBARRA, PRODUCTO, Unidad, Factor, Linea, FactorUB, TipoCodigo) Values ('E17','6700131047915','C13104791','UN',1,1,1,'EAN13')</v>
      </c>
    </row>
    <row r="198" spans="1:27" x14ac:dyDescent="0.4">
      <c r="A198" t="s">
        <v>397</v>
      </c>
      <c r="B198" t="s">
        <v>398</v>
      </c>
      <c r="C198" t="s">
        <v>4</v>
      </c>
      <c r="D198" t="s">
        <v>4</v>
      </c>
      <c r="E198" t="s">
        <v>1852</v>
      </c>
      <c r="F198" t="s">
        <v>2567</v>
      </c>
      <c r="G198" t="str">
        <f>IF(MID(Tabla_Consulta_desde_Flexline[[#This Row],[producto]],1,1)="C",67,84)&amp;CONCATENATE("00",Tabla_Consulta_desde_Flexline[[#This Row],[EAN]])</f>
        <v>670013104792</v>
      </c>
      <c r="I198">
        <f>MID($G198,COLUMNS($I$1:I198),1)*1</f>
        <v>6</v>
      </c>
      <c r="J198">
        <f>MID($G198,COLUMNS($I$1:J198),1)*1</f>
        <v>7</v>
      </c>
      <c r="K198">
        <f>MID($G198,COLUMNS($I$1:K198),1)*1</f>
        <v>0</v>
      </c>
      <c r="L198">
        <f>MID($G198,COLUMNS($I$1:L198),1)*1</f>
        <v>0</v>
      </c>
      <c r="M198">
        <f>MID($G198,COLUMNS($I$1:M198),1)*1</f>
        <v>1</v>
      </c>
      <c r="N198">
        <f>MID($G198,COLUMNS($I$1:N198),1)*1</f>
        <v>3</v>
      </c>
      <c r="O198">
        <f>MID($G198,COLUMNS($I$1:O198),1)*1</f>
        <v>1</v>
      </c>
      <c r="P198">
        <f>MID($G198,COLUMNS($I$1:P198),1)*1</f>
        <v>0</v>
      </c>
      <c r="Q198">
        <f>MID($G198,COLUMNS($I$1:Q198),1)*1</f>
        <v>4</v>
      </c>
      <c r="R198">
        <f>MID($G198,COLUMNS($I$1:R198),1)*1</f>
        <v>7</v>
      </c>
      <c r="S198">
        <f>MID($G198,COLUMNS($I$1:S198),1)*1</f>
        <v>9</v>
      </c>
      <c r="T198">
        <f>MID($G198,COLUMNS($I$1:T198),1)*1</f>
        <v>2</v>
      </c>
      <c r="U198">
        <f t="shared" si="6"/>
        <v>78</v>
      </c>
      <c r="V198">
        <f t="shared" si="7"/>
        <v>2</v>
      </c>
      <c r="W198" t="str">
        <f>Tabla_Consulta_desde_Flexline[[#This Row],[Ean_ceros]]&amp;V198</f>
        <v>6700131047922</v>
      </c>
      <c r="Y198">
        <f>IF(MID(Tabla_Consulta_desde_Flexline[[#This Row],[producto]],1,1)="C",67,84)</f>
        <v>67</v>
      </c>
      <c r="AA198" t="str">
        <f>CONCATENATE("INSERT INTO PRODCODBARRA (EMPRESA, CODBARRA, PRODUCTO, Unidad, Factor, Linea, FactorUB, TipoCodigo) Values ('E17','",W198,"','",Tabla_Consulta_desde_Flexline[[#This Row],[producto]],"','UN',1,1,1,'EAN13')")</f>
        <v>INSERT INTO PRODCODBARRA (EMPRESA, CODBARRA, PRODUCTO, Unidad, Factor, Linea, FactorUB, TipoCodigo) Values ('E17','6700131047922','C13104792','UN',1,1,1,'EAN13')</v>
      </c>
    </row>
    <row r="199" spans="1:27" x14ac:dyDescent="0.4">
      <c r="A199" t="s">
        <v>399</v>
      </c>
      <c r="B199" t="s">
        <v>400</v>
      </c>
      <c r="C199" t="s">
        <v>4</v>
      </c>
      <c r="D199" t="s">
        <v>4</v>
      </c>
      <c r="E199" t="s">
        <v>1853</v>
      </c>
      <c r="F199" t="s">
        <v>2562</v>
      </c>
      <c r="G199" t="str">
        <f>IF(MID(Tabla_Consulta_desde_Flexline[[#This Row],[producto]],1,1)="C",67,84)&amp;CONCATENATE("00",Tabla_Consulta_desde_Flexline[[#This Row],[EAN]])</f>
        <v>670013104793</v>
      </c>
      <c r="I199">
        <f>MID($G199,COLUMNS($I$1:I199),1)*1</f>
        <v>6</v>
      </c>
      <c r="J199">
        <f>MID($G199,COLUMNS($I$1:J199),1)*1</f>
        <v>7</v>
      </c>
      <c r="K199">
        <f>MID($G199,COLUMNS($I$1:K199),1)*1</f>
        <v>0</v>
      </c>
      <c r="L199">
        <f>MID($G199,COLUMNS($I$1:L199),1)*1</f>
        <v>0</v>
      </c>
      <c r="M199">
        <f>MID($G199,COLUMNS($I$1:M199),1)*1</f>
        <v>1</v>
      </c>
      <c r="N199">
        <f>MID($G199,COLUMNS($I$1:N199),1)*1</f>
        <v>3</v>
      </c>
      <c r="O199">
        <f>MID($G199,COLUMNS($I$1:O199),1)*1</f>
        <v>1</v>
      </c>
      <c r="P199">
        <f>MID($G199,COLUMNS($I$1:P199),1)*1</f>
        <v>0</v>
      </c>
      <c r="Q199">
        <f>MID($G199,COLUMNS($I$1:Q199),1)*1</f>
        <v>4</v>
      </c>
      <c r="R199">
        <f>MID($G199,COLUMNS($I$1:R199),1)*1</f>
        <v>7</v>
      </c>
      <c r="S199">
        <f>MID($G199,COLUMNS($I$1:S199),1)*1</f>
        <v>9</v>
      </c>
      <c r="T199">
        <f>MID($G199,COLUMNS($I$1:T199),1)*1</f>
        <v>3</v>
      </c>
      <c r="U199">
        <f t="shared" si="6"/>
        <v>81</v>
      </c>
      <c r="V199">
        <f t="shared" si="7"/>
        <v>9</v>
      </c>
      <c r="W199" t="str">
        <f>Tabla_Consulta_desde_Flexline[[#This Row],[Ean_ceros]]&amp;V199</f>
        <v>6700131047939</v>
      </c>
      <c r="Y199">
        <f>IF(MID(Tabla_Consulta_desde_Flexline[[#This Row],[producto]],1,1)="C",67,84)</f>
        <v>67</v>
      </c>
      <c r="AA199" t="str">
        <f>CONCATENATE("INSERT INTO PRODCODBARRA (EMPRESA, CODBARRA, PRODUCTO, Unidad, Factor, Linea, FactorUB, TipoCodigo) Values ('E17','",W199,"','",Tabla_Consulta_desde_Flexline[[#This Row],[producto]],"','UN',1,1,1,'EAN13')")</f>
        <v>INSERT INTO PRODCODBARRA (EMPRESA, CODBARRA, PRODUCTO, Unidad, Factor, Linea, FactorUB, TipoCodigo) Values ('E17','6700131047939','C13104793','UN',1,1,1,'EAN13')</v>
      </c>
    </row>
    <row r="200" spans="1:27" x14ac:dyDescent="0.4">
      <c r="A200" t="s">
        <v>401</v>
      </c>
      <c r="B200" t="s">
        <v>402</v>
      </c>
      <c r="C200" t="s">
        <v>4</v>
      </c>
      <c r="D200" t="s">
        <v>4</v>
      </c>
      <c r="E200" t="s">
        <v>1854</v>
      </c>
      <c r="F200" t="s">
        <v>2578</v>
      </c>
      <c r="G200" t="str">
        <f>IF(MID(Tabla_Consulta_desde_Flexline[[#This Row],[producto]],1,1)="C",67,84)&amp;CONCATENATE("00",Tabla_Consulta_desde_Flexline[[#This Row],[EAN]])</f>
        <v>670013104794</v>
      </c>
      <c r="I200">
        <f>MID($G200,COLUMNS($I$1:I200),1)*1</f>
        <v>6</v>
      </c>
      <c r="J200">
        <f>MID($G200,COLUMNS($I$1:J200),1)*1</f>
        <v>7</v>
      </c>
      <c r="K200">
        <f>MID($G200,COLUMNS($I$1:K200),1)*1</f>
        <v>0</v>
      </c>
      <c r="L200">
        <f>MID($G200,COLUMNS($I$1:L200),1)*1</f>
        <v>0</v>
      </c>
      <c r="M200">
        <f>MID($G200,COLUMNS($I$1:M200),1)*1</f>
        <v>1</v>
      </c>
      <c r="N200">
        <f>MID($G200,COLUMNS($I$1:N200),1)*1</f>
        <v>3</v>
      </c>
      <c r="O200">
        <f>MID($G200,COLUMNS($I$1:O200),1)*1</f>
        <v>1</v>
      </c>
      <c r="P200">
        <f>MID($G200,COLUMNS($I$1:P200),1)*1</f>
        <v>0</v>
      </c>
      <c r="Q200">
        <f>MID($G200,COLUMNS($I$1:Q200),1)*1</f>
        <v>4</v>
      </c>
      <c r="R200">
        <f>MID($G200,COLUMNS($I$1:R200),1)*1</f>
        <v>7</v>
      </c>
      <c r="S200">
        <f>MID($G200,COLUMNS($I$1:S200),1)*1</f>
        <v>9</v>
      </c>
      <c r="T200">
        <f>MID($G200,COLUMNS($I$1:T200),1)*1</f>
        <v>4</v>
      </c>
      <c r="U200">
        <f t="shared" si="6"/>
        <v>84</v>
      </c>
      <c r="V200">
        <f t="shared" si="7"/>
        <v>6</v>
      </c>
      <c r="W200" t="str">
        <f>Tabla_Consulta_desde_Flexline[[#This Row],[Ean_ceros]]&amp;V200</f>
        <v>6700131047946</v>
      </c>
      <c r="Y200">
        <f>IF(MID(Tabla_Consulta_desde_Flexline[[#This Row],[producto]],1,1)="C",67,84)</f>
        <v>67</v>
      </c>
      <c r="AA200" t="str">
        <f>CONCATENATE("INSERT INTO PRODCODBARRA (EMPRESA, CODBARRA, PRODUCTO, Unidad, Factor, Linea, FactorUB, TipoCodigo) Values ('E17','",W200,"','",Tabla_Consulta_desde_Flexline[[#This Row],[producto]],"','UN',1,1,1,'EAN13')")</f>
        <v>INSERT INTO PRODCODBARRA (EMPRESA, CODBARRA, PRODUCTO, Unidad, Factor, Linea, FactorUB, TipoCodigo) Values ('E17','6700131047946','C13104794','UN',1,1,1,'EAN13')</v>
      </c>
    </row>
    <row r="201" spans="1:27" x14ac:dyDescent="0.4">
      <c r="A201" t="s">
        <v>403</v>
      </c>
      <c r="B201" t="s">
        <v>404</v>
      </c>
      <c r="C201" t="s">
        <v>4</v>
      </c>
      <c r="D201" t="s">
        <v>4</v>
      </c>
      <c r="E201" t="s">
        <v>1855</v>
      </c>
      <c r="F201" t="s">
        <v>2579</v>
      </c>
      <c r="G201" t="str">
        <f>IF(MID(Tabla_Consulta_desde_Flexline[[#This Row],[producto]],1,1)="C",67,84)&amp;CONCATENATE("00",Tabla_Consulta_desde_Flexline[[#This Row],[EAN]])</f>
        <v>670013114710</v>
      </c>
      <c r="I201">
        <f>MID($G201,COLUMNS($I$1:I201),1)*1</f>
        <v>6</v>
      </c>
      <c r="J201">
        <f>MID($G201,COLUMNS($I$1:J201),1)*1</f>
        <v>7</v>
      </c>
      <c r="K201">
        <f>MID($G201,COLUMNS($I$1:K201),1)*1</f>
        <v>0</v>
      </c>
      <c r="L201">
        <f>MID($G201,COLUMNS($I$1:L201),1)*1</f>
        <v>0</v>
      </c>
      <c r="M201">
        <f>MID($G201,COLUMNS($I$1:M201),1)*1</f>
        <v>1</v>
      </c>
      <c r="N201">
        <f>MID($G201,COLUMNS($I$1:N201),1)*1</f>
        <v>3</v>
      </c>
      <c r="O201">
        <f>MID($G201,COLUMNS($I$1:O201),1)*1</f>
        <v>1</v>
      </c>
      <c r="P201">
        <f>MID($G201,COLUMNS($I$1:P201),1)*1</f>
        <v>1</v>
      </c>
      <c r="Q201">
        <f>MID($G201,COLUMNS($I$1:Q201),1)*1</f>
        <v>4</v>
      </c>
      <c r="R201">
        <f>MID($G201,COLUMNS($I$1:R201),1)*1</f>
        <v>7</v>
      </c>
      <c r="S201">
        <f>MID($G201,COLUMNS($I$1:S201),1)*1</f>
        <v>1</v>
      </c>
      <c r="T201">
        <f>MID($G201,COLUMNS($I$1:T201),1)*1</f>
        <v>0</v>
      </c>
      <c r="U201">
        <f t="shared" si="6"/>
        <v>67</v>
      </c>
      <c r="V201">
        <f t="shared" si="7"/>
        <v>3</v>
      </c>
      <c r="W201" t="str">
        <f>Tabla_Consulta_desde_Flexline[[#This Row],[Ean_ceros]]&amp;V201</f>
        <v>6700131147103</v>
      </c>
      <c r="Y201">
        <f>IF(MID(Tabla_Consulta_desde_Flexline[[#This Row],[producto]],1,1)="C",67,84)</f>
        <v>67</v>
      </c>
      <c r="AA201" t="str">
        <f>CONCATENATE("INSERT INTO PRODCODBARRA (EMPRESA, CODBARRA, PRODUCTO, Unidad, Factor, Linea, FactorUB, TipoCodigo) Values ('E17','",W201,"','",Tabla_Consulta_desde_Flexline[[#This Row],[producto]],"','UN',1,1,1,'EAN13')")</f>
        <v>INSERT INTO PRODCODBARRA (EMPRESA, CODBARRA, PRODUCTO, Unidad, Factor, Linea, FactorUB, TipoCodigo) Values ('E17','6700131147103','C13114710','UN',1,1,1,'EAN13')</v>
      </c>
    </row>
    <row r="202" spans="1:27" x14ac:dyDescent="0.4">
      <c r="A202" t="s">
        <v>405</v>
      </c>
      <c r="B202" t="s">
        <v>406</v>
      </c>
      <c r="C202" t="s">
        <v>4</v>
      </c>
      <c r="D202" t="s">
        <v>4</v>
      </c>
      <c r="E202" t="s">
        <v>1856</v>
      </c>
      <c r="F202" t="s">
        <v>2579</v>
      </c>
      <c r="G202" t="str">
        <f>IF(MID(Tabla_Consulta_desde_Flexline[[#This Row],[producto]],1,1)="C",67,84)&amp;CONCATENATE("00",Tabla_Consulta_desde_Flexline[[#This Row],[EAN]])</f>
        <v>670013114711</v>
      </c>
      <c r="I202">
        <f>MID($G202,COLUMNS($I$1:I202),1)*1</f>
        <v>6</v>
      </c>
      <c r="J202">
        <f>MID($G202,COLUMNS($I$1:J202),1)*1</f>
        <v>7</v>
      </c>
      <c r="K202">
        <f>MID($G202,COLUMNS($I$1:K202),1)*1</f>
        <v>0</v>
      </c>
      <c r="L202">
        <f>MID($G202,COLUMNS($I$1:L202),1)*1</f>
        <v>0</v>
      </c>
      <c r="M202">
        <f>MID($G202,COLUMNS($I$1:M202),1)*1</f>
        <v>1</v>
      </c>
      <c r="N202">
        <f>MID($G202,COLUMNS($I$1:N202),1)*1</f>
        <v>3</v>
      </c>
      <c r="O202">
        <f>MID($G202,COLUMNS($I$1:O202),1)*1</f>
        <v>1</v>
      </c>
      <c r="P202">
        <f>MID($G202,COLUMNS($I$1:P202),1)*1</f>
        <v>1</v>
      </c>
      <c r="Q202">
        <f>MID($G202,COLUMNS($I$1:Q202),1)*1</f>
        <v>4</v>
      </c>
      <c r="R202">
        <f>MID($G202,COLUMNS($I$1:R202),1)*1</f>
        <v>7</v>
      </c>
      <c r="S202">
        <f>MID($G202,COLUMNS($I$1:S202),1)*1</f>
        <v>1</v>
      </c>
      <c r="T202">
        <f>MID($G202,COLUMNS($I$1:T202),1)*1</f>
        <v>1</v>
      </c>
      <c r="U202">
        <f t="shared" si="6"/>
        <v>70</v>
      </c>
      <c r="V202">
        <f t="shared" si="7"/>
        <v>0</v>
      </c>
      <c r="W202" t="str">
        <f>Tabla_Consulta_desde_Flexline[[#This Row],[Ean_ceros]]&amp;V202</f>
        <v>6700131147110</v>
      </c>
      <c r="Y202">
        <f>IF(MID(Tabla_Consulta_desde_Flexline[[#This Row],[producto]],1,1)="C",67,84)</f>
        <v>67</v>
      </c>
      <c r="AA202" t="str">
        <f>CONCATENATE("INSERT INTO PRODCODBARRA (EMPRESA, CODBARRA, PRODUCTO, Unidad, Factor, Linea, FactorUB, TipoCodigo) Values ('E17','",W202,"','",Tabla_Consulta_desde_Flexline[[#This Row],[producto]],"','UN',1,1,1,'EAN13')")</f>
        <v>INSERT INTO PRODCODBARRA (EMPRESA, CODBARRA, PRODUCTO, Unidad, Factor, Linea, FactorUB, TipoCodigo) Values ('E17','6700131147110','C13114711','UN',1,1,1,'EAN13')</v>
      </c>
    </row>
    <row r="203" spans="1:27" x14ac:dyDescent="0.4">
      <c r="A203" t="s">
        <v>407</v>
      </c>
      <c r="B203" t="s">
        <v>408</v>
      </c>
      <c r="C203" t="s">
        <v>4</v>
      </c>
      <c r="D203" t="s">
        <v>4</v>
      </c>
      <c r="E203" t="s">
        <v>1857</v>
      </c>
      <c r="F203" t="s">
        <v>2579</v>
      </c>
      <c r="G203" t="str">
        <f>IF(MID(Tabla_Consulta_desde_Flexline[[#This Row],[producto]],1,1)="C",67,84)&amp;CONCATENATE("00",Tabla_Consulta_desde_Flexline[[#This Row],[EAN]])</f>
        <v>670013114712</v>
      </c>
      <c r="I203">
        <f>MID($G203,COLUMNS($I$1:I203),1)*1</f>
        <v>6</v>
      </c>
      <c r="J203">
        <f>MID($G203,COLUMNS($I$1:J203),1)*1</f>
        <v>7</v>
      </c>
      <c r="K203">
        <f>MID($G203,COLUMNS($I$1:K203),1)*1</f>
        <v>0</v>
      </c>
      <c r="L203">
        <f>MID($G203,COLUMNS($I$1:L203),1)*1</f>
        <v>0</v>
      </c>
      <c r="M203">
        <f>MID($G203,COLUMNS($I$1:M203),1)*1</f>
        <v>1</v>
      </c>
      <c r="N203">
        <f>MID($G203,COLUMNS($I$1:N203),1)*1</f>
        <v>3</v>
      </c>
      <c r="O203">
        <f>MID($G203,COLUMNS($I$1:O203),1)*1</f>
        <v>1</v>
      </c>
      <c r="P203">
        <f>MID($G203,COLUMNS($I$1:P203),1)*1</f>
        <v>1</v>
      </c>
      <c r="Q203">
        <f>MID($G203,COLUMNS($I$1:Q203),1)*1</f>
        <v>4</v>
      </c>
      <c r="R203">
        <f>MID($G203,COLUMNS($I$1:R203),1)*1</f>
        <v>7</v>
      </c>
      <c r="S203">
        <f>MID($G203,COLUMNS($I$1:S203),1)*1</f>
        <v>1</v>
      </c>
      <c r="T203">
        <f>MID($G203,COLUMNS($I$1:T203),1)*1</f>
        <v>2</v>
      </c>
      <c r="U203">
        <f t="shared" si="6"/>
        <v>73</v>
      </c>
      <c r="V203">
        <f t="shared" si="7"/>
        <v>7</v>
      </c>
      <c r="W203" t="str">
        <f>Tabla_Consulta_desde_Flexline[[#This Row],[Ean_ceros]]&amp;V203</f>
        <v>6700131147127</v>
      </c>
      <c r="Y203">
        <f>IF(MID(Tabla_Consulta_desde_Flexline[[#This Row],[producto]],1,1)="C",67,84)</f>
        <v>67</v>
      </c>
      <c r="AA203" t="str">
        <f>CONCATENATE("INSERT INTO PRODCODBARRA (EMPRESA, CODBARRA, PRODUCTO, Unidad, Factor, Linea, FactorUB, TipoCodigo) Values ('E17','",W203,"','",Tabla_Consulta_desde_Flexline[[#This Row],[producto]],"','UN',1,1,1,'EAN13')")</f>
        <v>INSERT INTO PRODCODBARRA (EMPRESA, CODBARRA, PRODUCTO, Unidad, Factor, Linea, FactorUB, TipoCodigo) Values ('E17','6700131147127','C13114712','UN',1,1,1,'EAN13')</v>
      </c>
    </row>
    <row r="204" spans="1:27" x14ac:dyDescent="0.4">
      <c r="A204" t="s">
        <v>409</v>
      </c>
      <c r="B204" t="s">
        <v>410</v>
      </c>
      <c r="C204" t="s">
        <v>4</v>
      </c>
      <c r="D204" t="s">
        <v>4</v>
      </c>
      <c r="E204" t="s">
        <v>1858</v>
      </c>
      <c r="F204" t="s">
        <v>2579</v>
      </c>
      <c r="G204" t="str">
        <f>IF(MID(Tabla_Consulta_desde_Flexline[[#This Row],[producto]],1,1)="C",67,84)&amp;CONCATENATE("00",Tabla_Consulta_desde_Flexline[[#This Row],[EAN]])</f>
        <v>670013114713</v>
      </c>
      <c r="I204">
        <f>MID($G204,COLUMNS($I$1:I204),1)*1</f>
        <v>6</v>
      </c>
      <c r="J204">
        <f>MID($G204,COLUMNS($I$1:J204),1)*1</f>
        <v>7</v>
      </c>
      <c r="K204">
        <f>MID($G204,COLUMNS($I$1:K204),1)*1</f>
        <v>0</v>
      </c>
      <c r="L204">
        <f>MID($G204,COLUMNS($I$1:L204),1)*1</f>
        <v>0</v>
      </c>
      <c r="M204">
        <f>MID($G204,COLUMNS($I$1:M204),1)*1</f>
        <v>1</v>
      </c>
      <c r="N204">
        <f>MID($G204,COLUMNS($I$1:N204),1)*1</f>
        <v>3</v>
      </c>
      <c r="O204">
        <f>MID($G204,COLUMNS($I$1:O204),1)*1</f>
        <v>1</v>
      </c>
      <c r="P204">
        <f>MID($G204,COLUMNS($I$1:P204),1)*1</f>
        <v>1</v>
      </c>
      <c r="Q204">
        <f>MID($G204,COLUMNS($I$1:Q204),1)*1</f>
        <v>4</v>
      </c>
      <c r="R204">
        <f>MID($G204,COLUMNS($I$1:R204),1)*1</f>
        <v>7</v>
      </c>
      <c r="S204">
        <f>MID($G204,COLUMNS($I$1:S204),1)*1</f>
        <v>1</v>
      </c>
      <c r="T204">
        <f>MID($G204,COLUMNS($I$1:T204),1)*1</f>
        <v>3</v>
      </c>
      <c r="U204">
        <f t="shared" si="6"/>
        <v>76</v>
      </c>
      <c r="V204">
        <f t="shared" si="7"/>
        <v>4</v>
      </c>
      <c r="W204" t="str">
        <f>Tabla_Consulta_desde_Flexline[[#This Row],[Ean_ceros]]&amp;V204</f>
        <v>6700131147134</v>
      </c>
      <c r="Y204">
        <f>IF(MID(Tabla_Consulta_desde_Flexline[[#This Row],[producto]],1,1)="C",67,84)</f>
        <v>67</v>
      </c>
      <c r="AA204" t="str">
        <f>CONCATENATE("INSERT INTO PRODCODBARRA (EMPRESA, CODBARRA, PRODUCTO, Unidad, Factor, Linea, FactorUB, TipoCodigo) Values ('E17','",W204,"','",Tabla_Consulta_desde_Flexline[[#This Row],[producto]],"','UN',1,1,1,'EAN13')")</f>
        <v>INSERT INTO PRODCODBARRA (EMPRESA, CODBARRA, PRODUCTO, Unidad, Factor, Linea, FactorUB, TipoCodigo) Values ('E17','6700131147134','C13114713','UN',1,1,1,'EAN13')</v>
      </c>
    </row>
    <row r="205" spans="1:27" x14ac:dyDescent="0.4">
      <c r="A205" t="s">
        <v>411</v>
      </c>
      <c r="B205" t="s">
        <v>412</v>
      </c>
      <c r="C205" t="s">
        <v>4</v>
      </c>
      <c r="D205" t="s">
        <v>4</v>
      </c>
      <c r="E205" t="s">
        <v>1859</v>
      </c>
      <c r="F205" t="s">
        <v>2579</v>
      </c>
      <c r="G205" t="str">
        <f>IF(MID(Tabla_Consulta_desde_Flexline[[#This Row],[producto]],1,1)="C",67,84)&amp;CONCATENATE("00",Tabla_Consulta_desde_Flexline[[#This Row],[EAN]])</f>
        <v>670013114714</v>
      </c>
      <c r="I205">
        <f>MID($G205,COLUMNS($I$1:I205),1)*1</f>
        <v>6</v>
      </c>
      <c r="J205">
        <f>MID($G205,COLUMNS($I$1:J205),1)*1</f>
        <v>7</v>
      </c>
      <c r="K205">
        <f>MID($G205,COLUMNS($I$1:K205),1)*1</f>
        <v>0</v>
      </c>
      <c r="L205">
        <f>MID($G205,COLUMNS($I$1:L205),1)*1</f>
        <v>0</v>
      </c>
      <c r="M205">
        <f>MID($G205,COLUMNS($I$1:M205),1)*1</f>
        <v>1</v>
      </c>
      <c r="N205">
        <f>MID($G205,COLUMNS($I$1:N205),1)*1</f>
        <v>3</v>
      </c>
      <c r="O205">
        <f>MID($G205,COLUMNS($I$1:O205),1)*1</f>
        <v>1</v>
      </c>
      <c r="P205">
        <f>MID($G205,COLUMNS($I$1:P205),1)*1</f>
        <v>1</v>
      </c>
      <c r="Q205">
        <f>MID($G205,COLUMNS($I$1:Q205),1)*1</f>
        <v>4</v>
      </c>
      <c r="R205">
        <f>MID($G205,COLUMNS($I$1:R205),1)*1</f>
        <v>7</v>
      </c>
      <c r="S205">
        <f>MID($G205,COLUMNS($I$1:S205),1)*1</f>
        <v>1</v>
      </c>
      <c r="T205">
        <f>MID($G205,COLUMNS($I$1:T205),1)*1</f>
        <v>4</v>
      </c>
      <c r="U205">
        <f t="shared" si="6"/>
        <v>79</v>
      </c>
      <c r="V205">
        <f t="shared" si="7"/>
        <v>1</v>
      </c>
      <c r="W205" t="str">
        <f>Tabla_Consulta_desde_Flexline[[#This Row],[Ean_ceros]]&amp;V205</f>
        <v>6700131147141</v>
      </c>
      <c r="Y205">
        <f>IF(MID(Tabla_Consulta_desde_Flexline[[#This Row],[producto]],1,1)="C",67,84)</f>
        <v>67</v>
      </c>
      <c r="AA205" t="str">
        <f>CONCATENATE("INSERT INTO PRODCODBARRA (EMPRESA, CODBARRA, PRODUCTO, Unidad, Factor, Linea, FactorUB, TipoCodigo) Values ('E17','",W205,"','",Tabla_Consulta_desde_Flexline[[#This Row],[producto]],"','UN',1,1,1,'EAN13')")</f>
        <v>INSERT INTO PRODCODBARRA (EMPRESA, CODBARRA, PRODUCTO, Unidad, Factor, Linea, FactorUB, TipoCodigo) Values ('E17','6700131147141','C13114714','UN',1,1,1,'EAN13')</v>
      </c>
    </row>
    <row r="206" spans="1:27" x14ac:dyDescent="0.4">
      <c r="A206" t="s">
        <v>413</v>
      </c>
      <c r="B206" t="s">
        <v>414</v>
      </c>
      <c r="C206" t="s">
        <v>4</v>
      </c>
      <c r="D206" t="s">
        <v>4</v>
      </c>
      <c r="E206" t="s">
        <v>1860</v>
      </c>
      <c r="F206" t="s">
        <v>2579</v>
      </c>
      <c r="G206" t="str">
        <f>IF(MID(Tabla_Consulta_desde_Flexline[[#This Row],[producto]],1,1)="C",67,84)&amp;CONCATENATE("00",Tabla_Consulta_desde_Flexline[[#This Row],[EAN]])</f>
        <v>670013114715</v>
      </c>
      <c r="I206">
        <f>MID($G206,COLUMNS($I$1:I206),1)*1</f>
        <v>6</v>
      </c>
      <c r="J206">
        <f>MID($G206,COLUMNS($I$1:J206),1)*1</f>
        <v>7</v>
      </c>
      <c r="K206">
        <f>MID($G206,COLUMNS($I$1:K206),1)*1</f>
        <v>0</v>
      </c>
      <c r="L206">
        <f>MID($G206,COLUMNS($I$1:L206),1)*1</f>
        <v>0</v>
      </c>
      <c r="M206">
        <f>MID($G206,COLUMNS($I$1:M206),1)*1</f>
        <v>1</v>
      </c>
      <c r="N206">
        <f>MID($G206,COLUMNS($I$1:N206),1)*1</f>
        <v>3</v>
      </c>
      <c r="O206">
        <f>MID($G206,COLUMNS($I$1:O206),1)*1</f>
        <v>1</v>
      </c>
      <c r="P206">
        <f>MID($G206,COLUMNS($I$1:P206),1)*1</f>
        <v>1</v>
      </c>
      <c r="Q206">
        <f>MID($G206,COLUMNS($I$1:Q206),1)*1</f>
        <v>4</v>
      </c>
      <c r="R206">
        <f>MID($G206,COLUMNS($I$1:R206),1)*1</f>
        <v>7</v>
      </c>
      <c r="S206">
        <f>MID($G206,COLUMNS($I$1:S206),1)*1</f>
        <v>1</v>
      </c>
      <c r="T206">
        <f>MID($G206,COLUMNS($I$1:T206),1)*1</f>
        <v>5</v>
      </c>
      <c r="U206">
        <f t="shared" si="6"/>
        <v>82</v>
      </c>
      <c r="V206">
        <f t="shared" si="7"/>
        <v>8</v>
      </c>
      <c r="W206" t="str">
        <f>Tabla_Consulta_desde_Flexline[[#This Row],[Ean_ceros]]&amp;V206</f>
        <v>6700131147158</v>
      </c>
      <c r="Y206">
        <f>IF(MID(Tabla_Consulta_desde_Flexline[[#This Row],[producto]],1,1)="C",67,84)</f>
        <v>67</v>
      </c>
      <c r="AA206" t="str">
        <f>CONCATENATE("INSERT INTO PRODCODBARRA (EMPRESA, CODBARRA, PRODUCTO, Unidad, Factor, Linea, FactorUB, TipoCodigo) Values ('E17','",W206,"','",Tabla_Consulta_desde_Flexline[[#This Row],[producto]],"','UN',1,1,1,'EAN13')")</f>
        <v>INSERT INTO PRODCODBARRA (EMPRESA, CODBARRA, PRODUCTO, Unidad, Factor, Linea, FactorUB, TipoCodigo) Values ('E17','6700131147158','C13114715','UN',1,1,1,'EAN13')</v>
      </c>
    </row>
    <row r="207" spans="1:27" x14ac:dyDescent="0.4">
      <c r="A207" t="s">
        <v>415</v>
      </c>
      <c r="B207" t="s">
        <v>416</v>
      </c>
      <c r="C207" t="s">
        <v>4</v>
      </c>
      <c r="D207" t="s">
        <v>4</v>
      </c>
      <c r="E207" t="s">
        <v>1861</v>
      </c>
      <c r="F207" t="s">
        <v>2579</v>
      </c>
      <c r="G207" t="str">
        <f>IF(MID(Tabla_Consulta_desde_Flexline[[#This Row],[producto]],1,1)="C",67,84)&amp;CONCATENATE("00",Tabla_Consulta_desde_Flexline[[#This Row],[EAN]])</f>
        <v>670013114716</v>
      </c>
      <c r="I207">
        <f>MID($G207,COLUMNS($I$1:I207),1)*1</f>
        <v>6</v>
      </c>
      <c r="J207">
        <f>MID($G207,COLUMNS($I$1:J207),1)*1</f>
        <v>7</v>
      </c>
      <c r="K207">
        <f>MID($G207,COLUMNS($I$1:K207),1)*1</f>
        <v>0</v>
      </c>
      <c r="L207">
        <f>MID($G207,COLUMNS($I$1:L207),1)*1</f>
        <v>0</v>
      </c>
      <c r="M207">
        <f>MID($G207,COLUMNS($I$1:M207),1)*1</f>
        <v>1</v>
      </c>
      <c r="N207">
        <f>MID($G207,COLUMNS($I$1:N207),1)*1</f>
        <v>3</v>
      </c>
      <c r="O207">
        <f>MID($G207,COLUMNS($I$1:O207),1)*1</f>
        <v>1</v>
      </c>
      <c r="P207">
        <f>MID($G207,COLUMNS($I$1:P207),1)*1</f>
        <v>1</v>
      </c>
      <c r="Q207">
        <f>MID($G207,COLUMNS($I$1:Q207),1)*1</f>
        <v>4</v>
      </c>
      <c r="R207">
        <f>MID($G207,COLUMNS($I$1:R207),1)*1</f>
        <v>7</v>
      </c>
      <c r="S207">
        <f>MID($G207,COLUMNS($I$1:S207),1)*1</f>
        <v>1</v>
      </c>
      <c r="T207">
        <f>MID($G207,COLUMNS($I$1:T207),1)*1</f>
        <v>6</v>
      </c>
      <c r="U207">
        <f t="shared" si="6"/>
        <v>85</v>
      </c>
      <c r="V207">
        <f t="shared" si="7"/>
        <v>5</v>
      </c>
      <c r="W207" t="str">
        <f>Tabla_Consulta_desde_Flexline[[#This Row],[Ean_ceros]]&amp;V207</f>
        <v>6700131147165</v>
      </c>
      <c r="Y207">
        <f>IF(MID(Tabla_Consulta_desde_Flexline[[#This Row],[producto]],1,1)="C",67,84)</f>
        <v>67</v>
      </c>
      <c r="AA207" t="str">
        <f>CONCATENATE("INSERT INTO PRODCODBARRA (EMPRESA, CODBARRA, PRODUCTO, Unidad, Factor, Linea, FactorUB, TipoCodigo) Values ('E17','",W207,"','",Tabla_Consulta_desde_Flexline[[#This Row],[producto]],"','UN',1,1,1,'EAN13')")</f>
        <v>INSERT INTO PRODCODBARRA (EMPRESA, CODBARRA, PRODUCTO, Unidad, Factor, Linea, FactorUB, TipoCodigo) Values ('E17','6700131147165','C13114716','UN',1,1,1,'EAN13')</v>
      </c>
    </row>
    <row r="208" spans="1:27" x14ac:dyDescent="0.4">
      <c r="A208" t="s">
        <v>417</v>
      </c>
      <c r="B208" t="s">
        <v>418</v>
      </c>
      <c r="C208" t="s">
        <v>4</v>
      </c>
      <c r="D208" t="s">
        <v>4</v>
      </c>
      <c r="E208" t="s">
        <v>1862</v>
      </c>
      <c r="F208" t="s">
        <v>2579</v>
      </c>
      <c r="G208" t="str">
        <f>IF(MID(Tabla_Consulta_desde_Flexline[[#This Row],[producto]],1,1)="C",67,84)&amp;CONCATENATE("00",Tabla_Consulta_desde_Flexline[[#This Row],[EAN]])</f>
        <v>670013114717</v>
      </c>
      <c r="I208">
        <f>MID($G208,COLUMNS($I$1:I208),1)*1</f>
        <v>6</v>
      </c>
      <c r="J208">
        <f>MID($G208,COLUMNS($I$1:J208),1)*1</f>
        <v>7</v>
      </c>
      <c r="K208">
        <f>MID($G208,COLUMNS($I$1:K208),1)*1</f>
        <v>0</v>
      </c>
      <c r="L208">
        <f>MID($G208,COLUMNS($I$1:L208),1)*1</f>
        <v>0</v>
      </c>
      <c r="M208">
        <f>MID($G208,COLUMNS($I$1:M208),1)*1</f>
        <v>1</v>
      </c>
      <c r="N208">
        <f>MID($G208,COLUMNS($I$1:N208),1)*1</f>
        <v>3</v>
      </c>
      <c r="O208">
        <f>MID($G208,COLUMNS($I$1:O208),1)*1</f>
        <v>1</v>
      </c>
      <c r="P208">
        <f>MID($G208,COLUMNS($I$1:P208),1)*1</f>
        <v>1</v>
      </c>
      <c r="Q208">
        <f>MID($G208,COLUMNS($I$1:Q208),1)*1</f>
        <v>4</v>
      </c>
      <c r="R208">
        <f>MID($G208,COLUMNS($I$1:R208),1)*1</f>
        <v>7</v>
      </c>
      <c r="S208">
        <f>MID($G208,COLUMNS($I$1:S208),1)*1</f>
        <v>1</v>
      </c>
      <c r="T208">
        <f>MID($G208,COLUMNS($I$1:T208),1)*1</f>
        <v>7</v>
      </c>
      <c r="U208">
        <f t="shared" si="6"/>
        <v>88</v>
      </c>
      <c r="V208">
        <f t="shared" si="7"/>
        <v>2</v>
      </c>
      <c r="W208" t="str">
        <f>Tabla_Consulta_desde_Flexline[[#This Row],[Ean_ceros]]&amp;V208</f>
        <v>6700131147172</v>
      </c>
      <c r="Y208">
        <f>IF(MID(Tabla_Consulta_desde_Flexline[[#This Row],[producto]],1,1)="C",67,84)</f>
        <v>67</v>
      </c>
      <c r="AA208" t="str">
        <f>CONCATENATE("INSERT INTO PRODCODBARRA (EMPRESA, CODBARRA, PRODUCTO, Unidad, Factor, Linea, FactorUB, TipoCodigo) Values ('E17','",W208,"','",Tabla_Consulta_desde_Flexline[[#This Row],[producto]],"','UN',1,1,1,'EAN13')")</f>
        <v>INSERT INTO PRODCODBARRA (EMPRESA, CODBARRA, PRODUCTO, Unidad, Factor, Linea, FactorUB, TipoCodigo) Values ('E17','6700131147172','C13114717','UN',1,1,1,'EAN13')</v>
      </c>
    </row>
    <row r="209" spans="1:27" x14ac:dyDescent="0.4">
      <c r="A209" t="s">
        <v>419</v>
      </c>
      <c r="B209" t="s">
        <v>420</v>
      </c>
      <c r="C209" t="s">
        <v>4</v>
      </c>
      <c r="D209" t="s">
        <v>4</v>
      </c>
      <c r="E209" t="s">
        <v>1863</v>
      </c>
      <c r="F209" t="s">
        <v>2579</v>
      </c>
      <c r="G209" t="str">
        <f>IF(MID(Tabla_Consulta_desde_Flexline[[#This Row],[producto]],1,1)="C",67,84)&amp;CONCATENATE("00",Tabla_Consulta_desde_Flexline[[#This Row],[EAN]])</f>
        <v>670013114718</v>
      </c>
      <c r="I209">
        <f>MID($G209,COLUMNS($I$1:I209),1)*1</f>
        <v>6</v>
      </c>
      <c r="J209">
        <f>MID($G209,COLUMNS($I$1:J209),1)*1</f>
        <v>7</v>
      </c>
      <c r="K209">
        <f>MID($G209,COLUMNS($I$1:K209),1)*1</f>
        <v>0</v>
      </c>
      <c r="L209">
        <f>MID($G209,COLUMNS($I$1:L209),1)*1</f>
        <v>0</v>
      </c>
      <c r="M209">
        <f>MID($G209,COLUMNS($I$1:M209),1)*1</f>
        <v>1</v>
      </c>
      <c r="N209">
        <f>MID($G209,COLUMNS($I$1:N209),1)*1</f>
        <v>3</v>
      </c>
      <c r="O209">
        <f>MID($G209,COLUMNS($I$1:O209),1)*1</f>
        <v>1</v>
      </c>
      <c r="P209">
        <f>MID($G209,COLUMNS($I$1:P209),1)*1</f>
        <v>1</v>
      </c>
      <c r="Q209">
        <f>MID($G209,COLUMNS($I$1:Q209),1)*1</f>
        <v>4</v>
      </c>
      <c r="R209">
        <f>MID($G209,COLUMNS($I$1:R209),1)*1</f>
        <v>7</v>
      </c>
      <c r="S209">
        <f>MID($G209,COLUMNS($I$1:S209),1)*1</f>
        <v>1</v>
      </c>
      <c r="T209">
        <f>MID($G209,COLUMNS($I$1:T209),1)*1</f>
        <v>8</v>
      </c>
      <c r="U209">
        <f t="shared" si="6"/>
        <v>91</v>
      </c>
      <c r="V209">
        <f t="shared" si="7"/>
        <v>9</v>
      </c>
      <c r="W209" t="str">
        <f>Tabla_Consulta_desde_Flexline[[#This Row],[Ean_ceros]]&amp;V209</f>
        <v>6700131147189</v>
      </c>
      <c r="Y209">
        <f>IF(MID(Tabla_Consulta_desde_Flexline[[#This Row],[producto]],1,1)="C",67,84)</f>
        <v>67</v>
      </c>
      <c r="AA209" t="str">
        <f>CONCATENATE("INSERT INTO PRODCODBARRA (EMPRESA, CODBARRA, PRODUCTO, Unidad, Factor, Linea, FactorUB, TipoCodigo) Values ('E17','",W209,"','",Tabla_Consulta_desde_Flexline[[#This Row],[producto]],"','UN',1,1,1,'EAN13')")</f>
        <v>INSERT INTO PRODCODBARRA (EMPRESA, CODBARRA, PRODUCTO, Unidad, Factor, Linea, FactorUB, TipoCodigo) Values ('E17','6700131147189','C13114718','UN',1,1,1,'EAN13')</v>
      </c>
    </row>
    <row r="210" spans="1:27" x14ac:dyDescent="0.4">
      <c r="A210" t="s">
        <v>421</v>
      </c>
      <c r="B210" t="s">
        <v>422</v>
      </c>
      <c r="C210" t="s">
        <v>4</v>
      </c>
      <c r="D210" t="s">
        <v>4</v>
      </c>
      <c r="E210" t="s">
        <v>1864</v>
      </c>
      <c r="F210" t="s">
        <v>2579</v>
      </c>
      <c r="G210" t="str">
        <f>IF(MID(Tabla_Consulta_desde_Flexline[[#This Row],[producto]],1,1)="C",67,84)&amp;CONCATENATE("00",Tabla_Consulta_desde_Flexline[[#This Row],[EAN]])</f>
        <v>670013114719</v>
      </c>
      <c r="I210">
        <f>MID($G210,COLUMNS($I$1:I210),1)*1</f>
        <v>6</v>
      </c>
      <c r="J210">
        <f>MID($G210,COLUMNS($I$1:J210),1)*1</f>
        <v>7</v>
      </c>
      <c r="K210">
        <f>MID($G210,COLUMNS($I$1:K210),1)*1</f>
        <v>0</v>
      </c>
      <c r="L210">
        <f>MID($G210,COLUMNS($I$1:L210),1)*1</f>
        <v>0</v>
      </c>
      <c r="M210">
        <f>MID($G210,COLUMNS($I$1:M210),1)*1</f>
        <v>1</v>
      </c>
      <c r="N210">
        <f>MID($G210,COLUMNS($I$1:N210),1)*1</f>
        <v>3</v>
      </c>
      <c r="O210">
        <f>MID($G210,COLUMNS($I$1:O210),1)*1</f>
        <v>1</v>
      </c>
      <c r="P210">
        <f>MID($G210,COLUMNS($I$1:P210),1)*1</f>
        <v>1</v>
      </c>
      <c r="Q210">
        <f>MID($G210,COLUMNS($I$1:Q210),1)*1</f>
        <v>4</v>
      </c>
      <c r="R210">
        <f>MID($G210,COLUMNS($I$1:R210),1)*1</f>
        <v>7</v>
      </c>
      <c r="S210">
        <f>MID($G210,COLUMNS($I$1:S210),1)*1</f>
        <v>1</v>
      </c>
      <c r="T210">
        <f>MID($G210,COLUMNS($I$1:T210),1)*1</f>
        <v>9</v>
      </c>
      <c r="U210">
        <f t="shared" si="6"/>
        <v>94</v>
      </c>
      <c r="V210">
        <f t="shared" si="7"/>
        <v>6</v>
      </c>
      <c r="W210" t="str">
        <f>Tabla_Consulta_desde_Flexline[[#This Row],[Ean_ceros]]&amp;V210</f>
        <v>6700131147196</v>
      </c>
      <c r="Y210">
        <f>IF(MID(Tabla_Consulta_desde_Flexline[[#This Row],[producto]],1,1)="C",67,84)</f>
        <v>67</v>
      </c>
      <c r="AA210" t="str">
        <f>CONCATENATE("INSERT INTO PRODCODBARRA (EMPRESA, CODBARRA, PRODUCTO, Unidad, Factor, Linea, FactorUB, TipoCodigo) Values ('E17','",W210,"','",Tabla_Consulta_desde_Flexline[[#This Row],[producto]],"','UN',1,1,1,'EAN13')")</f>
        <v>INSERT INTO PRODCODBARRA (EMPRESA, CODBARRA, PRODUCTO, Unidad, Factor, Linea, FactorUB, TipoCodigo) Values ('E17','6700131147196','C13114719','UN',1,1,1,'EAN13')</v>
      </c>
    </row>
    <row r="211" spans="1:27" x14ac:dyDescent="0.4">
      <c r="A211" t="s">
        <v>423</v>
      </c>
      <c r="B211" t="s">
        <v>424</v>
      </c>
      <c r="C211" t="s">
        <v>4</v>
      </c>
      <c r="D211" t="s">
        <v>4</v>
      </c>
      <c r="E211" t="s">
        <v>1865</v>
      </c>
      <c r="F211" t="s">
        <v>2579</v>
      </c>
      <c r="G211" t="str">
        <f>IF(MID(Tabla_Consulta_desde_Flexline[[#This Row],[producto]],1,1)="C",67,84)&amp;CONCATENATE("00",Tabla_Consulta_desde_Flexline[[#This Row],[EAN]])</f>
        <v>670013114720</v>
      </c>
      <c r="I211">
        <f>MID($G211,COLUMNS($I$1:I211),1)*1</f>
        <v>6</v>
      </c>
      <c r="J211">
        <f>MID($G211,COLUMNS($I$1:J211),1)*1</f>
        <v>7</v>
      </c>
      <c r="K211">
        <f>MID($G211,COLUMNS($I$1:K211),1)*1</f>
        <v>0</v>
      </c>
      <c r="L211">
        <f>MID($G211,COLUMNS($I$1:L211),1)*1</f>
        <v>0</v>
      </c>
      <c r="M211">
        <f>MID($G211,COLUMNS($I$1:M211),1)*1</f>
        <v>1</v>
      </c>
      <c r="N211">
        <f>MID($G211,COLUMNS($I$1:N211),1)*1</f>
        <v>3</v>
      </c>
      <c r="O211">
        <f>MID($G211,COLUMNS($I$1:O211),1)*1</f>
        <v>1</v>
      </c>
      <c r="P211">
        <f>MID($G211,COLUMNS($I$1:P211),1)*1</f>
        <v>1</v>
      </c>
      <c r="Q211">
        <f>MID($G211,COLUMNS($I$1:Q211),1)*1</f>
        <v>4</v>
      </c>
      <c r="R211">
        <f>MID($G211,COLUMNS($I$1:R211),1)*1</f>
        <v>7</v>
      </c>
      <c r="S211">
        <f>MID($G211,COLUMNS($I$1:S211),1)*1</f>
        <v>2</v>
      </c>
      <c r="T211">
        <f>MID($G211,COLUMNS($I$1:T211),1)*1</f>
        <v>0</v>
      </c>
      <c r="U211">
        <f t="shared" si="6"/>
        <v>68</v>
      </c>
      <c r="V211">
        <f t="shared" si="7"/>
        <v>2</v>
      </c>
      <c r="W211" t="str">
        <f>Tabla_Consulta_desde_Flexline[[#This Row],[Ean_ceros]]&amp;V211</f>
        <v>6700131147202</v>
      </c>
      <c r="Y211">
        <f>IF(MID(Tabla_Consulta_desde_Flexline[[#This Row],[producto]],1,1)="C",67,84)</f>
        <v>67</v>
      </c>
      <c r="AA211" t="str">
        <f>CONCATENATE("INSERT INTO PRODCODBARRA (EMPRESA, CODBARRA, PRODUCTO, Unidad, Factor, Linea, FactorUB, TipoCodigo) Values ('E17','",W211,"','",Tabla_Consulta_desde_Flexline[[#This Row],[producto]],"','UN',1,1,1,'EAN13')")</f>
        <v>INSERT INTO PRODCODBARRA (EMPRESA, CODBARRA, PRODUCTO, Unidad, Factor, Linea, FactorUB, TipoCodigo) Values ('E17','6700131147202','C13114720','UN',1,1,1,'EAN13')</v>
      </c>
    </row>
    <row r="212" spans="1:27" x14ac:dyDescent="0.4">
      <c r="A212" t="s">
        <v>425</v>
      </c>
      <c r="B212" t="s">
        <v>426</v>
      </c>
      <c r="C212" t="s">
        <v>4</v>
      </c>
      <c r="D212" t="s">
        <v>4</v>
      </c>
      <c r="E212" t="s">
        <v>1866</v>
      </c>
      <c r="F212" t="s">
        <v>2579</v>
      </c>
      <c r="G212" t="str">
        <f>IF(MID(Tabla_Consulta_desde_Flexline[[#This Row],[producto]],1,1)="C",67,84)&amp;CONCATENATE("00",Tabla_Consulta_desde_Flexline[[#This Row],[EAN]])</f>
        <v>670013114721</v>
      </c>
      <c r="I212">
        <f>MID($G212,COLUMNS($I$1:I212),1)*1</f>
        <v>6</v>
      </c>
      <c r="J212">
        <f>MID($G212,COLUMNS($I$1:J212),1)*1</f>
        <v>7</v>
      </c>
      <c r="K212">
        <f>MID($G212,COLUMNS($I$1:K212),1)*1</f>
        <v>0</v>
      </c>
      <c r="L212">
        <f>MID($G212,COLUMNS($I$1:L212),1)*1</f>
        <v>0</v>
      </c>
      <c r="M212">
        <f>MID($G212,COLUMNS($I$1:M212),1)*1</f>
        <v>1</v>
      </c>
      <c r="N212">
        <f>MID($G212,COLUMNS($I$1:N212),1)*1</f>
        <v>3</v>
      </c>
      <c r="O212">
        <f>MID($G212,COLUMNS($I$1:O212),1)*1</f>
        <v>1</v>
      </c>
      <c r="P212">
        <f>MID($G212,COLUMNS($I$1:P212),1)*1</f>
        <v>1</v>
      </c>
      <c r="Q212">
        <f>MID($G212,COLUMNS($I$1:Q212),1)*1</f>
        <v>4</v>
      </c>
      <c r="R212">
        <f>MID($G212,COLUMNS($I$1:R212),1)*1</f>
        <v>7</v>
      </c>
      <c r="S212">
        <f>MID($G212,COLUMNS($I$1:S212),1)*1</f>
        <v>2</v>
      </c>
      <c r="T212">
        <f>MID($G212,COLUMNS($I$1:T212),1)*1</f>
        <v>1</v>
      </c>
      <c r="U212">
        <f t="shared" si="6"/>
        <v>71</v>
      </c>
      <c r="V212">
        <f t="shared" si="7"/>
        <v>9</v>
      </c>
      <c r="W212" t="str">
        <f>Tabla_Consulta_desde_Flexline[[#This Row],[Ean_ceros]]&amp;V212</f>
        <v>6700131147219</v>
      </c>
      <c r="Y212">
        <f>IF(MID(Tabla_Consulta_desde_Flexline[[#This Row],[producto]],1,1)="C",67,84)</f>
        <v>67</v>
      </c>
      <c r="AA212" t="str">
        <f>CONCATENATE("INSERT INTO PRODCODBARRA (EMPRESA, CODBARRA, PRODUCTO, Unidad, Factor, Linea, FactorUB, TipoCodigo) Values ('E17','",W212,"','",Tabla_Consulta_desde_Flexline[[#This Row],[producto]],"','UN',1,1,1,'EAN13')")</f>
        <v>INSERT INTO PRODCODBARRA (EMPRESA, CODBARRA, PRODUCTO, Unidad, Factor, Linea, FactorUB, TipoCodigo) Values ('E17','6700131147219','C13114721','UN',1,1,1,'EAN13')</v>
      </c>
    </row>
    <row r="213" spans="1:27" x14ac:dyDescent="0.4">
      <c r="A213" t="s">
        <v>427</v>
      </c>
      <c r="B213" t="s">
        <v>428</v>
      </c>
      <c r="C213" t="s">
        <v>4</v>
      </c>
      <c r="D213" t="s">
        <v>4</v>
      </c>
      <c r="E213" t="s">
        <v>1867</v>
      </c>
      <c r="F213" t="s">
        <v>2579</v>
      </c>
      <c r="G213" t="str">
        <f>IF(MID(Tabla_Consulta_desde_Flexline[[#This Row],[producto]],1,1)="C",67,84)&amp;CONCATENATE("00",Tabla_Consulta_desde_Flexline[[#This Row],[EAN]])</f>
        <v>670013114722</v>
      </c>
      <c r="I213">
        <f>MID($G213,COLUMNS($I$1:I213),1)*1</f>
        <v>6</v>
      </c>
      <c r="J213">
        <f>MID($G213,COLUMNS($I$1:J213),1)*1</f>
        <v>7</v>
      </c>
      <c r="K213">
        <f>MID($G213,COLUMNS($I$1:K213),1)*1</f>
        <v>0</v>
      </c>
      <c r="L213">
        <f>MID($G213,COLUMNS($I$1:L213),1)*1</f>
        <v>0</v>
      </c>
      <c r="M213">
        <f>MID($G213,COLUMNS($I$1:M213),1)*1</f>
        <v>1</v>
      </c>
      <c r="N213">
        <f>MID($G213,COLUMNS($I$1:N213),1)*1</f>
        <v>3</v>
      </c>
      <c r="O213">
        <f>MID($G213,COLUMNS($I$1:O213),1)*1</f>
        <v>1</v>
      </c>
      <c r="P213">
        <f>MID($G213,COLUMNS($I$1:P213),1)*1</f>
        <v>1</v>
      </c>
      <c r="Q213">
        <f>MID($G213,COLUMNS($I$1:Q213),1)*1</f>
        <v>4</v>
      </c>
      <c r="R213">
        <f>MID($G213,COLUMNS($I$1:R213),1)*1</f>
        <v>7</v>
      </c>
      <c r="S213">
        <f>MID($G213,COLUMNS($I$1:S213),1)*1</f>
        <v>2</v>
      </c>
      <c r="T213">
        <f>MID($G213,COLUMNS($I$1:T213),1)*1</f>
        <v>2</v>
      </c>
      <c r="U213">
        <f t="shared" si="6"/>
        <v>74</v>
      </c>
      <c r="V213">
        <f t="shared" si="7"/>
        <v>6</v>
      </c>
      <c r="W213" t="str">
        <f>Tabla_Consulta_desde_Flexline[[#This Row],[Ean_ceros]]&amp;V213</f>
        <v>6700131147226</v>
      </c>
      <c r="Y213">
        <f>IF(MID(Tabla_Consulta_desde_Flexline[[#This Row],[producto]],1,1)="C",67,84)</f>
        <v>67</v>
      </c>
      <c r="AA213" t="str">
        <f>CONCATENATE("INSERT INTO PRODCODBARRA (EMPRESA, CODBARRA, PRODUCTO, Unidad, Factor, Linea, FactorUB, TipoCodigo) Values ('E17','",W213,"','",Tabla_Consulta_desde_Flexline[[#This Row],[producto]],"','UN',1,1,1,'EAN13')")</f>
        <v>INSERT INTO PRODCODBARRA (EMPRESA, CODBARRA, PRODUCTO, Unidad, Factor, Linea, FactorUB, TipoCodigo) Values ('E17','6700131147226','C13114722','UN',1,1,1,'EAN13')</v>
      </c>
    </row>
    <row r="214" spans="1:27" x14ac:dyDescent="0.4">
      <c r="A214" t="s">
        <v>429</v>
      </c>
      <c r="B214" t="s">
        <v>430</v>
      </c>
      <c r="C214" t="s">
        <v>4</v>
      </c>
      <c r="D214" t="s">
        <v>4</v>
      </c>
      <c r="E214" t="s">
        <v>1868</v>
      </c>
      <c r="F214" t="s">
        <v>2579</v>
      </c>
      <c r="G214" t="str">
        <f>IF(MID(Tabla_Consulta_desde_Flexline[[#This Row],[producto]],1,1)="C",67,84)&amp;CONCATENATE("00",Tabla_Consulta_desde_Flexline[[#This Row],[EAN]])</f>
        <v>670013114723</v>
      </c>
      <c r="I214">
        <f>MID($G214,COLUMNS($I$1:I214),1)*1</f>
        <v>6</v>
      </c>
      <c r="J214">
        <f>MID($G214,COLUMNS($I$1:J214),1)*1</f>
        <v>7</v>
      </c>
      <c r="K214">
        <f>MID($G214,COLUMNS($I$1:K214),1)*1</f>
        <v>0</v>
      </c>
      <c r="L214">
        <f>MID($G214,COLUMNS($I$1:L214),1)*1</f>
        <v>0</v>
      </c>
      <c r="M214">
        <f>MID($G214,COLUMNS($I$1:M214),1)*1</f>
        <v>1</v>
      </c>
      <c r="N214">
        <f>MID($G214,COLUMNS($I$1:N214),1)*1</f>
        <v>3</v>
      </c>
      <c r="O214">
        <f>MID($G214,COLUMNS($I$1:O214),1)*1</f>
        <v>1</v>
      </c>
      <c r="P214">
        <f>MID($G214,COLUMNS($I$1:P214),1)*1</f>
        <v>1</v>
      </c>
      <c r="Q214">
        <f>MID($G214,COLUMNS($I$1:Q214),1)*1</f>
        <v>4</v>
      </c>
      <c r="R214">
        <f>MID($G214,COLUMNS($I$1:R214),1)*1</f>
        <v>7</v>
      </c>
      <c r="S214">
        <f>MID($G214,COLUMNS($I$1:S214),1)*1</f>
        <v>2</v>
      </c>
      <c r="T214">
        <f>MID($G214,COLUMNS($I$1:T214),1)*1</f>
        <v>3</v>
      </c>
      <c r="U214">
        <f t="shared" si="6"/>
        <v>77</v>
      </c>
      <c r="V214">
        <f t="shared" si="7"/>
        <v>3</v>
      </c>
      <c r="W214" t="str">
        <f>Tabla_Consulta_desde_Flexline[[#This Row],[Ean_ceros]]&amp;V214</f>
        <v>6700131147233</v>
      </c>
      <c r="Y214">
        <f>IF(MID(Tabla_Consulta_desde_Flexline[[#This Row],[producto]],1,1)="C",67,84)</f>
        <v>67</v>
      </c>
      <c r="AA214" t="str">
        <f>CONCATENATE("INSERT INTO PRODCODBARRA (EMPRESA, CODBARRA, PRODUCTO, Unidad, Factor, Linea, FactorUB, TipoCodigo) Values ('E17','",W214,"','",Tabla_Consulta_desde_Flexline[[#This Row],[producto]],"','UN',1,1,1,'EAN13')")</f>
        <v>INSERT INTO PRODCODBARRA (EMPRESA, CODBARRA, PRODUCTO, Unidad, Factor, Linea, FactorUB, TipoCodigo) Values ('E17','6700131147233','C13114723','UN',1,1,1,'EAN13')</v>
      </c>
    </row>
    <row r="215" spans="1:27" x14ac:dyDescent="0.4">
      <c r="A215" t="s">
        <v>431</v>
      </c>
      <c r="B215" t="s">
        <v>432</v>
      </c>
      <c r="C215" t="s">
        <v>4</v>
      </c>
      <c r="D215" t="s">
        <v>4</v>
      </c>
      <c r="E215" t="s">
        <v>1869</v>
      </c>
      <c r="F215" t="s">
        <v>2579</v>
      </c>
      <c r="G215" t="str">
        <f>IF(MID(Tabla_Consulta_desde_Flexline[[#This Row],[producto]],1,1)="C",67,84)&amp;CONCATENATE("00",Tabla_Consulta_desde_Flexline[[#This Row],[EAN]])</f>
        <v>670013114724</v>
      </c>
      <c r="I215">
        <f>MID($G215,COLUMNS($I$1:I215),1)*1</f>
        <v>6</v>
      </c>
      <c r="J215">
        <f>MID($G215,COLUMNS($I$1:J215),1)*1</f>
        <v>7</v>
      </c>
      <c r="K215">
        <f>MID($G215,COLUMNS($I$1:K215),1)*1</f>
        <v>0</v>
      </c>
      <c r="L215">
        <f>MID($G215,COLUMNS($I$1:L215),1)*1</f>
        <v>0</v>
      </c>
      <c r="M215">
        <f>MID($G215,COLUMNS($I$1:M215),1)*1</f>
        <v>1</v>
      </c>
      <c r="N215">
        <f>MID($G215,COLUMNS($I$1:N215),1)*1</f>
        <v>3</v>
      </c>
      <c r="O215">
        <f>MID($G215,COLUMNS($I$1:O215),1)*1</f>
        <v>1</v>
      </c>
      <c r="P215">
        <f>MID($G215,COLUMNS($I$1:P215),1)*1</f>
        <v>1</v>
      </c>
      <c r="Q215">
        <f>MID($G215,COLUMNS($I$1:Q215),1)*1</f>
        <v>4</v>
      </c>
      <c r="R215">
        <f>MID($G215,COLUMNS($I$1:R215),1)*1</f>
        <v>7</v>
      </c>
      <c r="S215">
        <f>MID($G215,COLUMNS($I$1:S215),1)*1</f>
        <v>2</v>
      </c>
      <c r="T215">
        <f>MID($G215,COLUMNS($I$1:T215),1)*1</f>
        <v>4</v>
      </c>
      <c r="U215">
        <f t="shared" si="6"/>
        <v>80</v>
      </c>
      <c r="V215">
        <f t="shared" si="7"/>
        <v>0</v>
      </c>
      <c r="W215" t="str">
        <f>Tabla_Consulta_desde_Flexline[[#This Row],[Ean_ceros]]&amp;V215</f>
        <v>6700131147240</v>
      </c>
      <c r="Y215">
        <f>IF(MID(Tabla_Consulta_desde_Flexline[[#This Row],[producto]],1,1)="C",67,84)</f>
        <v>67</v>
      </c>
      <c r="AA215" t="str">
        <f>CONCATENATE("INSERT INTO PRODCODBARRA (EMPRESA, CODBARRA, PRODUCTO, Unidad, Factor, Linea, FactorUB, TipoCodigo) Values ('E17','",W215,"','",Tabla_Consulta_desde_Flexline[[#This Row],[producto]],"','UN',1,1,1,'EAN13')")</f>
        <v>INSERT INTO PRODCODBARRA (EMPRESA, CODBARRA, PRODUCTO, Unidad, Factor, Linea, FactorUB, TipoCodigo) Values ('E17','6700131147240','C13114724','UN',1,1,1,'EAN13')</v>
      </c>
    </row>
    <row r="216" spans="1:27" x14ac:dyDescent="0.4">
      <c r="A216" t="s">
        <v>433</v>
      </c>
      <c r="B216" t="s">
        <v>434</v>
      </c>
      <c r="C216" t="s">
        <v>4</v>
      </c>
      <c r="D216" t="s">
        <v>4</v>
      </c>
      <c r="E216" t="s">
        <v>1870</v>
      </c>
      <c r="F216" t="s">
        <v>2579</v>
      </c>
      <c r="G216" t="str">
        <f>IF(MID(Tabla_Consulta_desde_Flexline[[#This Row],[producto]],1,1)="C",67,84)&amp;CONCATENATE("00",Tabla_Consulta_desde_Flexline[[#This Row],[EAN]])</f>
        <v>670013114725</v>
      </c>
      <c r="I216">
        <f>MID($G216,COLUMNS($I$1:I216),1)*1</f>
        <v>6</v>
      </c>
      <c r="J216">
        <f>MID($G216,COLUMNS($I$1:J216),1)*1</f>
        <v>7</v>
      </c>
      <c r="K216">
        <f>MID($G216,COLUMNS($I$1:K216),1)*1</f>
        <v>0</v>
      </c>
      <c r="L216">
        <f>MID($G216,COLUMNS($I$1:L216),1)*1</f>
        <v>0</v>
      </c>
      <c r="M216">
        <f>MID($G216,COLUMNS($I$1:M216),1)*1</f>
        <v>1</v>
      </c>
      <c r="N216">
        <f>MID($G216,COLUMNS($I$1:N216),1)*1</f>
        <v>3</v>
      </c>
      <c r="O216">
        <f>MID($G216,COLUMNS($I$1:O216),1)*1</f>
        <v>1</v>
      </c>
      <c r="P216">
        <f>MID($G216,COLUMNS($I$1:P216),1)*1</f>
        <v>1</v>
      </c>
      <c r="Q216">
        <f>MID($G216,COLUMNS($I$1:Q216),1)*1</f>
        <v>4</v>
      </c>
      <c r="R216">
        <f>MID($G216,COLUMNS($I$1:R216),1)*1</f>
        <v>7</v>
      </c>
      <c r="S216">
        <f>MID($G216,COLUMNS($I$1:S216),1)*1</f>
        <v>2</v>
      </c>
      <c r="T216">
        <f>MID($G216,COLUMNS($I$1:T216),1)*1</f>
        <v>5</v>
      </c>
      <c r="U216">
        <f t="shared" si="6"/>
        <v>83</v>
      </c>
      <c r="V216">
        <f t="shared" si="7"/>
        <v>7</v>
      </c>
      <c r="W216" t="str">
        <f>Tabla_Consulta_desde_Flexline[[#This Row],[Ean_ceros]]&amp;V216</f>
        <v>6700131147257</v>
      </c>
      <c r="Y216">
        <f>IF(MID(Tabla_Consulta_desde_Flexline[[#This Row],[producto]],1,1)="C",67,84)</f>
        <v>67</v>
      </c>
      <c r="AA216" t="str">
        <f>CONCATENATE("INSERT INTO PRODCODBARRA (EMPRESA, CODBARRA, PRODUCTO, Unidad, Factor, Linea, FactorUB, TipoCodigo) Values ('E17','",W216,"','",Tabla_Consulta_desde_Flexline[[#This Row],[producto]],"','UN',1,1,1,'EAN13')")</f>
        <v>INSERT INTO PRODCODBARRA (EMPRESA, CODBARRA, PRODUCTO, Unidad, Factor, Linea, FactorUB, TipoCodigo) Values ('E17','6700131147257','C13114725','UN',1,1,1,'EAN13')</v>
      </c>
    </row>
    <row r="217" spans="1:27" x14ac:dyDescent="0.4">
      <c r="A217" t="s">
        <v>435</v>
      </c>
      <c r="B217" t="s">
        <v>436</v>
      </c>
      <c r="C217" t="s">
        <v>4</v>
      </c>
      <c r="D217" t="s">
        <v>4</v>
      </c>
      <c r="E217" t="s">
        <v>1871</v>
      </c>
      <c r="F217" t="s">
        <v>2579</v>
      </c>
      <c r="G217" t="str">
        <f>IF(MID(Tabla_Consulta_desde_Flexline[[#This Row],[producto]],1,1)="C",67,84)&amp;CONCATENATE("00",Tabla_Consulta_desde_Flexline[[#This Row],[EAN]])</f>
        <v>670013114726</v>
      </c>
      <c r="I217">
        <f>MID($G217,COLUMNS($I$1:I217),1)*1</f>
        <v>6</v>
      </c>
      <c r="J217">
        <f>MID($G217,COLUMNS($I$1:J217),1)*1</f>
        <v>7</v>
      </c>
      <c r="K217">
        <f>MID($G217,COLUMNS($I$1:K217),1)*1</f>
        <v>0</v>
      </c>
      <c r="L217">
        <f>MID($G217,COLUMNS($I$1:L217),1)*1</f>
        <v>0</v>
      </c>
      <c r="M217">
        <f>MID($G217,COLUMNS($I$1:M217),1)*1</f>
        <v>1</v>
      </c>
      <c r="N217">
        <f>MID($G217,COLUMNS($I$1:N217),1)*1</f>
        <v>3</v>
      </c>
      <c r="O217">
        <f>MID($G217,COLUMNS($I$1:O217),1)*1</f>
        <v>1</v>
      </c>
      <c r="P217">
        <f>MID($G217,COLUMNS($I$1:P217),1)*1</f>
        <v>1</v>
      </c>
      <c r="Q217">
        <f>MID($G217,COLUMNS($I$1:Q217),1)*1</f>
        <v>4</v>
      </c>
      <c r="R217">
        <f>MID($G217,COLUMNS($I$1:R217),1)*1</f>
        <v>7</v>
      </c>
      <c r="S217">
        <f>MID($G217,COLUMNS($I$1:S217),1)*1</f>
        <v>2</v>
      </c>
      <c r="T217">
        <f>MID($G217,COLUMNS($I$1:T217),1)*1</f>
        <v>6</v>
      </c>
      <c r="U217">
        <f t="shared" si="6"/>
        <v>86</v>
      </c>
      <c r="V217">
        <f t="shared" si="7"/>
        <v>4</v>
      </c>
      <c r="W217" t="str">
        <f>Tabla_Consulta_desde_Flexline[[#This Row],[Ean_ceros]]&amp;V217</f>
        <v>6700131147264</v>
      </c>
      <c r="Y217">
        <f>IF(MID(Tabla_Consulta_desde_Flexline[[#This Row],[producto]],1,1)="C",67,84)</f>
        <v>67</v>
      </c>
      <c r="AA217" t="str">
        <f>CONCATENATE("INSERT INTO PRODCODBARRA (EMPRESA, CODBARRA, PRODUCTO, Unidad, Factor, Linea, FactorUB, TipoCodigo) Values ('E17','",W217,"','",Tabla_Consulta_desde_Flexline[[#This Row],[producto]],"','UN',1,1,1,'EAN13')")</f>
        <v>INSERT INTO PRODCODBARRA (EMPRESA, CODBARRA, PRODUCTO, Unidad, Factor, Linea, FactorUB, TipoCodigo) Values ('E17','6700131147264','C13114726','UN',1,1,1,'EAN13')</v>
      </c>
    </row>
    <row r="218" spans="1:27" x14ac:dyDescent="0.4">
      <c r="A218" t="s">
        <v>437</v>
      </c>
      <c r="B218" t="s">
        <v>438</v>
      </c>
      <c r="C218" t="s">
        <v>4</v>
      </c>
      <c r="D218" t="s">
        <v>5</v>
      </c>
      <c r="E218" t="s">
        <v>1872</v>
      </c>
      <c r="F218" t="s">
        <v>2579</v>
      </c>
      <c r="G218" t="str">
        <f>IF(MID(Tabla_Consulta_desde_Flexline[[#This Row],[producto]],1,1)="C",67,84)&amp;CONCATENATE("00",Tabla_Consulta_desde_Flexline[[#This Row],[EAN]])</f>
        <v>670013114727</v>
      </c>
      <c r="I218">
        <f>MID($G218,COLUMNS($I$1:I218),1)*1</f>
        <v>6</v>
      </c>
      <c r="J218">
        <f>MID($G218,COLUMNS($I$1:J218),1)*1</f>
        <v>7</v>
      </c>
      <c r="K218">
        <f>MID($G218,COLUMNS($I$1:K218),1)*1</f>
        <v>0</v>
      </c>
      <c r="L218">
        <f>MID($G218,COLUMNS($I$1:L218),1)*1</f>
        <v>0</v>
      </c>
      <c r="M218">
        <f>MID($G218,COLUMNS($I$1:M218),1)*1</f>
        <v>1</v>
      </c>
      <c r="N218">
        <f>MID($G218,COLUMNS($I$1:N218),1)*1</f>
        <v>3</v>
      </c>
      <c r="O218">
        <f>MID($G218,COLUMNS($I$1:O218),1)*1</f>
        <v>1</v>
      </c>
      <c r="P218">
        <f>MID($G218,COLUMNS($I$1:P218),1)*1</f>
        <v>1</v>
      </c>
      <c r="Q218">
        <f>MID($G218,COLUMNS($I$1:Q218),1)*1</f>
        <v>4</v>
      </c>
      <c r="R218">
        <f>MID($G218,COLUMNS($I$1:R218),1)*1</f>
        <v>7</v>
      </c>
      <c r="S218">
        <f>MID($G218,COLUMNS($I$1:S218),1)*1</f>
        <v>2</v>
      </c>
      <c r="T218">
        <f>MID($G218,COLUMNS($I$1:T218),1)*1</f>
        <v>7</v>
      </c>
      <c r="U218">
        <f t="shared" si="6"/>
        <v>89</v>
      </c>
      <c r="V218">
        <f t="shared" si="7"/>
        <v>1</v>
      </c>
      <c r="W218" t="str">
        <f>Tabla_Consulta_desde_Flexline[[#This Row],[Ean_ceros]]&amp;V218</f>
        <v>6700131147271</v>
      </c>
      <c r="Y218">
        <f>IF(MID(Tabla_Consulta_desde_Flexline[[#This Row],[producto]],1,1)="C",67,84)</f>
        <v>67</v>
      </c>
      <c r="AA218" t="str">
        <f>CONCATENATE("INSERT INTO PRODCODBARRA (EMPRESA, CODBARRA, PRODUCTO, Unidad, Factor, Linea, FactorUB, TipoCodigo) Values ('E17','",W218,"','",Tabla_Consulta_desde_Flexline[[#This Row],[producto]],"','UN',1,1,1,'EAN13')")</f>
        <v>INSERT INTO PRODCODBARRA (EMPRESA, CODBARRA, PRODUCTO, Unidad, Factor, Linea, FactorUB, TipoCodigo) Values ('E17','6700131147271','C13114727','UN',1,1,1,'EAN13')</v>
      </c>
    </row>
    <row r="219" spans="1:27" x14ac:dyDescent="0.4">
      <c r="A219" t="s">
        <v>439</v>
      </c>
      <c r="B219" t="s">
        <v>440</v>
      </c>
      <c r="C219" t="s">
        <v>4</v>
      </c>
      <c r="D219" t="s">
        <v>4</v>
      </c>
      <c r="E219" t="s">
        <v>1873</v>
      </c>
      <c r="F219" t="s">
        <v>2579</v>
      </c>
      <c r="G219" t="str">
        <f>IF(MID(Tabla_Consulta_desde_Flexline[[#This Row],[producto]],1,1)="C",67,84)&amp;CONCATENATE("00",Tabla_Consulta_desde_Flexline[[#This Row],[EAN]])</f>
        <v>670013114728</v>
      </c>
      <c r="I219">
        <f>MID($G219,COLUMNS($I$1:I219),1)*1</f>
        <v>6</v>
      </c>
      <c r="J219">
        <f>MID($G219,COLUMNS($I$1:J219),1)*1</f>
        <v>7</v>
      </c>
      <c r="K219">
        <f>MID($G219,COLUMNS($I$1:K219),1)*1</f>
        <v>0</v>
      </c>
      <c r="L219">
        <f>MID($G219,COLUMNS($I$1:L219),1)*1</f>
        <v>0</v>
      </c>
      <c r="M219">
        <f>MID($G219,COLUMNS($I$1:M219),1)*1</f>
        <v>1</v>
      </c>
      <c r="N219">
        <f>MID($G219,COLUMNS($I$1:N219),1)*1</f>
        <v>3</v>
      </c>
      <c r="O219">
        <f>MID($G219,COLUMNS($I$1:O219),1)*1</f>
        <v>1</v>
      </c>
      <c r="P219">
        <f>MID($G219,COLUMNS($I$1:P219),1)*1</f>
        <v>1</v>
      </c>
      <c r="Q219">
        <f>MID($G219,COLUMNS($I$1:Q219),1)*1</f>
        <v>4</v>
      </c>
      <c r="R219">
        <f>MID($G219,COLUMNS($I$1:R219),1)*1</f>
        <v>7</v>
      </c>
      <c r="S219">
        <f>MID($G219,COLUMNS($I$1:S219),1)*1</f>
        <v>2</v>
      </c>
      <c r="T219">
        <f>MID($G219,COLUMNS($I$1:T219),1)*1</f>
        <v>8</v>
      </c>
      <c r="U219">
        <f t="shared" si="6"/>
        <v>92</v>
      </c>
      <c r="V219">
        <f t="shared" si="7"/>
        <v>8</v>
      </c>
      <c r="W219" t="str">
        <f>Tabla_Consulta_desde_Flexline[[#This Row],[Ean_ceros]]&amp;V219</f>
        <v>6700131147288</v>
      </c>
      <c r="Y219">
        <f>IF(MID(Tabla_Consulta_desde_Flexline[[#This Row],[producto]],1,1)="C",67,84)</f>
        <v>67</v>
      </c>
      <c r="AA219" t="str">
        <f>CONCATENATE("INSERT INTO PRODCODBARRA (EMPRESA, CODBARRA, PRODUCTO, Unidad, Factor, Linea, FactorUB, TipoCodigo) Values ('E17','",W219,"','",Tabla_Consulta_desde_Flexline[[#This Row],[producto]],"','UN',1,1,1,'EAN13')")</f>
        <v>INSERT INTO PRODCODBARRA (EMPRESA, CODBARRA, PRODUCTO, Unidad, Factor, Linea, FactorUB, TipoCodigo) Values ('E17','6700131147288','C13114728','UN',1,1,1,'EAN13')</v>
      </c>
    </row>
    <row r="220" spans="1:27" x14ac:dyDescent="0.4">
      <c r="A220" t="s">
        <v>441</v>
      </c>
      <c r="B220" t="s">
        <v>442</v>
      </c>
      <c r="C220" t="s">
        <v>4</v>
      </c>
      <c r="D220" t="s">
        <v>4</v>
      </c>
      <c r="E220" t="s">
        <v>1874</v>
      </c>
      <c r="F220" t="s">
        <v>2579</v>
      </c>
      <c r="G220" t="str">
        <f>IF(MID(Tabla_Consulta_desde_Flexline[[#This Row],[producto]],1,1)="C",67,84)&amp;CONCATENATE("00",Tabla_Consulta_desde_Flexline[[#This Row],[EAN]])</f>
        <v>670013114729</v>
      </c>
      <c r="I220">
        <f>MID($G220,COLUMNS($I$1:I220),1)*1</f>
        <v>6</v>
      </c>
      <c r="J220">
        <f>MID($G220,COLUMNS($I$1:J220),1)*1</f>
        <v>7</v>
      </c>
      <c r="K220">
        <f>MID($G220,COLUMNS($I$1:K220),1)*1</f>
        <v>0</v>
      </c>
      <c r="L220">
        <f>MID($G220,COLUMNS($I$1:L220),1)*1</f>
        <v>0</v>
      </c>
      <c r="M220">
        <f>MID($G220,COLUMNS($I$1:M220),1)*1</f>
        <v>1</v>
      </c>
      <c r="N220">
        <f>MID($G220,COLUMNS($I$1:N220),1)*1</f>
        <v>3</v>
      </c>
      <c r="O220">
        <f>MID($G220,COLUMNS($I$1:O220),1)*1</f>
        <v>1</v>
      </c>
      <c r="P220">
        <f>MID($G220,COLUMNS($I$1:P220),1)*1</f>
        <v>1</v>
      </c>
      <c r="Q220">
        <f>MID($G220,COLUMNS($I$1:Q220),1)*1</f>
        <v>4</v>
      </c>
      <c r="R220">
        <f>MID($G220,COLUMNS($I$1:R220),1)*1</f>
        <v>7</v>
      </c>
      <c r="S220">
        <f>MID($G220,COLUMNS($I$1:S220),1)*1</f>
        <v>2</v>
      </c>
      <c r="T220">
        <f>MID($G220,COLUMNS($I$1:T220),1)*1</f>
        <v>9</v>
      </c>
      <c r="U220">
        <f t="shared" si="6"/>
        <v>95</v>
      </c>
      <c r="V220">
        <f t="shared" si="7"/>
        <v>5</v>
      </c>
      <c r="W220" t="str">
        <f>Tabla_Consulta_desde_Flexline[[#This Row],[Ean_ceros]]&amp;V220</f>
        <v>6700131147295</v>
      </c>
      <c r="Y220">
        <f>IF(MID(Tabla_Consulta_desde_Flexline[[#This Row],[producto]],1,1)="C",67,84)</f>
        <v>67</v>
      </c>
      <c r="AA220" t="str">
        <f>CONCATENATE("INSERT INTO PRODCODBARRA (EMPRESA, CODBARRA, PRODUCTO, Unidad, Factor, Linea, FactorUB, TipoCodigo) Values ('E17','",W220,"','",Tabla_Consulta_desde_Flexline[[#This Row],[producto]],"','UN',1,1,1,'EAN13')")</f>
        <v>INSERT INTO PRODCODBARRA (EMPRESA, CODBARRA, PRODUCTO, Unidad, Factor, Linea, FactorUB, TipoCodigo) Values ('E17','6700131147295','C13114729','UN',1,1,1,'EAN13')</v>
      </c>
    </row>
    <row r="221" spans="1:27" x14ac:dyDescent="0.4">
      <c r="A221" t="s">
        <v>443</v>
      </c>
      <c r="B221" t="s">
        <v>444</v>
      </c>
      <c r="C221" t="s">
        <v>4</v>
      </c>
      <c r="D221" t="s">
        <v>4</v>
      </c>
      <c r="E221" t="s">
        <v>1875</v>
      </c>
      <c r="F221" t="s">
        <v>2579</v>
      </c>
      <c r="G221" t="str">
        <f>IF(MID(Tabla_Consulta_desde_Flexline[[#This Row],[producto]],1,1)="C",67,84)&amp;CONCATENATE("00",Tabla_Consulta_desde_Flexline[[#This Row],[EAN]])</f>
        <v>670013114730</v>
      </c>
      <c r="I221">
        <f>MID($G221,COLUMNS($I$1:I221),1)*1</f>
        <v>6</v>
      </c>
      <c r="J221">
        <f>MID($G221,COLUMNS($I$1:J221),1)*1</f>
        <v>7</v>
      </c>
      <c r="K221">
        <f>MID($G221,COLUMNS($I$1:K221),1)*1</f>
        <v>0</v>
      </c>
      <c r="L221">
        <f>MID($G221,COLUMNS($I$1:L221),1)*1</f>
        <v>0</v>
      </c>
      <c r="M221">
        <f>MID($G221,COLUMNS($I$1:M221),1)*1</f>
        <v>1</v>
      </c>
      <c r="N221">
        <f>MID($G221,COLUMNS($I$1:N221),1)*1</f>
        <v>3</v>
      </c>
      <c r="O221">
        <f>MID($G221,COLUMNS($I$1:O221),1)*1</f>
        <v>1</v>
      </c>
      <c r="P221">
        <f>MID($G221,COLUMNS($I$1:P221),1)*1</f>
        <v>1</v>
      </c>
      <c r="Q221">
        <f>MID($G221,COLUMNS($I$1:Q221),1)*1</f>
        <v>4</v>
      </c>
      <c r="R221">
        <f>MID($G221,COLUMNS($I$1:R221),1)*1</f>
        <v>7</v>
      </c>
      <c r="S221">
        <f>MID($G221,COLUMNS($I$1:S221),1)*1</f>
        <v>3</v>
      </c>
      <c r="T221">
        <f>MID($G221,COLUMNS($I$1:T221),1)*1</f>
        <v>0</v>
      </c>
      <c r="U221">
        <f t="shared" si="6"/>
        <v>69</v>
      </c>
      <c r="V221">
        <f t="shared" si="7"/>
        <v>1</v>
      </c>
      <c r="W221" t="str">
        <f>Tabla_Consulta_desde_Flexline[[#This Row],[Ean_ceros]]&amp;V221</f>
        <v>6700131147301</v>
      </c>
      <c r="Y221">
        <f>IF(MID(Tabla_Consulta_desde_Flexline[[#This Row],[producto]],1,1)="C",67,84)</f>
        <v>67</v>
      </c>
      <c r="AA221" t="str">
        <f>CONCATENATE("INSERT INTO PRODCODBARRA (EMPRESA, CODBARRA, PRODUCTO, Unidad, Factor, Linea, FactorUB, TipoCodigo) Values ('E17','",W221,"','",Tabla_Consulta_desde_Flexline[[#This Row],[producto]],"','UN',1,1,1,'EAN13')")</f>
        <v>INSERT INTO PRODCODBARRA (EMPRESA, CODBARRA, PRODUCTO, Unidad, Factor, Linea, FactorUB, TipoCodigo) Values ('E17','6700131147301','C13114730','UN',1,1,1,'EAN13')</v>
      </c>
    </row>
    <row r="222" spans="1:27" x14ac:dyDescent="0.4">
      <c r="A222" t="s">
        <v>445</v>
      </c>
      <c r="B222" t="s">
        <v>446</v>
      </c>
      <c r="C222" t="s">
        <v>4</v>
      </c>
      <c r="D222" t="s">
        <v>4</v>
      </c>
      <c r="E222" t="s">
        <v>1876</v>
      </c>
      <c r="F222" t="s">
        <v>2579</v>
      </c>
      <c r="G222" t="str">
        <f>IF(MID(Tabla_Consulta_desde_Flexline[[#This Row],[producto]],1,1)="C",67,84)&amp;CONCATENATE("00",Tabla_Consulta_desde_Flexline[[#This Row],[EAN]])</f>
        <v>670013114731</v>
      </c>
      <c r="I222">
        <f>MID($G222,COLUMNS($I$1:I222),1)*1</f>
        <v>6</v>
      </c>
      <c r="J222">
        <f>MID($G222,COLUMNS($I$1:J222),1)*1</f>
        <v>7</v>
      </c>
      <c r="K222">
        <f>MID($G222,COLUMNS($I$1:K222),1)*1</f>
        <v>0</v>
      </c>
      <c r="L222">
        <f>MID($G222,COLUMNS($I$1:L222),1)*1</f>
        <v>0</v>
      </c>
      <c r="M222">
        <f>MID($G222,COLUMNS($I$1:M222),1)*1</f>
        <v>1</v>
      </c>
      <c r="N222">
        <f>MID($G222,COLUMNS($I$1:N222),1)*1</f>
        <v>3</v>
      </c>
      <c r="O222">
        <f>MID($G222,COLUMNS($I$1:O222),1)*1</f>
        <v>1</v>
      </c>
      <c r="P222">
        <f>MID($G222,COLUMNS($I$1:P222),1)*1</f>
        <v>1</v>
      </c>
      <c r="Q222">
        <f>MID($G222,COLUMNS($I$1:Q222),1)*1</f>
        <v>4</v>
      </c>
      <c r="R222">
        <f>MID($G222,COLUMNS($I$1:R222),1)*1</f>
        <v>7</v>
      </c>
      <c r="S222">
        <f>MID($G222,COLUMNS($I$1:S222),1)*1</f>
        <v>3</v>
      </c>
      <c r="T222">
        <f>MID($G222,COLUMNS($I$1:T222),1)*1</f>
        <v>1</v>
      </c>
      <c r="U222">
        <f t="shared" si="6"/>
        <v>72</v>
      </c>
      <c r="V222">
        <f t="shared" si="7"/>
        <v>8</v>
      </c>
      <c r="W222" t="str">
        <f>Tabla_Consulta_desde_Flexline[[#This Row],[Ean_ceros]]&amp;V222</f>
        <v>6700131147318</v>
      </c>
      <c r="Y222">
        <f>IF(MID(Tabla_Consulta_desde_Flexline[[#This Row],[producto]],1,1)="C",67,84)</f>
        <v>67</v>
      </c>
      <c r="AA222" t="str">
        <f>CONCATENATE("INSERT INTO PRODCODBARRA (EMPRESA, CODBARRA, PRODUCTO, Unidad, Factor, Linea, FactorUB, TipoCodigo) Values ('E17','",W222,"','",Tabla_Consulta_desde_Flexline[[#This Row],[producto]],"','UN',1,1,1,'EAN13')")</f>
        <v>INSERT INTO PRODCODBARRA (EMPRESA, CODBARRA, PRODUCTO, Unidad, Factor, Linea, FactorUB, TipoCodigo) Values ('E17','6700131147318','C13114731','UN',1,1,1,'EAN13')</v>
      </c>
    </row>
    <row r="223" spans="1:27" x14ac:dyDescent="0.4">
      <c r="A223" t="s">
        <v>447</v>
      </c>
      <c r="B223" t="s">
        <v>448</v>
      </c>
      <c r="C223" t="s">
        <v>4</v>
      </c>
      <c r="D223" t="s">
        <v>5</v>
      </c>
      <c r="E223" t="s">
        <v>1877</v>
      </c>
      <c r="F223" t="s">
        <v>2579</v>
      </c>
      <c r="G223" t="str">
        <f>IF(MID(Tabla_Consulta_desde_Flexline[[#This Row],[producto]],1,1)="C",67,84)&amp;CONCATENATE("00",Tabla_Consulta_desde_Flexline[[#This Row],[EAN]])</f>
        <v>670013114732</v>
      </c>
      <c r="I223">
        <f>MID($G223,COLUMNS($I$1:I223),1)*1</f>
        <v>6</v>
      </c>
      <c r="J223">
        <f>MID($G223,COLUMNS($I$1:J223),1)*1</f>
        <v>7</v>
      </c>
      <c r="K223">
        <f>MID($G223,COLUMNS($I$1:K223),1)*1</f>
        <v>0</v>
      </c>
      <c r="L223">
        <f>MID($G223,COLUMNS($I$1:L223),1)*1</f>
        <v>0</v>
      </c>
      <c r="M223">
        <f>MID($G223,COLUMNS($I$1:M223),1)*1</f>
        <v>1</v>
      </c>
      <c r="N223">
        <f>MID($G223,COLUMNS($I$1:N223),1)*1</f>
        <v>3</v>
      </c>
      <c r="O223">
        <f>MID($G223,COLUMNS($I$1:O223),1)*1</f>
        <v>1</v>
      </c>
      <c r="P223">
        <f>MID($G223,COLUMNS($I$1:P223),1)*1</f>
        <v>1</v>
      </c>
      <c r="Q223">
        <f>MID($G223,COLUMNS($I$1:Q223),1)*1</f>
        <v>4</v>
      </c>
      <c r="R223">
        <f>MID($G223,COLUMNS($I$1:R223),1)*1</f>
        <v>7</v>
      </c>
      <c r="S223">
        <f>MID($G223,COLUMNS($I$1:S223),1)*1</f>
        <v>3</v>
      </c>
      <c r="T223">
        <f>MID($G223,COLUMNS($I$1:T223),1)*1</f>
        <v>2</v>
      </c>
      <c r="U223">
        <f t="shared" si="6"/>
        <v>75</v>
      </c>
      <c r="V223">
        <f t="shared" si="7"/>
        <v>5</v>
      </c>
      <c r="W223" t="str">
        <f>Tabla_Consulta_desde_Flexline[[#This Row],[Ean_ceros]]&amp;V223</f>
        <v>6700131147325</v>
      </c>
      <c r="Y223">
        <f>IF(MID(Tabla_Consulta_desde_Flexline[[#This Row],[producto]],1,1)="C",67,84)</f>
        <v>67</v>
      </c>
      <c r="AA223" t="str">
        <f>CONCATENATE("INSERT INTO PRODCODBARRA (EMPRESA, CODBARRA, PRODUCTO, Unidad, Factor, Linea, FactorUB, TipoCodigo) Values ('E17','",W223,"','",Tabla_Consulta_desde_Flexline[[#This Row],[producto]],"','UN',1,1,1,'EAN13')")</f>
        <v>INSERT INTO PRODCODBARRA (EMPRESA, CODBARRA, PRODUCTO, Unidad, Factor, Linea, FactorUB, TipoCodigo) Values ('E17','6700131147325','C13114732','UN',1,1,1,'EAN13')</v>
      </c>
    </row>
    <row r="224" spans="1:27" x14ac:dyDescent="0.4">
      <c r="A224" t="s">
        <v>449</v>
      </c>
      <c r="B224" t="s">
        <v>450</v>
      </c>
      <c r="C224" t="s">
        <v>4</v>
      </c>
      <c r="D224" t="s">
        <v>4</v>
      </c>
      <c r="E224" t="s">
        <v>1878</v>
      </c>
      <c r="F224" t="s">
        <v>2579</v>
      </c>
      <c r="G224" t="str">
        <f>IF(MID(Tabla_Consulta_desde_Flexline[[#This Row],[producto]],1,1)="C",67,84)&amp;CONCATENATE("00",Tabla_Consulta_desde_Flexline[[#This Row],[EAN]])</f>
        <v>670013114733</v>
      </c>
      <c r="I224">
        <f>MID($G224,COLUMNS($I$1:I224),1)*1</f>
        <v>6</v>
      </c>
      <c r="J224">
        <f>MID($G224,COLUMNS($I$1:J224),1)*1</f>
        <v>7</v>
      </c>
      <c r="K224">
        <f>MID($G224,COLUMNS($I$1:K224),1)*1</f>
        <v>0</v>
      </c>
      <c r="L224">
        <f>MID($G224,COLUMNS($I$1:L224),1)*1</f>
        <v>0</v>
      </c>
      <c r="M224">
        <f>MID($G224,COLUMNS($I$1:M224),1)*1</f>
        <v>1</v>
      </c>
      <c r="N224">
        <f>MID($G224,COLUMNS($I$1:N224),1)*1</f>
        <v>3</v>
      </c>
      <c r="O224">
        <f>MID($G224,COLUMNS($I$1:O224),1)*1</f>
        <v>1</v>
      </c>
      <c r="P224">
        <f>MID($G224,COLUMNS($I$1:P224),1)*1</f>
        <v>1</v>
      </c>
      <c r="Q224">
        <f>MID($G224,COLUMNS($I$1:Q224),1)*1</f>
        <v>4</v>
      </c>
      <c r="R224">
        <f>MID($G224,COLUMNS($I$1:R224),1)*1</f>
        <v>7</v>
      </c>
      <c r="S224">
        <f>MID($G224,COLUMNS($I$1:S224),1)*1</f>
        <v>3</v>
      </c>
      <c r="T224">
        <f>MID($G224,COLUMNS($I$1:T224),1)*1</f>
        <v>3</v>
      </c>
      <c r="U224">
        <f t="shared" si="6"/>
        <v>78</v>
      </c>
      <c r="V224">
        <f t="shared" si="7"/>
        <v>2</v>
      </c>
      <c r="W224" t="str">
        <f>Tabla_Consulta_desde_Flexline[[#This Row],[Ean_ceros]]&amp;V224</f>
        <v>6700131147332</v>
      </c>
      <c r="Y224">
        <f>IF(MID(Tabla_Consulta_desde_Flexline[[#This Row],[producto]],1,1)="C",67,84)</f>
        <v>67</v>
      </c>
      <c r="AA224" t="str">
        <f>CONCATENATE("INSERT INTO PRODCODBARRA (EMPRESA, CODBARRA, PRODUCTO, Unidad, Factor, Linea, FactorUB, TipoCodigo) Values ('E17','",W224,"','",Tabla_Consulta_desde_Flexline[[#This Row],[producto]],"','UN',1,1,1,'EAN13')")</f>
        <v>INSERT INTO PRODCODBARRA (EMPRESA, CODBARRA, PRODUCTO, Unidad, Factor, Linea, FactorUB, TipoCodigo) Values ('E17','6700131147332','C13114733','UN',1,1,1,'EAN13')</v>
      </c>
    </row>
    <row r="225" spans="1:27" x14ac:dyDescent="0.4">
      <c r="A225" t="s">
        <v>451</v>
      </c>
      <c r="B225" t="s">
        <v>452</v>
      </c>
      <c r="C225" t="s">
        <v>4</v>
      </c>
      <c r="D225" t="s">
        <v>4</v>
      </c>
      <c r="E225" t="s">
        <v>1879</v>
      </c>
      <c r="F225" t="s">
        <v>2579</v>
      </c>
      <c r="G225" t="str">
        <f>IF(MID(Tabla_Consulta_desde_Flexline[[#This Row],[producto]],1,1)="C",67,84)&amp;CONCATENATE("00",Tabla_Consulta_desde_Flexline[[#This Row],[EAN]])</f>
        <v>670013114734</v>
      </c>
      <c r="I225">
        <f>MID($G225,COLUMNS($I$1:I225),1)*1</f>
        <v>6</v>
      </c>
      <c r="J225">
        <f>MID($G225,COLUMNS($I$1:J225),1)*1</f>
        <v>7</v>
      </c>
      <c r="K225">
        <f>MID($G225,COLUMNS($I$1:K225),1)*1</f>
        <v>0</v>
      </c>
      <c r="L225">
        <f>MID($G225,COLUMNS($I$1:L225),1)*1</f>
        <v>0</v>
      </c>
      <c r="M225">
        <f>MID($G225,COLUMNS($I$1:M225),1)*1</f>
        <v>1</v>
      </c>
      <c r="N225">
        <f>MID($G225,COLUMNS($I$1:N225),1)*1</f>
        <v>3</v>
      </c>
      <c r="O225">
        <f>MID($G225,COLUMNS($I$1:O225),1)*1</f>
        <v>1</v>
      </c>
      <c r="P225">
        <f>MID($G225,COLUMNS($I$1:P225),1)*1</f>
        <v>1</v>
      </c>
      <c r="Q225">
        <f>MID($G225,COLUMNS($I$1:Q225),1)*1</f>
        <v>4</v>
      </c>
      <c r="R225">
        <f>MID($G225,COLUMNS($I$1:R225),1)*1</f>
        <v>7</v>
      </c>
      <c r="S225">
        <f>MID($G225,COLUMNS($I$1:S225),1)*1</f>
        <v>3</v>
      </c>
      <c r="T225">
        <f>MID($G225,COLUMNS($I$1:T225),1)*1</f>
        <v>4</v>
      </c>
      <c r="U225">
        <f t="shared" si="6"/>
        <v>81</v>
      </c>
      <c r="V225">
        <f t="shared" si="7"/>
        <v>9</v>
      </c>
      <c r="W225" t="str">
        <f>Tabla_Consulta_desde_Flexline[[#This Row],[Ean_ceros]]&amp;V225</f>
        <v>6700131147349</v>
      </c>
      <c r="Y225">
        <f>IF(MID(Tabla_Consulta_desde_Flexline[[#This Row],[producto]],1,1)="C",67,84)</f>
        <v>67</v>
      </c>
      <c r="AA225" t="str">
        <f>CONCATENATE("INSERT INTO PRODCODBARRA (EMPRESA, CODBARRA, PRODUCTO, Unidad, Factor, Linea, FactorUB, TipoCodigo) Values ('E17','",W225,"','",Tabla_Consulta_desde_Flexline[[#This Row],[producto]],"','UN',1,1,1,'EAN13')")</f>
        <v>INSERT INTO PRODCODBARRA (EMPRESA, CODBARRA, PRODUCTO, Unidad, Factor, Linea, FactorUB, TipoCodigo) Values ('E17','6700131147349','C13114734','UN',1,1,1,'EAN13')</v>
      </c>
    </row>
    <row r="226" spans="1:27" x14ac:dyDescent="0.4">
      <c r="A226" t="s">
        <v>453</v>
      </c>
      <c r="B226" t="s">
        <v>454</v>
      </c>
      <c r="C226" t="s">
        <v>4</v>
      </c>
      <c r="D226" t="s">
        <v>4</v>
      </c>
      <c r="E226" t="s">
        <v>1880</v>
      </c>
      <c r="F226" t="s">
        <v>2579</v>
      </c>
      <c r="G226" t="str">
        <f>IF(MID(Tabla_Consulta_desde_Flexline[[#This Row],[producto]],1,1)="C",67,84)&amp;CONCATENATE("00",Tabla_Consulta_desde_Flexline[[#This Row],[EAN]])</f>
        <v>670013114735</v>
      </c>
      <c r="I226">
        <f>MID($G226,COLUMNS($I$1:I226),1)*1</f>
        <v>6</v>
      </c>
      <c r="J226">
        <f>MID($G226,COLUMNS($I$1:J226),1)*1</f>
        <v>7</v>
      </c>
      <c r="K226">
        <f>MID($G226,COLUMNS($I$1:K226),1)*1</f>
        <v>0</v>
      </c>
      <c r="L226">
        <f>MID($G226,COLUMNS($I$1:L226),1)*1</f>
        <v>0</v>
      </c>
      <c r="M226">
        <f>MID($G226,COLUMNS($I$1:M226),1)*1</f>
        <v>1</v>
      </c>
      <c r="N226">
        <f>MID($G226,COLUMNS($I$1:N226),1)*1</f>
        <v>3</v>
      </c>
      <c r="O226">
        <f>MID($G226,COLUMNS($I$1:O226),1)*1</f>
        <v>1</v>
      </c>
      <c r="P226">
        <f>MID($G226,COLUMNS($I$1:P226),1)*1</f>
        <v>1</v>
      </c>
      <c r="Q226">
        <f>MID($G226,COLUMNS($I$1:Q226),1)*1</f>
        <v>4</v>
      </c>
      <c r="R226">
        <f>MID($G226,COLUMNS($I$1:R226),1)*1</f>
        <v>7</v>
      </c>
      <c r="S226">
        <f>MID($G226,COLUMNS($I$1:S226),1)*1</f>
        <v>3</v>
      </c>
      <c r="T226">
        <f>MID($G226,COLUMNS($I$1:T226),1)*1</f>
        <v>5</v>
      </c>
      <c r="U226">
        <f t="shared" si="6"/>
        <v>84</v>
      </c>
      <c r="V226">
        <f t="shared" si="7"/>
        <v>6</v>
      </c>
      <c r="W226" t="str">
        <f>Tabla_Consulta_desde_Flexline[[#This Row],[Ean_ceros]]&amp;V226</f>
        <v>6700131147356</v>
      </c>
      <c r="Y226">
        <f>IF(MID(Tabla_Consulta_desde_Flexline[[#This Row],[producto]],1,1)="C",67,84)</f>
        <v>67</v>
      </c>
      <c r="AA226" t="str">
        <f>CONCATENATE("INSERT INTO PRODCODBARRA (EMPRESA, CODBARRA, PRODUCTO, Unidad, Factor, Linea, FactorUB, TipoCodigo) Values ('E17','",W226,"','",Tabla_Consulta_desde_Flexline[[#This Row],[producto]],"','UN',1,1,1,'EAN13')")</f>
        <v>INSERT INTO PRODCODBARRA (EMPRESA, CODBARRA, PRODUCTO, Unidad, Factor, Linea, FactorUB, TipoCodigo) Values ('E17','6700131147356','C13114735','UN',1,1,1,'EAN13')</v>
      </c>
    </row>
    <row r="227" spans="1:27" x14ac:dyDescent="0.4">
      <c r="A227" t="s">
        <v>455</v>
      </c>
      <c r="B227" t="s">
        <v>456</v>
      </c>
      <c r="C227" t="s">
        <v>4</v>
      </c>
      <c r="D227" t="s">
        <v>4</v>
      </c>
      <c r="E227" t="s">
        <v>1881</v>
      </c>
      <c r="F227" t="s">
        <v>2579</v>
      </c>
      <c r="G227" t="str">
        <f>IF(MID(Tabla_Consulta_desde_Flexline[[#This Row],[producto]],1,1)="C",67,84)&amp;CONCATENATE("00",Tabla_Consulta_desde_Flexline[[#This Row],[EAN]])</f>
        <v>670013114736</v>
      </c>
      <c r="I227">
        <f>MID($G227,COLUMNS($I$1:I227),1)*1</f>
        <v>6</v>
      </c>
      <c r="J227">
        <f>MID($G227,COLUMNS($I$1:J227),1)*1</f>
        <v>7</v>
      </c>
      <c r="K227">
        <f>MID($G227,COLUMNS($I$1:K227),1)*1</f>
        <v>0</v>
      </c>
      <c r="L227">
        <f>MID($G227,COLUMNS($I$1:L227),1)*1</f>
        <v>0</v>
      </c>
      <c r="M227">
        <f>MID($G227,COLUMNS($I$1:M227),1)*1</f>
        <v>1</v>
      </c>
      <c r="N227">
        <f>MID($G227,COLUMNS($I$1:N227),1)*1</f>
        <v>3</v>
      </c>
      <c r="O227">
        <f>MID($G227,COLUMNS($I$1:O227),1)*1</f>
        <v>1</v>
      </c>
      <c r="P227">
        <f>MID($G227,COLUMNS($I$1:P227),1)*1</f>
        <v>1</v>
      </c>
      <c r="Q227">
        <f>MID($G227,COLUMNS($I$1:Q227),1)*1</f>
        <v>4</v>
      </c>
      <c r="R227">
        <f>MID($G227,COLUMNS($I$1:R227),1)*1</f>
        <v>7</v>
      </c>
      <c r="S227">
        <f>MID($G227,COLUMNS($I$1:S227),1)*1</f>
        <v>3</v>
      </c>
      <c r="T227">
        <f>MID($G227,COLUMNS($I$1:T227),1)*1</f>
        <v>6</v>
      </c>
      <c r="U227">
        <f t="shared" si="6"/>
        <v>87</v>
      </c>
      <c r="V227">
        <f t="shared" si="7"/>
        <v>3</v>
      </c>
      <c r="W227" t="str">
        <f>Tabla_Consulta_desde_Flexline[[#This Row],[Ean_ceros]]&amp;V227</f>
        <v>6700131147363</v>
      </c>
      <c r="Y227">
        <f>IF(MID(Tabla_Consulta_desde_Flexline[[#This Row],[producto]],1,1)="C",67,84)</f>
        <v>67</v>
      </c>
      <c r="AA227" t="str">
        <f>CONCATENATE("INSERT INTO PRODCODBARRA (EMPRESA, CODBARRA, PRODUCTO, Unidad, Factor, Linea, FactorUB, TipoCodigo) Values ('E17','",W227,"','",Tabla_Consulta_desde_Flexline[[#This Row],[producto]],"','UN',1,1,1,'EAN13')")</f>
        <v>INSERT INTO PRODCODBARRA (EMPRESA, CODBARRA, PRODUCTO, Unidad, Factor, Linea, FactorUB, TipoCodigo) Values ('E17','6700131147363','C13114736','UN',1,1,1,'EAN13')</v>
      </c>
    </row>
    <row r="228" spans="1:27" x14ac:dyDescent="0.4">
      <c r="A228" t="s">
        <v>457</v>
      </c>
      <c r="B228" t="s">
        <v>458</v>
      </c>
      <c r="C228" t="s">
        <v>4</v>
      </c>
      <c r="D228" t="s">
        <v>4</v>
      </c>
      <c r="E228" t="s">
        <v>1882</v>
      </c>
      <c r="F228" t="s">
        <v>2579</v>
      </c>
      <c r="G228" t="str">
        <f>IF(MID(Tabla_Consulta_desde_Flexline[[#This Row],[producto]],1,1)="C",67,84)&amp;CONCATENATE("00",Tabla_Consulta_desde_Flexline[[#This Row],[EAN]])</f>
        <v>670013114737</v>
      </c>
      <c r="I228">
        <f>MID($G228,COLUMNS($I$1:I228),1)*1</f>
        <v>6</v>
      </c>
      <c r="J228">
        <f>MID($G228,COLUMNS($I$1:J228),1)*1</f>
        <v>7</v>
      </c>
      <c r="K228">
        <f>MID($G228,COLUMNS($I$1:K228),1)*1</f>
        <v>0</v>
      </c>
      <c r="L228">
        <f>MID($G228,COLUMNS($I$1:L228),1)*1</f>
        <v>0</v>
      </c>
      <c r="M228">
        <f>MID($G228,COLUMNS($I$1:M228),1)*1</f>
        <v>1</v>
      </c>
      <c r="N228">
        <f>MID($G228,COLUMNS($I$1:N228),1)*1</f>
        <v>3</v>
      </c>
      <c r="O228">
        <f>MID($G228,COLUMNS($I$1:O228),1)*1</f>
        <v>1</v>
      </c>
      <c r="P228">
        <f>MID($G228,COLUMNS($I$1:P228),1)*1</f>
        <v>1</v>
      </c>
      <c r="Q228">
        <f>MID($G228,COLUMNS($I$1:Q228),1)*1</f>
        <v>4</v>
      </c>
      <c r="R228">
        <f>MID($G228,COLUMNS($I$1:R228),1)*1</f>
        <v>7</v>
      </c>
      <c r="S228">
        <f>MID($G228,COLUMNS($I$1:S228),1)*1</f>
        <v>3</v>
      </c>
      <c r="T228">
        <f>MID($G228,COLUMNS($I$1:T228),1)*1</f>
        <v>7</v>
      </c>
      <c r="U228">
        <f t="shared" si="6"/>
        <v>90</v>
      </c>
      <c r="V228">
        <f t="shared" si="7"/>
        <v>0</v>
      </c>
      <c r="W228" t="str">
        <f>Tabla_Consulta_desde_Flexline[[#This Row],[Ean_ceros]]&amp;V228</f>
        <v>6700131147370</v>
      </c>
      <c r="Y228">
        <f>IF(MID(Tabla_Consulta_desde_Flexline[[#This Row],[producto]],1,1)="C",67,84)</f>
        <v>67</v>
      </c>
      <c r="AA228" t="str">
        <f>CONCATENATE("INSERT INTO PRODCODBARRA (EMPRESA, CODBARRA, PRODUCTO, Unidad, Factor, Linea, FactorUB, TipoCodigo) Values ('E17','",W228,"','",Tabla_Consulta_desde_Flexline[[#This Row],[producto]],"','UN',1,1,1,'EAN13')")</f>
        <v>INSERT INTO PRODCODBARRA (EMPRESA, CODBARRA, PRODUCTO, Unidad, Factor, Linea, FactorUB, TipoCodigo) Values ('E17','6700131147370','C13114737','UN',1,1,1,'EAN13')</v>
      </c>
    </row>
    <row r="229" spans="1:27" x14ac:dyDescent="0.4">
      <c r="A229" t="s">
        <v>459</v>
      </c>
      <c r="B229" t="s">
        <v>460</v>
      </c>
      <c r="C229" t="s">
        <v>4</v>
      </c>
      <c r="D229" t="s">
        <v>5</v>
      </c>
      <c r="E229" t="s">
        <v>1883</v>
      </c>
      <c r="F229" t="s">
        <v>2579</v>
      </c>
      <c r="G229" t="str">
        <f>IF(MID(Tabla_Consulta_desde_Flexline[[#This Row],[producto]],1,1)="C",67,84)&amp;CONCATENATE("00",Tabla_Consulta_desde_Flexline[[#This Row],[EAN]])</f>
        <v>670013114738</v>
      </c>
      <c r="I229">
        <f>MID($G229,COLUMNS($I$1:I229),1)*1</f>
        <v>6</v>
      </c>
      <c r="J229">
        <f>MID($G229,COLUMNS($I$1:J229),1)*1</f>
        <v>7</v>
      </c>
      <c r="K229">
        <f>MID($G229,COLUMNS($I$1:K229),1)*1</f>
        <v>0</v>
      </c>
      <c r="L229">
        <f>MID($G229,COLUMNS($I$1:L229),1)*1</f>
        <v>0</v>
      </c>
      <c r="M229">
        <f>MID($G229,COLUMNS($I$1:M229),1)*1</f>
        <v>1</v>
      </c>
      <c r="N229">
        <f>MID($G229,COLUMNS($I$1:N229),1)*1</f>
        <v>3</v>
      </c>
      <c r="O229">
        <f>MID($G229,COLUMNS($I$1:O229),1)*1</f>
        <v>1</v>
      </c>
      <c r="P229">
        <f>MID($G229,COLUMNS($I$1:P229),1)*1</f>
        <v>1</v>
      </c>
      <c r="Q229">
        <f>MID($G229,COLUMNS($I$1:Q229),1)*1</f>
        <v>4</v>
      </c>
      <c r="R229">
        <f>MID($G229,COLUMNS($I$1:R229),1)*1</f>
        <v>7</v>
      </c>
      <c r="S229">
        <f>MID($G229,COLUMNS($I$1:S229),1)*1</f>
        <v>3</v>
      </c>
      <c r="T229">
        <f>MID($G229,COLUMNS($I$1:T229),1)*1</f>
        <v>8</v>
      </c>
      <c r="U229">
        <f t="shared" si="6"/>
        <v>93</v>
      </c>
      <c r="V229">
        <f t="shared" si="7"/>
        <v>7</v>
      </c>
      <c r="W229" t="str">
        <f>Tabla_Consulta_desde_Flexline[[#This Row],[Ean_ceros]]&amp;V229</f>
        <v>6700131147387</v>
      </c>
      <c r="Y229">
        <f>IF(MID(Tabla_Consulta_desde_Flexline[[#This Row],[producto]],1,1)="C",67,84)</f>
        <v>67</v>
      </c>
      <c r="AA229" t="str">
        <f>CONCATENATE("INSERT INTO PRODCODBARRA (EMPRESA, CODBARRA, PRODUCTO, Unidad, Factor, Linea, FactorUB, TipoCodigo) Values ('E17','",W229,"','",Tabla_Consulta_desde_Flexline[[#This Row],[producto]],"','UN',1,1,1,'EAN13')")</f>
        <v>INSERT INTO PRODCODBARRA (EMPRESA, CODBARRA, PRODUCTO, Unidad, Factor, Linea, FactorUB, TipoCodigo) Values ('E17','6700131147387','C13114738','UN',1,1,1,'EAN13')</v>
      </c>
    </row>
    <row r="230" spans="1:27" x14ac:dyDescent="0.4">
      <c r="A230" t="s">
        <v>461</v>
      </c>
      <c r="B230" t="s">
        <v>462</v>
      </c>
      <c r="C230" t="s">
        <v>4</v>
      </c>
      <c r="D230" t="s">
        <v>4</v>
      </c>
      <c r="E230" t="s">
        <v>1884</v>
      </c>
      <c r="F230" t="s">
        <v>2579</v>
      </c>
      <c r="G230" t="str">
        <f>IF(MID(Tabla_Consulta_desde_Flexline[[#This Row],[producto]],1,1)="C",67,84)&amp;CONCATENATE("00",Tabla_Consulta_desde_Flexline[[#This Row],[EAN]])</f>
        <v>670013114739</v>
      </c>
      <c r="I230">
        <f>MID($G230,COLUMNS($I$1:I230),1)*1</f>
        <v>6</v>
      </c>
      <c r="J230">
        <f>MID($G230,COLUMNS($I$1:J230),1)*1</f>
        <v>7</v>
      </c>
      <c r="K230">
        <f>MID($G230,COLUMNS($I$1:K230),1)*1</f>
        <v>0</v>
      </c>
      <c r="L230">
        <f>MID($G230,COLUMNS($I$1:L230),1)*1</f>
        <v>0</v>
      </c>
      <c r="M230">
        <f>MID($G230,COLUMNS($I$1:M230),1)*1</f>
        <v>1</v>
      </c>
      <c r="N230">
        <f>MID($G230,COLUMNS($I$1:N230),1)*1</f>
        <v>3</v>
      </c>
      <c r="O230">
        <f>MID($G230,COLUMNS($I$1:O230),1)*1</f>
        <v>1</v>
      </c>
      <c r="P230">
        <f>MID($G230,COLUMNS($I$1:P230),1)*1</f>
        <v>1</v>
      </c>
      <c r="Q230">
        <f>MID($G230,COLUMNS($I$1:Q230),1)*1</f>
        <v>4</v>
      </c>
      <c r="R230">
        <f>MID($G230,COLUMNS($I$1:R230),1)*1</f>
        <v>7</v>
      </c>
      <c r="S230">
        <f>MID($G230,COLUMNS($I$1:S230),1)*1</f>
        <v>3</v>
      </c>
      <c r="T230">
        <f>MID($G230,COLUMNS($I$1:T230),1)*1</f>
        <v>9</v>
      </c>
      <c r="U230">
        <f t="shared" si="6"/>
        <v>96</v>
      </c>
      <c r="V230">
        <f t="shared" si="7"/>
        <v>4</v>
      </c>
      <c r="W230" t="str">
        <f>Tabla_Consulta_desde_Flexline[[#This Row],[Ean_ceros]]&amp;V230</f>
        <v>6700131147394</v>
      </c>
      <c r="Y230">
        <f>IF(MID(Tabla_Consulta_desde_Flexline[[#This Row],[producto]],1,1)="C",67,84)</f>
        <v>67</v>
      </c>
      <c r="AA230" t="str">
        <f>CONCATENATE("INSERT INTO PRODCODBARRA (EMPRESA, CODBARRA, PRODUCTO, Unidad, Factor, Linea, FactorUB, TipoCodigo) Values ('E17','",W230,"','",Tabla_Consulta_desde_Flexline[[#This Row],[producto]],"','UN',1,1,1,'EAN13')")</f>
        <v>INSERT INTO PRODCODBARRA (EMPRESA, CODBARRA, PRODUCTO, Unidad, Factor, Linea, FactorUB, TipoCodigo) Values ('E17','6700131147394','C13114739','UN',1,1,1,'EAN13')</v>
      </c>
    </row>
    <row r="231" spans="1:27" x14ac:dyDescent="0.4">
      <c r="A231" t="s">
        <v>463</v>
      </c>
      <c r="B231" t="s">
        <v>464</v>
      </c>
      <c r="C231" t="s">
        <v>4</v>
      </c>
      <c r="D231" t="s">
        <v>5</v>
      </c>
      <c r="E231" t="s">
        <v>1885</v>
      </c>
      <c r="F231" t="s">
        <v>2579</v>
      </c>
      <c r="G231" t="str">
        <f>IF(MID(Tabla_Consulta_desde_Flexline[[#This Row],[producto]],1,1)="C",67,84)&amp;CONCATENATE("00",Tabla_Consulta_desde_Flexline[[#This Row],[EAN]])</f>
        <v>670013114740</v>
      </c>
      <c r="I231">
        <f>MID($G231,COLUMNS($I$1:I231),1)*1</f>
        <v>6</v>
      </c>
      <c r="J231">
        <f>MID($G231,COLUMNS($I$1:J231),1)*1</f>
        <v>7</v>
      </c>
      <c r="K231">
        <f>MID($G231,COLUMNS($I$1:K231),1)*1</f>
        <v>0</v>
      </c>
      <c r="L231">
        <f>MID($G231,COLUMNS($I$1:L231),1)*1</f>
        <v>0</v>
      </c>
      <c r="M231">
        <f>MID($G231,COLUMNS($I$1:M231),1)*1</f>
        <v>1</v>
      </c>
      <c r="N231">
        <f>MID($G231,COLUMNS($I$1:N231),1)*1</f>
        <v>3</v>
      </c>
      <c r="O231">
        <f>MID($G231,COLUMNS($I$1:O231),1)*1</f>
        <v>1</v>
      </c>
      <c r="P231">
        <f>MID($G231,COLUMNS($I$1:P231),1)*1</f>
        <v>1</v>
      </c>
      <c r="Q231">
        <f>MID($G231,COLUMNS($I$1:Q231),1)*1</f>
        <v>4</v>
      </c>
      <c r="R231">
        <f>MID($G231,COLUMNS($I$1:R231),1)*1</f>
        <v>7</v>
      </c>
      <c r="S231">
        <f>MID($G231,COLUMNS($I$1:S231),1)*1</f>
        <v>4</v>
      </c>
      <c r="T231">
        <f>MID($G231,COLUMNS($I$1:T231),1)*1</f>
        <v>0</v>
      </c>
      <c r="U231">
        <f t="shared" si="6"/>
        <v>70</v>
      </c>
      <c r="V231">
        <f t="shared" si="7"/>
        <v>0</v>
      </c>
      <c r="W231" t="str">
        <f>Tabla_Consulta_desde_Flexline[[#This Row],[Ean_ceros]]&amp;V231</f>
        <v>6700131147400</v>
      </c>
      <c r="Y231">
        <f>IF(MID(Tabla_Consulta_desde_Flexline[[#This Row],[producto]],1,1)="C",67,84)</f>
        <v>67</v>
      </c>
      <c r="AA231" t="str">
        <f>CONCATENATE("INSERT INTO PRODCODBARRA (EMPRESA, CODBARRA, PRODUCTO, Unidad, Factor, Linea, FactorUB, TipoCodigo) Values ('E17','",W231,"','",Tabla_Consulta_desde_Flexline[[#This Row],[producto]],"','UN',1,1,1,'EAN13')")</f>
        <v>INSERT INTO PRODCODBARRA (EMPRESA, CODBARRA, PRODUCTO, Unidad, Factor, Linea, FactorUB, TipoCodigo) Values ('E17','6700131147400','C13114740','UN',1,1,1,'EAN13')</v>
      </c>
    </row>
    <row r="232" spans="1:27" x14ac:dyDescent="0.4">
      <c r="A232" t="s">
        <v>465</v>
      </c>
      <c r="B232" t="s">
        <v>466</v>
      </c>
      <c r="C232" t="s">
        <v>4</v>
      </c>
      <c r="D232" t="s">
        <v>4</v>
      </c>
      <c r="E232" t="s">
        <v>1886</v>
      </c>
      <c r="F232" t="s">
        <v>2579</v>
      </c>
      <c r="G232" t="str">
        <f>IF(MID(Tabla_Consulta_desde_Flexline[[#This Row],[producto]],1,1)="C",67,84)&amp;CONCATENATE("00",Tabla_Consulta_desde_Flexline[[#This Row],[EAN]])</f>
        <v>670013114741</v>
      </c>
      <c r="I232">
        <f>MID($G232,COLUMNS($I$1:I232),1)*1</f>
        <v>6</v>
      </c>
      <c r="J232">
        <f>MID($G232,COLUMNS($I$1:J232),1)*1</f>
        <v>7</v>
      </c>
      <c r="K232">
        <f>MID($G232,COLUMNS($I$1:K232),1)*1</f>
        <v>0</v>
      </c>
      <c r="L232">
        <f>MID($G232,COLUMNS($I$1:L232),1)*1</f>
        <v>0</v>
      </c>
      <c r="M232">
        <f>MID($G232,COLUMNS($I$1:M232),1)*1</f>
        <v>1</v>
      </c>
      <c r="N232">
        <f>MID($G232,COLUMNS($I$1:N232),1)*1</f>
        <v>3</v>
      </c>
      <c r="O232">
        <f>MID($G232,COLUMNS($I$1:O232),1)*1</f>
        <v>1</v>
      </c>
      <c r="P232">
        <f>MID($G232,COLUMNS($I$1:P232),1)*1</f>
        <v>1</v>
      </c>
      <c r="Q232">
        <f>MID($G232,COLUMNS($I$1:Q232),1)*1</f>
        <v>4</v>
      </c>
      <c r="R232">
        <f>MID($G232,COLUMNS($I$1:R232),1)*1</f>
        <v>7</v>
      </c>
      <c r="S232">
        <f>MID($G232,COLUMNS($I$1:S232),1)*1</f>
        <v>4</v>
      </c>
      <c r="T232">
        <f>MID($G232,COLUMNS($I$1:T232),1)*1</f>
        <v>1</v>
      </c>
      <c r="U232">
        <f t="shared" si="6"/>
        <v>73</v>
      </c>
      <c r="V232">
        <f t="shared" si="7"/>
        <v>7</v>
      </c>
      <c r="W232" t="str">
        <f>Tabla_Consulta_desde_Flexline[[#This Row],[Ean_ceros]]&amp;V232</f>
        <v>6700131147417</v>
      </c>
      <c r="Y232">
        <f>IF(MID(Tabla_Consulta_desde_Flexline[[#This Row],[producto]],1,1)="C",67,84)</f>
        <v>67</v>
      </c>
      <c r="AA232" t="str">
        <f>CONCATENATE("INSERT INTO PRODCODBARRA (EMPRESA, CODBARRA, PRODUCTO, Unidad, Factor, Linea, FactorUB, TipoCodigo) Values ('E17','",W232,"','",Tabla_Consulta_desde_Flexline[[#This Row],[producto]],"','UN',1,1,1,'EAN13')")</f>
        <v>INSERT INTO PRODCODBARRA (EMPRESA, CODBARRA, PRODUCTO, Unidad, Factor, Linea, FactorUB, TipoCodigo) Values ('E17','6700131147417','C13114741','UN',1,1,1,'EAN13')</v>
      </c>
    </row>
    <row r="233" spans="1:27" x14ac:dyDescent="0.4">
      <c r="A233" t="s">
        <v>467</v>
      </c>
      <c r="B233" t="s">
        <v>468</v>
      </c>
      <c r="C233" t="s">
        <v>4</v>
      </c>
      <c r="D233" t="s">
        <v>4</v>
      </c>
      <c r="E233" t="s">
        <v>1887</v>
      </c>
      <c r="F233" t="s">
        <v>2579</v>
      </c>
      <c r="G233" t="str">
        <f>IF(MID(Tabla_Consulta_desde_Flexline[[#This Row],[producto]],1,1)="C",67,84)&amp;CONCATENATE("00",Tabla_Consulta_desde_Flexline[[#This Row],[EAN]])</f>
        <v>670013114742</v>
      </c>
      <c r="I233">
        <f>MID($G233,COLUMNS($I$1:I233),1)*1</f>
        <v>6</v>
      </c>
      <c r="J233">
        <f>MID($G233,COLUMNS($I$1:J233),1)*1</f>
        <v>7</v>
      </c>
      <c r="K233">
        <f>MID($G233,COLUMNS($I$1:K233),1)*1</f>
        <v>0</v>
      </c>
      <c r="L233">
        <f>MID($G233,COLUMNS($I$1:L233),1)*1</f>
        <v>0</v>
      </c>
      <c r="M233">
        <f>MID($G233,COLUMNS($I$1:M233),1)*1</f>
        <v>1</v>
      </c>
      <c r="N233">
        <f>MID($G233,COLUMNS($I$1:N233),1)*1</f>
        <v>3</v>
      </c>
      <c r="O233">
        <f>MID($G233,COLUMNS($I$1:O233),1)*1</f>
        <v>1</v>
      </c>
      <c r="P233">
        <f>MID($G233,COLUMNS($I$1:P233),1)*1</f>
        <v>1</v>
      </c>
      <c r="Q233">
        <f>MID($G233,COLUMNS($I$1:Q233),1)*1</f>
        <v>4</v>
      </c>
      <c r="R233">
        <f>MID($G233,COLUMNS($I$1:R233),1)*1</f>
        <v>7</v>
      </c>
      <c r="S233">
        <f>MID($G233,COLUMNS($I$1:S233),1)*1</f>
        <v>4</v>
      </c>
      <c r="T233">
        <f>MID($G233,COLUMNS($I$1:T233),1)*1</f>
        <v>2</v>
      </c>
      <c r="U233">
        <f t="shared" si="6"/>
        <v>76</v>
      </c>
      <c r="V233">
        <f t="shared" si="7"/>
        <v>4</v>
      </c>
      <c r="W233" t="str">
        <f>Tabla_Consulta_desde_Flexline[[#This Row],[Ean_ceros]]&amp;V233</f>
        <v>6700131147424</v>
      </c>
      <c r="Y233">
        <f>IF(MID(Tabla_Consulta_desde_Flexline[[#This Row],[producto]],1,1)="C",67,84)</f>
        <v>67</v>
      </c>
      <c r="AA233" t="str">
        <f>CONCATENATE("INSERT INTO PRODCODBARRA (EMPRESA, CODBARRA, PRODUCTO, Unidad, Factor, Linea, FactorUB, TipoCodigo) Values ('E17','",W233,"','",Tabla_Consulta_desde_Flexline[[#This Row],[producto]],"','UN',1,1,1,'EAN13')")</f>
        <v>INSERT INTO PRODCODBARRA (EMPRESA, CODBARRA, PRODUCTO, Unidad, Factor, Linea, FactorUB, TipoCodigo) Values ('E17','6700131147424','C13114742','UN',1,1,1,'EAN13')</v>
      </c>
    </row>
    <row r="234" spans="1:27" x14ac:dyDescent="0.4">
      <c r="A234" t="s">
        <v>469</v>
      </c>
      <c r="B234" t="s">
        <v>470</v>
      </c>
      <c r="C234" t="s">
        <v>4</v>
      </c>
      <c r="D234" t="s">
        <v>4</v>
      </c>
      <c r="E234" t="s">
        <v>1888</v>
      </c>
      <c r="F234" t="s">
        <v>2579</v>
      </c>
      <c r="G234" t="str">
        <f>IF(MID(Tabla_Consulta_desde_Flexline[[#This Row],[producto]],1,1)="C",67,84)&amp;CONCATENATE("00",Tabla_Consulta_desde_Flexline[[#This Row],[EAN]])</f>
        <v>670013114743</v>
      </c>
      <c r="I234">
        <f>MID($G234,COLUMNS($I$1:I234),1)*1</f>
        <v>6</v>
      </c>
      <c r="J234">
        <f>MID($G234,COLUMNS($I$1:J234),1)*1</f>
        <v>7</v>
      </c>
      <c r="K234">
        <f>MID($G234,COLUMNS($I$1:K234),1)*1</f>
        <v>0</v>
      </c>
      <c r="L234">
        <f>MID($G234,COLUMNS($I$1:L234),1)*1</f>
        <v>0</v>
      </c>
      <c r="M234">
        <f>MID($G234,COLUMNS($I$1:M234),1)*1</f>
        <v>1</v>
      </c>
      <c r="N234">
        <f>MID($G234,COLUMNS($I$1:N234),1)*1</f>
        <v>3</v>
      </c>
      <c r="O234">
        <f>MID($G234,COLUMNS($I$1:O234),1)*1</f>
        <v>1</v>
      </c>
      <c r="P234">
        <f>MID($G234,COLUMNS($I$1:P234),1)*1</f>
        <v>1</v>
      </c>
      <c r="Q234">
        <f>MID($G234,COLUMNS($I$1:Q234),1)*1</f>
        <v>4</v>
      </c>
      <c r="R234">
        <f>MID($G234,COLUMNS($I$1:R234),1)*1</f>
        <v>7</v>
      </c>
      <c r="S234">
        <f>MID($G234,COLUMNS($I$1:S234),1)*1</f>
        <v>4</v>
      </c>
      <c r="T234">
        <f>MID($G234,COLUMNS($I$1:T234),1)*1</f>
        <v>3</v>
      </c>
      <c r="U234">
        <f t="shared" si="6"/>
        <v>79</v>
      </c>
      <c r="V234">
        <f t="shared" si="7"/>
        <v>1</v>
      </c>
      <c r="W234" t="str">
        <f>Tabla_Consulta_desde_Flexline[[#This Row],[Ean_ceros]]&amp;V234</f>
        <v>6700131147431</v>
      </c>
      <c r="Y234">
        <f>IF(MID(Tabla_Consulta_desde_Flexline[[#This Row],[producto]],1,1)="C",67,84)</f>
        <v>67</v>
      </c>
      <c r="AA234" t="str">
        <f>CONCATENATE("INSERT INTO PRODCODBARRA (EMPRESA, CODBARRA, PRODUCTO, Unidad, Factor, Linea, FactorUB, TipoCodigo) Values ('E17','",W234,"','",Tabla_Consulta_desde_Flexline[[#This Row],[producto]],"','UN',1,1,1,'EAN13')")</f>
        <v>INSERT INTO PRODCODBARRA (EMPRESA, CODBARRA, PRODUCTO, Unidad, Factor, Linea, FactorUB, TipoCodigo) Values ('E17','6700131147431','C13114743','UN',1,1,1,'EAN13')</v>
      </c>
    </row>
    <row r="235" spans="1:27" x14ac:dyDescent="0.4">
      <c r="A235" t="s">
        <v>471</v>
      </c>
      <c r="B235" t="s">
        <v>472</v>
      </c>
      <c r="C235" t="s">
        <v>4</v>
      </c>
      <c r="D235" t="s">
        <v>4</v>
      </c>
      <c r="E235" t="s">
        <v>1889</v>
      </c>
      <c r="F235" t="s">
        <v>2579</v>
      </c>
      <c r="G235" t="str">
        <f>IF(MID(Tabla_Consulta_desde_Flexline[[#This Row],[producto]],1,1)="C",67,84)&amp;CONCATENATE("00",Tabla_Consulta_desde_Flexline[[#This Row],[EAN]])</f>
        <v>670013114744</v>
      </c>
      <c r="I235">
        <f>MID($G235,COLUMNS($I$1:I235),1)*1</f>
        <v>6</v>
      </c>
      <c r="J235">
        <f>MID($G235,COLUMNS($I$1:J235),1)*1</f>
        <v>7</v>
      </c>
      <c r="K235">
        <f>MID($G235,COLUMNS($I$1:K235),1)*1</f>
        <v>0</v>
      </c>
      <c r="L235">
        <f>MID($G235,COLUMNS($I$1:L235),1)*1</f>
        <v>0</v>
      </c>
      <c r="M235">
        <f>MID($G235,COLUMNS($I$1:M235),1)*1</f>
        <v>1</v>
      </c>
      <c r="N235">
        <f>MID($G235,COLUMNS($I$1:N235),1)*1</f>
        <v>3</v>
      </c>
      <c r="O235">
        <f>MID($G235,COLUMNS($I$1:O235),1)*1</f>
        <v>1</v>
      </c>
      <c r="P235">
        <f>MID($G235,COLUMNS($I$1:P235),1)*1</f>
        <v>1</v>
      </c>
      <c r="Q235">
        <f>MID($G235,COLUMNS($I$1:Q235),1)*1</f>
        <v>4</v>
      </c>
      <c r="R235">
        <f>MID($G235,COLUMNS($I$1:R235),1)*1</f>
        <v>7</v>
      </c>
      <c r="S235">
        <f>MID($G235,COLUMNS($I$1:S235),1)*1</f>
        <v>4</v>
      </c>
      <c r="T235">
        <f>MID($G235,COLUMNS($I$1:T235),1)*1</f>
        <v>4</v>
      </c>
      <c r="U235">
        <f t="shared" si="6"/>
        <v>82</v>
      </c>
      <c r="V235">
        <f t="shared" si="7"/>
        <v>8</v>
      </c>
      <c r="W235" t="str">
        <f>Tabla_Consulta_desde_Flexline[[#This Row],[Ean_ceros]]&amp;V235</f>
        <v>6700131147448</v>
      </c>
      <c r="Y235">
        <f>IF(MID(Tabla_Consulta_desde_Flexline[[#This Row],[producto]],1,1)="C",67,84)</f>
        <v>67</v>
      </c>
      <c r="AA235" t="str">
        <f>CONCATENATE("INSERT INTO PRODCODBARRA (EMPRESA, CODBARRA, PRODUCTO, Unidad, Factor, Linea, FactorUB, TipoCodigo) Values ('E17','",W235,"','",Tabla_Consulta_desde_Flexline[[#This Row],[producto]],"','UN',1,1,1,'EAN13')")</f>
        <v>INSERT INTO PRODCODBARRA (EMPRESA, CODBARRA, PRODUCTO, Unidad, Factor, Linea, FactorUB, TipoCodigo) Values ('E17','6700131147448','C13114744','UN',1,1,1,'EAN13')</v>
      </c>
    </row>
    <row r="236" spans="1:27" x14ac:dyDescent="0.4">
      <c r="A236" t="s">
        <v>473</v>
      </c>
      <c r="B236" t="s">
        <v>474</v>
      </c>
      <c r="C236" t="s">
        <v>4</v>
      </c>
      <c r="D236" t="s">
        <v>4</v>
      </c>
      <c r="E236" t="s">
        <v>1890</v>
      </c>
      <c r="F236" t="s">
        <v>2579</v>
      </c>
      <c r="G236" t="str">
        <f>IF(MID(Tabla_Consulta_desde_Flexline[[#This Row],[producto]],1,1)="C",67,84)&amp;CONCATENATE("00",Tabla_Consulta_desde_Flexline[[#This Row],[EAN]])</f>
        <v>670013114745</v>
      </c>
      <c r="I236">
        <f>MID($G236,COLUMNS($I$1:I236),1)*1</f>
        <v>6</v>
      </c>
      <c r="J236">
        <f>MID($G236,COLUMNS($I$1:J236),1)*1</f>
        <v>7</v>
      </c>
      <c r="K236">
        <f>MID($G236,COLUMNS($I$1:K236),1)*1</f>
        <v>0</v>
      </c>
      <c r="L236">
        <f>MID($G236,COLUMNS($I$1:L236),1)*1</f>
        <v>0</v>
      </c>
      <c r="M236">
        <f>MID($G236,COLUMNS($I$1:M236),1)*1</f>
        <v>1</v>
      </c>
      <c r="N236">
        <f>MID($G236,COLUMNS($I$1:N236),1)*1</f>
        <v>3</v>
      </c>
      <c r="O236">
        <f>MID($G236,COLUMNS($I$1:O236),1)*1</f>
        <v>1</v>
      </c>
      <c r="P236">
        <f>MID($G236,COLUMNS($I$1:P236),1)*1</f>
        <v>1</v>
      </c>
      <c r="Q236">
        <f>MID($G236,COLUMNS($I$1:Q236),1)*1</f>
        <v>4</v>
      </c>
      <c r="R236">
        <f>MID($G236,COLUMNS($I$1:R236),1)*1</f>
        <v>7</v>
      </c>
      <c r="S236">
        <f>MID($G236,COLUMNS($I$1:S236),1)*1</f>
        <v>4</v>
      </c>
      <c r="T236">
        <f>MID($G236,COLUMNS($I$1:T236),1)*1</f>
        <v>5</v>
      </c>
      <c r="U236">
        <f t="shared" si="6"/>
        <v>85</v>
      </c>
      <c r="V236">
        <f t="shared" si="7"/>
        <v>5</v>
      </c>
      <c r="W236" t="str">
        <f>Tabla_Consulta_desde_Flexline[[#This Row],[Ean_ceros]]&amp;V236</f>
        <v>6700131147455</v>
      </c>
      <c r="Y236">
        <f>IF(MID(Tabla_Consulta_desde_Flexline[[#This Row],[producto]],1,1)="C",67,84)</f>
        <v>67</v>
      </c>
      <c r="AA236" t="str">
        <f>CONCATENATE("INSERT INTO PRODCODBARRA (EMPRESA, CODBARRA, PRODUCTO, Unidad, Factor, Linea, FactorUB, TipoCodigo) Values ('E17','",W236,"','",Tabla_Consulta_desde_Flexline[[#This Row],[producto]],"','UN',1,1,1,'EAN13')")</f>
        <v>INSERT INTO PRODCODBARRA (EMPRESA, CODBARRA, PRODUCTO, Unidad, Factor, Linea, FactorUB, TipoCodigo) Values ('E17','6700131147455','C13114745','UN',1,1,1,'EAN13')</v>
      </c>
    </row>
    <row r="237" spans="1:27" x14ac:dyDescent="0.4">
      <c r="A237" t="s">
        <v>475</v>
      </c>
      <c r="B237" t="s">
        <v>476</v>
      </c>
      <c r="C237" t="s">
        <v>4</v>
      </c>
      <c r="D237" t="s">
        <v>4</v>
      </c>
      <c r="E237" t="s">
        <v>1891</v>
      </c>
      <c r="F237" t="s">
        <v>2580</v>
      </c>
      <c r="G237" t="str">
        <f>IF(MID(Tabla_Consulta_desde_Flexline[[#This Row],[producto]],1,1)="C",67,84)&amp;CONCATENATE("00",Tabla_Consulta_desde_Flexline[[#This Row],[EAN]])</f>
        <v>670013114746</v>
      </c>
      <c r="I237">
        <f>MID($G237,COLUMNS($I$1:I237),1)*1</f>
        <v>6</v>
      </c>
      <c r="J237">
        <f>MID($G237,COLUMNS($I$1:J237),1)*1</f>
        <v>7</v>
      </c>
      <c r="K237">
        <f>MID($G237,COLUMNS($I$1:K237),1)*1</f>
        <v>0</v>
      </c>
      <c r="L237">
        <f>MID($G237,COLUMNS($I$1:L237),1)*1</f>
        <v>0</v>
      </c>
      <c r="M237">
        <f>MID($G237,COLUMNS($I$1:M237),1)*1</f>
        <v>1</v>
      </c>
      <c r="N237">
        <f>MID($G237,COLUMNS($I$1:N237),1)*1</f>
        <v>3</v>
      </c>
      <c r="O237">
        <f>MID($G237,COLUMNS($I$1:O237),1)*1</f>
        <v>1</v>
      </c>
      <c r="P237">
        <f>MID($G237,COLUMNS($I$1:P237),1)*1</f>
        <v>1</v>
      </c>
      <c r="Q237">
        <f>MID($G237,COLUMNS($I$1:Q237),1)*1</f>
        <v>4</v>
      </c>
      <c r="R237">
        <f>MID($G237,COLUMNS($I$1:R237),1)*1</f>
        <v>7</v>
      </c>
      <c r="S237">
        <f>MID($G237,COLUMNS($I$1:S237),1)*1</f>
        <v>4</v>
      </c>
      <c r="T237">
        <f>MID($G237,COLUMNS($I$1:T237),1)*1</f>
        <v>6</v>
      </c>
      <c r="U237">
        <f t="shared" si="6"/>
        <v>88</v>
      </c>
      <c r="V237">
        <f t="shared" si="7"/>
        <v>2</v>
      </c>
      <c r="W237" t="str">
        <f>Tabla_Consulta_desde_Flexline[[#This Row],[Ean_ceros]]&amp;V237</f>
        <v>6700131147462</v>
      </c>
      <c r="Y237">
        <f>IF(MID(Tabla_Consulta_desde_Flexline[[#This Row],[producto]],1,1)="C",67,84)</f>
        <v>67</v>
      </c>
      <c r="AA237" t="str">
        <f>CONCATENATE("INSERT INTO PRODCODBARRA (EMPRESA, CODBARRA, PRODUCTO, Unidad, Factor, Linea, FactorUB, TipoCodigo) Values ('E17','",W237,"','",Tabla_Consulta_desde_Flexline[[#This Row],[producto]],"','UN',1,1,1,'EAN13')")</f>
        <v>INSERT INTO PRODCODBARRA (EMPRESA, CODBARRA, PRODUCTO, Unidad, Factor, Linea, FactorUB, TipoCodigo) Values ('E17','6700131147462','C13114746','UN',1,1,1,'EAN13')</v>
      </c>
    </row>
    <row r="238" spans="1:27" x14ac:dyDescent="0.4">
      <c r="A238" t="s">
        <v>477</v>
      </c>
      <c r="B238" t="s">
        <v>478</v>
      </c>
      <c r="C238" t="s">
        <v>4</v>
      </c>
      <c r="D238" t="s">
        <v>4</v>
      </c>
      <c r="E238" t="s">
        <v>1892</v>
      </c>
      <c r="F238" t="s">
        <v>2580</v>
      </c>
      <c r="G238" t="str">
        <f>IF(MID(Tabla_Consulta_desde_Flexline[[#This Row],[producto]],1,1)="C",67,84)&amp;CONCATENATE("00",Tabla_Consulta_desde_Flexline[[#This Row],[EAN]])</f>
        <v>670013114747</v>
      </c>
      <c r="I238">
        <f>MID($G238,COLUMNS($I$1:I238),1)*1</f>
        <v>6</v>
      </c>
      <c r="J238">
        <f>MID($G238,COLUMNS($I$1:J238),1)*1</f>
        <v>7</v>
      </c>
      <c r="K238">
        <f>MID($G238,COLUMNS($I$1:K238),1)*1</f>
        <v>0</v>
      </c>
      <c r="L238">
        <f>MID($G238,COLUMNS($I$1:L238),1)*1</f>
        <v>0</v>
      </c>
      <c r="M238">
        <f>MID($G238,COLUMNS($I$1:M238),1)*1</f>
        <v>1</v>
      </c>
      <c r="N238">
        <f>MID($G238,COLUMNS($I$1:N238),1)*1</f>
        <v>3</v>
      </c>
      <c r="O238">
        <f>MID($G238,COLUMNS($I$1:O238),1)*1</f>
        <v>1</v>
      </c>
      <c r="P238">
        <f>MID($G238,COLUMNS($I$1:P238),1)*1</f>
        <v>1</v>
      </c>
      <c r="Q238">
        <f>MID($G238,COLUMNS($I$1:Q238),1)*1</f>
        <v>4</v>
      </c>
      <c r="R238">
        <f>MID($G238,COLUMNS($I$1:R238),1)*1</f>
        <v>7</v>
      </c>
      <c r="S238">
        <f>MID($G238,COLUMNS($I$1:S238),1)*1</f>
        <v>4</v>
      </c>
      <c r="T238">
        <f>MID($G238,COLUMNS($I$1:T238),1)*1</f>
        <v>7</v>
      </c>
      <c r="U238">
        <f t="shared" si="6"/>
        <v>91</v>
      </c>
      <c r="V238">
        <f t="shared" si="7"/>
        <v>9</v>
      </c>
      <c r="W238" t="str">
        <f>Tabla_Consulta_desde_Flexline[[#This Row],[Ean_ceros]]&amp;V238</f>
        <v>6700131147479</v>
      </c>
      <c r="Y238">
        <f>IF(MID(Tabla_Consulta_desde_Flexline[[#This Row],[producto]],1,1)="C",67,84)</f>
        <v>67</v>
      </c>
      <c r="AA238" t="str">
        <f>CONCATENATE("INSERT INTO PRODCODBARRA (EMPRESA, CODBARRA, PRODUCTO, Unidad, Factor, Linea, FactorUB, TipoCodigo) Values ('E17','",W238,"','",Tabla_Consulta_desde_Flexline[[#This Row],[producto]],"','UN',1,1,1,'EAN13')")</f>
        <v>INSERT INTO PRODCODBARRA (EMPRESA, CODBARRA, PRODUCTO, Unidad, Factor, Linea, FactorUB, TipoCodigo) Values ('E17','6700131147479','C13114747','UN',1,1,1,'EAN13')</v>
      </c>
    </row>
    <row r="239" spans="1:27" x14ac:dyDescent="0.4">
      <c r="A239" t="s">
        <v>479</v>
      </c>
      <c r="B239" t="s">
        <v>480</v>
      </c>
      <c r="C239" t="s">
        <v>4</v>
      </c>
      <c r="D239" t="s">
        <v>4</v>
      </c>
      <c r="E239" t="s">
        <v>1893</v>
      </c>
      <c r="F239" t="s">
        <v>2580</v>
      </c>
      <c r="G239" t="str">
        <f>IF(MID(Tabla_Consulta_desde_Flexline[[#This Row],[producto]],1,1)="C",67,84)&amp;CONCATENATE("00",Tabla_Consulta_desde_Flexline[[#This Row],[EAN]])</f>
        <v>670013114748</v>
      </c>
      <c r="I239">
        <f>MID($G239,COLUMNS($I$1:I239),1)*1</f>
        <v>6</v>
      </c>
      <c r="J239">
        <f>MID($G239,COLUMNS($I$1:J239),1)*1</f>
        <v>7</v>
      </c>
      <c r="K239">
        <f>MID($G239,COLUMNS($I$1:K239),1)*1</f>
        <v>0</v>
      </c>
      <c r="L239">
        <f>MID($G239,COLUMNS($I$1:L239),1)*1</f>
        <v>0</v>
      </c>
      <c r="M239">
        <f>MID($G239,COLUMNS($I$1:M239),1)*1</f>
        <v>1</v>
      </c>
      <c r="N239">
        <f>MID($G239,COLUMNS($I$1:N239),1)*1</f>
        <v>3</v>
      </c>
      <c r="O239">
        <f>MID($G239,COLUMNS($I$1:O239),1)*1</f>
        <v>1</v>
      </c>
      <c r="P239">
        <f>MID($G239,COLUMNS($I$1:P239),1)*1</f>
        <v>1</v>
      </c>
      <c r="Q239">
        <f>MID($G239,COLUMNS($I$1:Q239),1)*1</f>
        <v>4</v>
      </c>
      <c r="R239">
        <f>MID($G239,COLUMNS($I$1:R239),1)*1</f>
        <v>7</v>
      </c>
      <c r="S239">
        <f>MID($G239,COLUMNS($I$1:S239),1)*1</f>
        <v>4</v>
      </c>
      <c r="T239">
        <f>MID($G239,COLUMNS($I$1:T239),1)*1</f>
        <v>8</v>
      </c>
      <c r="U239">
        <f t="shared" si="6"/>
        <v>94</v>
      </c>
      <c r="V239">
        <f t="shared" si="7"/>
        <v>6</v>
      </c>
      <c r="W239" t="str">
        <f>Tabla_Consulta_desde_Flexline[[#This Row],[Ean_ceros]]&amp;V239</f>
        <v>6700131147486</v>
      </c>
      <c r="Y239">
        <f>IF(MID(Tabla_Consulta_desde_Flexline[[#This Row],[producto]],1,1)="C",67,84)</f>
        <v>67</v>
      </c>
      <c r="AA239" t="str">
        <f>CONCATENATE("INSERT INTO PRODCODBARRA (EMPRESA, CODBARRA, PRODUCTO, Unidad, Factor, Linea, FactorUB, TipoCodigo) Values ('E17','",W239,"','",Tabla_Consulta_desde_Flexline[[#This Row],[producto]],"','UN',1,1,1,'EAN13')")</f>
        <v>INSERT INTO PRODCODBARRA (EMPRESA, CODBARRA, PRODUCTO, Unidad, Factor, Linea, FactorUB, TipoCodigo) Values ('E17','6700131147486','C13114748','UN',1,1,1,'EAN13')</v>
      </c>
    </row>
    <row r="240" spans="1:27" x14ac:dyDescent="0.4">
      <c r="A240" t="s">
        <v>481</v>
      </c>
      <c r="B240" t="s">
        <v>482</v>
      </c>
      <c r="C240" t="s">
        <v>4</v>
      </c>
      <c r="D240" t="s">
        <v>4</v>
      </c>
      <c r="E240" t="s">
        <v>1894</v>
      </c>
      <c r="F240" t="s">
        <v>2477</v>
      </c>
      <c r="G240" t="str">
        <f>IF(MID(Tabla_Consulta_desde_Flexline[[#This Row],[producto]],1,1)="C",67,84)&amp;CONCATENATE("00",Tabla_Consulta_desde_Flexline[[#This Row],[EAN]])</f>
        <v>670013114749</v>
      </c>
      <c r="I240">
        <f>MID($G240,COLUMNS($I$1:I240),1)*1</f>
        <v>6</v>
      </c>
      <c r="J240">
        <f>MID($G240,COLUMNS($I$1:J240),1)*1</f>
        <v>7</v>
      </c>
      <c r="K240">
        <f>MID($G240,COLUMNS($I$1:K240),1)*1</f>
        <v>0</v>
      </c>
      <c r="L240">
        <f>MID($G240,COLUMNS($I$1:L240),1)*1</f>
        <v>0</v>
      </c>
      <c r="M240">
        <f>MID($G240,COLUMNS($I$1:M240),1)*1</f>
        <v>1</v>
      </c>
      <c r="N240">
        <f>MID($G240,COLUMNS($I$1:N240),1)*1</f>
        <v>3</v>
      </c>
      <c r="O240">
        <f>MID($G240,COLUMNS($I$1:O240),1)*1</f>
        <v>1</v>
      </c>
      <c r="P240">
        <f>MID($G240,COLUMNS($I$1:P240),1)*1</f>
        <v>1</v>
      </c>
      <c r="Q240">
        <f>MID($G240,COLUMNS($I$1:Q240),1)*1</f>
        <v>4</v>
      </c>
      <c r="R240">
        <f>MID($G240,COLUMNS($I$1:R240),1)*1</f>
        <v>7</v>
      </c>
      <c r="S240">
        <f>MID($G240,COLUMNS($I$1:S240),1)*1</f>
        <v>4</v>
      </c>
      <c r="T240">
        <f>MID($G240,COLUMNS($I$1:T240),1)*1</f>
        <v>9</v>
      </c>
      <c r="U240">
        <f t="shared" si="6"/>
        <v>97</v>
      </c>
      <c r="V240">
        <f t="shared" si="7"/>
        <v>3</v>
      </c>
      <c r="W240" t="str">
        <f>Tabla_Consulta_desde_Flexline[[#This Row],[Ean_ceros]]&amp;V240</f>
        <v>6700131147493</v>
      </c>
      <c r="Y240">
        <f>IF(MID(Tabla_Consulta_desde_Flexline[[#This Row],[producto]],1,1)="C",67,84)</f>
        <v>67</v>
      </c>
      <c r="AA240" t="str">
        <f>CONCATENATE("INSERT INTO PRODCODBARRA (EMPRESA, CODBARRA, PRODUCTO, Unidad, Factor, Linea, FactorUB, TipoCodigo) Values ('E17','",W240,"','",Tabla_Consulta_desde_Flexline[[#This Row],[producto]],"','UN',1,1,1,'EAN13')")</f>
        <v>INSERT INTO PRODCODBARRA (EMPRESA, CODBARRA, PRODUCTO, Unidad, Factor, Linea, FactorUB, TipoCodigo) Values ('E17','6700131147493','C13114749','UN',1,1,1,'EAN13')</v>
      </c>
    </row>
    <row r="241" spans="1:27" x14ac:dyDescent="0.4">
      <c r="A241" t="s">
        <v>483</v>
      </c>
      <c r="B241" t="s">
        <v>484</v>
      </c>
      <c r="C241" t="s">
        <v>4</v>
      </c>
      <c r="D241" t="s">
        <v>4</v>
      </c>
      <c r="E241" t="s">
        <v>1895</v>
      </c>
      <c r="F241" t="s">
        <v>2477</v>
      </c>
      <c r="G241" t="str">
        <f>IF(MID(Tabla_Consulta_desde_Flexline[[#This Row],[producto]],1,1)="C",67,84)&amp;CONCATENATE("00",Tabla_Consulta_desde_Flexline[[#This Row],[EAN]])</f>
        <v>670013114750</v>
      </c>
      <c r="I241">
        <f>MID($G241,COLUMNS($I$1:I241),1)*1</f>
        <v>6</v>
      </c>
      <c r="J241">
        <f>MID($G241,COLUMNS($I$1:J241),1)*1</f>
        <v>7</v>
      </c>
      <c r="K241">
        <f>MID($G241,COLUMNS($I$1:K241),1)*1</f>
        <v>0</v>
      </c>
      <c r="L241">
        <f>MID($G241,COLUMNS($I$1:L241),1)*1</f>
        <v>0</v>
      </c>
      <c r="M241">
        <f>MID($G241,COLUMNS($I$1:M241),1)*1</f>
        <v>1</v>
      </c>
      <c r="N241">
        <f>MID($G241,COLUMNS($I$1:N241),1)*1</f>
        <v>3</v>
      </c>
      <c r="O241">
        <f>MID($G241,COLUMNS($I$1:O241),1)*1</f>
        <v>1</v>
      </c>
      <c r="P241">
        <f>MID($G241,COLUMNS($I$1:P241),1)*1</f>
        <v>1</v>
      </c>
      <c r="Q241">
        <f>MID($G241,COLUMNS($I$1:Q241),1)*1</f>
        <v>4</v>
      </c>
      <c r="R241">
        <f>MID($G241,COLUMNS($I$1:R241),1)*1</f>
        <v>7</v>
      </c>
      <c r="S241">
        <f>MID($G241,COLUMNS($I$1:S241),1)*1</f>
        <v>5</v>
      </c>
      <c r="T241">
        <f>MID($G241,COLUMNS($I$1:T241),1)*1</f>
        <v>0</v>
      </c>
      <c r="U241">
        <f t="shared" si="6"/>
        <v>71</v>
      </c>
      <c r="V241">
        <f t="shared" si="7"/>
        <v>9</v>
      </c>
      <c r="W241" t="str">
        <f>Tabla_Consulta_desde_Flexline[[#This Row],[Ean_ceros]]&amp;V241</f>
        <v>6700131147509</v>
      </c>
      <c r="Y241">
        <f>IF(MID(Tabla_Consulta_desde_Flexline[[#This Row],[producto]],1,1)="C",67,84)</f>
        <v>67</v>
      </c>
      <c r="AA241" t="str">
        <f>CONCATENATE("INSERT INTO PRODCODBARRA (EMPRESA, CODBARRA, PRODUCTO, Unidad, Factor, Linea, FactorUB, TipoCodigo) Values ('E17','",W241,"','",Tabla_Consulta_desde_Flexline[[#This Row],[producto]],"','UN',1,1,1,'EAN13')")</f>
        <v>INSERT INTO PRODCODBARRA (EMPRESA, CODBARRA, PRODUCTO, Unidad, Factor, Linea, FactorUB, TipoCodigo) Values ('E17','6700131147509','C13114750','UN',1,1,1,'EAN13')</v>
      </c>
    </row>
    <row r="242" spans="1:27" x14ac:dyDescent="0.4">
      <c r="A242" t="s">
        <v>485</v>
      </c>
      <c r="B242" t="s">
        <v>486</v>
      </c>
      <c r="C242" t="s">
        <v>4</v>
      </c>
      <c r="D242" t="s">
        <v>4</v>
      </c>
      <c r="E242" t="s">
        <v>1896</v>
      </c>
      <c r="F242" t="s">
        <v>2477</v>
      </c>
      <c r="G242" t="str">
        <f>IF(MID(Tabla_Consulta_desde_Flexline[[#This Row],[producto]],1,1)="C",67,84)&amp;CONCATENATE("00",Tabla_Consulta_desde_Flexline[[#This Row],[EAN]])</f>
        <v>670013114751</v>
      </c>
      <c r="I242">
        <f>MID($G242,COLUMNS($I$1:I242),1)*1</f>
        <v>6</v>
      </c>
      <c r="J242">
        <f>MID($G242,COLUMNS($I$1:J242),1)*1</f>
        <v>7</v>
      </c>
      <c r="K242">
        <f>MID($G242,COLUMNS($I$1:K242),1)*1</f>
        <v>0</v>
      </c>
      <c r="L242">
        <f>MID($G242,COLUMNS($I$1:L242),1)*1</f>
        <v>0</v>
      </c>
      <c r="M242">
        <f>MID($G242,COLUMNS($I$1:M242),1)*1</f>
        <v>1</v>
      </c>
      <c r="N242">
        <f>MID($G242,COLUMNS($I$1:N242),1)*1</f>
        <v>3</v>
      </c>
      <c r="O242">
        <f>MID($G242,COLUMNS($I$1:O242),1)*1</f>
        <v>1</v>
      </c>
      <c r="P242">
        <f>MID($G242,COLUMNS($I$1:P242),1)*1</f>
        <v>1</v>
      </c>
      <c r="Q242">
        <f>MID($G242,COLUMNS($I$1:Q242),1)*1</f>
        <v>4</v>
      </c>
      <c r="R242">
        <f>MID($G242,COLUMNS($I$1:R242),1)*1</f>
        <v>7</v>
      </c>
      <c r="S242">
        <f>MID($G242,COLUMNS($I$1:S242),1)*1</f>
        <v>5</v>
      </c>
      <c r="T242">
        <f>MID($G242,COLUMNS($I$1:T242),1)*1</f>
        <v>1</v>
      </c>
      <c r="U242">
        <f t="shared" si="6"/>
        <v>74</v>
      </c>
      <c r="V242">
        <f t="shared" si="7"/>
        <v>6</v>
      </c>
      <c r="W242" t="str">
        <f>Tabla_Consulta_desde_Flexline[[#This Row],[Ean_ceros]]&amp;V242</f>
        <v>6700131147516</v>
      </c>
      <c r="Y242">
        <f>IF(MID(Tabla_Consulta_desde_Flexline[[#This Row],[producto]],1,1)="C",67,84)</f>
        <v>67</v>
      </c>
      <c r="AA242" t="str">
        <f>CONCATENATE("INSERT INTO PRODCODBARRA (EMPRESA, CODBARRA, PRODUCTO, Unidad, Factor, Linea, FactorUB, TipoCodigo) Values ('E17','",W242,"','",Tabla_Consulta_desde_Flexline[[#This Row],[producto]],"','UN',1,1,1,'EAN13')")</f>
        <v>INSERT INTO PRODCODBARRA (EMPRESA, CODBARRA, PRODUCTO, Unidad, Factor, Linea, FactorUB, TipoCodigo) Values ('E17','6700131147516','C13114751','UN',1,1,1,'EAN13')</v>
      </c>
    </row>
    <row r="243" spans="1:27" x14ac:dyDescent="0.4">
      <c r="A243" t="s">
        <v>487</v>
      </c>
      <c r="B243" t="s">
        <v>488</v>
      </c>
      <c r="C243" t="s">
        <v>4</v>
      </c>
      <c r="D243" t="s">
        <v>4</v>
      </c>
      <c r="E243" t="s">
        <v>1897</v>
      </c>
      <c r="F243" t="s">
        <v>2477</v>
      </c>
      <c r="G243" t="str">
        <f>IF(MID(Tabla_Consulta_desde_Flexline[[#This Row],[producto]],1,1)="C",67,84)&amp;CONCATENATE("00",Tabla_Consulta_desde_Flexline[[#This Row],[EAN]])</f>
        <v>670013114752</v>
      </c>
      <c r="I243">
        <f>MID($G243,COLUMNS($I$1:I243),1)*1</f>
        <v>6</v>
      </c>
      <c r="J243">
        <f>MID($G243,COLUMNS($I$1:J243),1)*1</f>
        <v>7</v>
      </c>
      <c r="K243">
        <f>MID($G243,COLUMNS($I$1:K243),1)*1</f>
        <v>0</v>
      </c>
      <c r="L243">
        <f>MID($G243,COLUMNS($I$1:L243),1)*1</f>
        <v>0</v>
      </c>
      <c r="M243">
        <f>MID($G243,COLUMNS($I$1:M243),1)*1</f>
        <v>1</v>
      </c>
      <c r="N243">
        <f>MID($G243,COLUMNS($I$1:N243),1)*1</f>
        <v>3</v>
      </c>
      <c r="O243">
        <f>MID($G243,COLUMNS($I$1:O243),1)*1</f>
        <v>1</v>
      </c>
      <c r="P243">
        <f>MID($G243,COLUMNS($I$1:P243),1)*1</f>
        <v>1</v>
      </c>
      <c r="Q243">
        <f>MID($G243,COLUMNS($I$1:Q243),1)*1</f>
        <v>4</v>
      </c>
      <c r="R243">
        <f>MID($G243,COLUMNS($I$1:R243),1)*1</f>
        <v>7</v>
      </c>
      <c r="S243">
        <f>MID($G243,COLUMNS($I$1:S243),1)*1</f>
        <v>5</v>
      </c>
      <c r="T243">
        <f>MID($G243,COLUMNS($I$1:T243),1)*1</f>
        <v>2</v>
      </c>
      <c r="U243">
        <f t="shared" si="6"/>
        <v>77</v>
      </c>
      <c r="V243">
        <f t="shared" si="7"/>
        <v>3</v>
      </c>
      <c r="W243" t="str">
        <f>Tabla_Consulta_desde_Flexline[[#This Row],[Ean_ceros]]&amp;V243</f>
        <v>6700131147523</v>
      </c>
      <c r="Y243">
        <f>IF(MID(Tabla_Consulta_desde_Flexline[[#This Row],[producto]],1,1)="C",67,84)</f>
        <v>67</v>
      </c>
      <c r="AA243" t="str">
        <f>CONCATENATE("INSERT INTO PRODCODBARRA (EMPRESA, CODBARRA, PRODUCTO, Unidad, Factor, Linea, FactorUB, TipoCodigo) Values ('E17','",W243,"','",Tabla_Consulta_desde_Flexline[[#This Row],[producto]],"','UN',1,1,1,'EAN13')")</f>
        <v>INSERT INTO PRODCODBARRA (EMPRESA, CODBARRA, PRODUCTO, Unidad, Factor, Linea, FactorUB, TipoCodigo) Values ('E17','6700131147523','C13114752','UN',1,1,1,'EAN13')</v>
      </c>
    </row>
    <row r="244" spans="1:27" x14ac:dyDescent="0.4">
      <c r="A244" t="s">
        <v>489</v>
      </c>
      <c r="B244" t="s">
        <v>490</v>
      </c>
      <c r="C244" t="s">
        <v>4</v>
      </c>
      <c r="D244" t="s">
        <v>4</v>
      </c>
      <c r="E244" t="s">
        <v>1898</v>
      </c>
      <c r="F244" t="s">
        <v>2477</v>
      </c>
      <c r="G244" t="str">
        <f>IF(MID(Tabla_Consulta_desde_Flexline[[#This Row],[producto]],1,1)="C",67,84)&amp;CONCATENATE("00",Tabla_Consulta_desde_Flexline[[#This Row],[EAN]])</f>
        <v>670013114753</v>
      </c>
      <c r="I244">
        <f>MID($G244,COLUMNS($I$1:I244),1)*1</f>
        <v>6</v>
      </c>
      <c r="J244">
        <f>MID($G244,COLUMNS($I$1:J244),1)*1</f>
        <v>7</v>
      </c>
      <c r="K244">
        <f>MID($G244,COLUMNS($I$1:K244),1)*1</f>
        <v>0</v>
      </c>
      <c r="L244">
        <f>MID($G244,COLUMNS($I$1:L244),1)*1</f>
        <v>0</v>
      </c>
      <c r="M244">
        <f>MID($G244,COLUMNS($I$1:M244),1)*1</f>
        <v>1</v>
      </c>
      <c r="N244">
        <f>MID($G244,COLUMNS($I$1:N244),1)*1</f>
        <v>3</v>
      </c>
      <c r="O244">
        <f>MID($G244,COLUMNS($I$1:O244),1)*1</f>
        <v>1</v>
      </c>
      <c r="P244">
        <f>MID($G244,COLUMNS($I$1:P244),1)*1</f>
        <v>1</v>
      </c>
      <c r="Q244">
        <f>MID($G244,COLUMNS($I$1:Q244),1)*1</f>
        <v>4</v>
      </c>
      <c r="R244">
        <f>MID($G244,COLUMNS($I$1:R244),1)*1</f>
        <v>7</v>
      </c>
      <c r="S244">
        <f>MID($G244,COLUMNS($I$1:S244),1)*1</f>
        <v>5</v>
      </c>
      <c r="T244">
        <f>MID($G244,COLUMNS($I$1:T244),1)*1</f>
        <v>3</v>
      </c>
      <c r="U244">
        <f t="shared" si="6"/>
        <v>80</v>
      </c>
      <c r="V244">
        <f t="shared" si="7"/>
        <v>0</v>
      </c>
      <c r="W244" t="str">
        <f>Tabla_Consulta_desde_Flexline[[#This Row],[Ean_ceros]]&amp;V244</f>
        <v>6700131147530</v>
      </c>
      <c r="Y244">
        <f>IF(MID(Tabla_Consulta_desde_Flexline[[#This Row],[producto]],1,1)="C",67,84)</f>
        <v>67</v>
      </c>
      <c r="AA244" t="str">
        <f>CONCATENATE("INSERT INTO PRODCODBARRA (EMPRESA, CODBARRA, PRODUCTO, Unidad, Factor, Linea, FactorUB, TipoCodigo) Values ('E17','",W244,"','",Tabla_Consulta_desde_Flexline[[#This Row],[producto]],"','UN',1,1,1,'EAN13')")</f>
        <v>INSERT INTO PRODCODBARRA (EMPRESA, CODBARRA, PRODUCTO, Unidad, Factor, Linea, FactorUB, TipoCodigo) Values ('E17','6700131147530','C13114753','UN',1,1,1,'EAN13')</v>
      </c>
    </row>
    <row r="245" spans="1:27" x14ac:dyDescent="0.4">
      <c r="A245" t="s">
        <v>491</v>
      </c>
      <c r="B245" t="s">
        <v>492</v>
      </c>
      <c r="C245" t="s">
        <v>4</v>
      </c>
      <c r="D245" t="s">
        <v>4</v>
      </c>
      <c r="E245" t="s">
        <v>1899</v>
      </c>
      <c r="F245" t="s">
        <v>2477</v>
      </c>
      <c r="G245" t="str">
        <f>IF(MID(Tabla_Consulta_desde_Flexline[[#This Row],[producto]],1,1)="C",67,84)&amp;CONCATENATE("00",Tabla_Consulta_desde_Flexline[[#This Row],[EAN]])</f>
        <v>670013114754</v>
      </c>
      <c r="I245">
        <f>MID($G245,COLUMNS($I$1:I245),1)*1</f>
        <v>6</v>
      </c>
      <c r="J245">
        <f>MID($G245,COLUMNS($I$1:J245),1)*1</f>
        <v>7</v>
      </c>
      <c r="K245">
        <f>MID($G245,COLUMNS($I$1:K245),1)*1</f>
        <v>0</v>
      </c>
      <c r="L245">
        <f>MID($G245,COLUMNS($I$1:L245),1)*1</f>
        <v>0</v>
      </c>
      <c r="M245">
        <f>MID($G245,COLUMNS($I$1:M245),1)*1</f>
        <v>1</v>
      </c>
      <c r="N245">
        <f>MID($G245,COLUMNS($I$1:N245),1)*1</f>
        <v>3</v>
      </c>
      <c r="O245">
        <f>MID($G245,COLUMNS($I$1:O245),1)*1</f>
        <v>1</v>
      </c>
      <c r="P245">
        <f>MID($G245,COLUMNS($I$1:P245),1)*1</f>
        <v>1</v>
      </c>
      <c r="Q245">
        <f>MID($G245,COLUMNS($I$1:Q245),1)*1</f>
        <v>4</v>
      </c>
      <c r="R245">
        <f>MID($G245,COLUMNS($I$1:R245),1)*1</f>
        <v>7</v>
      </c>
      <c r="S245">
        <f>MID($G245,COLUMNS($I$1:S245),1)*1</f>
        <v>5</v>
      </c>
      <c r="T245">
        <f>MID($G245,COLUMNS($I$1:T245),1)*1</f>
        <v>4</v>
      </c>
      <c r="U245">
        <f t="shared" si="6"/>
        <v>83</v>
      </c>
      <c r="V245">
        <f t="shared" si="7"/>
        <v>7</v>
      </c>
      <c r="W245" t="str">
        <f>Tabla_Consulta_desde_Flexline[[#This Row],[Ean_ceros]]&amp;V245</f>
        <v>6700131147547</v>
      </c>
      <c r="Y245">
        <f>IF(MID(Tabla_Consulta_desde_Flexline[[#This Row],[producto]],1,1)="C",67,84)</f>
        <v>67</v>
      </c>
      <c r="AA245" t="str">
        <f>CONCATENATE("INSERT INTO PRODCODBARRA (EMPRESA, CODBARRA, PRODUCTO, Unidad, Factor, Linea, FactorUB, TipoCodigo) Values ('E17','",W245,"','",Tabla_Consulta_desde_Flexline[[#This Row],[producto]],"','UN',1,1,1,'EAN13')")</f>
        <v>INSERT INTO PRODCODBARRA (EMPRESA, CODBARRA, PRODUCTO, Unidad, Factor, Linea, FactorUB, TipoCodigo) Values ('E17','6700131147547','C13114754','UN',1,1,1,'EAN13')</v>
      </c>
    </row>
    <row r="246" spans="1:27" x14ac:dyDescent="0.4">
      <c r="A246" t="s">
        <v>493</v>
      </c>
      <c r="B246" t="s">
        <v>494</v>
      </c>
      <c r="C246" t="s">
        <v>4</v>
      </c>
      <c r="D246" t="s">
        <v>4</v>
      </c>
      <c r="E246" t="s">
        <v>1900</v>
      </c>
      <c r="F246" t="s">
        <v>2483</v>
      </c>
      <c r="G246" t="str">
        <f>IF(MID(Tabla_Consulta_desde_Flexline[[#This Row],[producto]],1,1)="C",67,84)&amp;CONCATENATE("00",Tabla_Consulta_desde_Flexline[[#This Row],[EAN]])</f>
        <v>670013114755</v>
      </c>
      <c r="I246">
        <f>MID($G246,COLUMNS($I$1:I246),1)*1</f>
        <v>6</v>
      </c>
      <c r="J246">
        <f>MID($G246,COLUMNS($I$1:J246),1)*1</f>
        <v>7</v>
      </c>
      <c r="K246">
        <f>MID($G246,COLUMNS($I$1:K246),1)*1</f>
        <v>0</v>
      </c>
      <c r="L246">
        <f>MID($G246,COLUMNS($I$1:L246),1)*1</f>
        <v>0</v>
      </c>
      <c r="M246">
        <f>MID($G246,COLUMNS($I$1:M246),1)*1</f>
        <v>1</v>
      </c>
      <c r="N246">
        <f>MID($G246,COLUMNS($I$1:N246),1)*1</f>
        <v>3</v>
      </c>
      <c r="O246">
        <f>MID($G246,COLUMNS($I$1:O246),1)*1</f>
        <v>1</v>
      </c>
      <c r="P246">
        <f>MID($G246,COLUMNS($I$1:P246),1)*1</f>
        <v>1</v>
      </c>
      <c r="Q246">
        <f>MID($G246,COLUMNS($I$1:Q246),1)*1</f>
        <v>4</v>
      </c>
      <c r="R246">
        <f>MID($G246,COLUMNS($I$1:R246),1)*1</f>
        <v>7</v>
      </c>
      <c r="S246">
        <f>MID($G246,COLUMNS($I$1:S246),1)*1</f>
        <v>5</v>
      </c>
      <c r="T246">
        <f>MID($G246,COLUMNS($I$1:T246),1)*1</f>
        <v>5</v>
      </c>
      <c r="U246">
        <f t="shared" si="6"/>
        <v>86</v>
      </c>
      <c r="V246">
        <f t="shared" si="7"/>
        <v>4</v>
      </c>
      <c r="W246" t="str">
        <f>Tabla_Consulta_desde_Flexline[[#This Row],[Ean_ceros]]&amp;V246</f>
        <v>6700131147554</v>
      </c>
      <c r="Y246">
        <f>IF(MID(Tabla_Consulta_desde_Flexline[[#This Row],[producto]],1,1)="C",67,84)</f>
        <v>67</v>
      </c>
      <c r="AA246" t="str">
        <f>CONCATENATE("INSERT INTO PRODCODBARRA (EMPRESA, CODBARRA, PRODUCTO, Unidad, Factor, Linea, FactorUB, TipoCodigo) Values ('E17','",W246,"','",Tabla_Consulta_desde_Flexline[[#This Row],[producto]],"','UN',1,1,1,'EAN13')")</f>
        <v>INSERT INTO PRODCODBARRA (EMPRESA, CODBARRA, PRODUCTO, Unidad, Factor, Linea, FactorUB, TipoCodigo) Values ('E17','6700131147554','C13114755','UN',1,1,1,'EAN13')</v>
      </c>
    </row>
    <row r="247" spans="1:27" x14ac:dyDescent="0.4">
      <c r="A247" t="s">
        <v>495</v>
      </c>
      <c r="B247" t="s">
        <v>496</v>
      </c>
      <c r="C247" t="s">
        <v>4</v>
      </c>
      <c r="D247" t="s">
        <v>4</v>
      </c>
      <c r="E247" t="s">
        <v>1901</v>
      </c>
      <c r="F247" t="s">
        <v>2483</v>
      </c>
      <c r="G247" t="str">
        <f>IF(MID(Tabla_Consulta_desde_Flexline[[#This Row],[producto]],1,1)="C",67,84)&amp;CONCATENATE("00",Tabla_Consulta_desde_Flexline[[#This Row],[EAN]])</f>
        <v>670013114756</v>
      </c>
      <c r="I247">
        <f>MID($G247,COLUMNS($I$1:I247),1)*1</f>
        <v>6</v>
      </c>
      <c r="J247">
        <f>MID($G247,COLUMNS($I$1:J247),1)*1</f>
        <v>7</v>
      </c>
      <c r="K247">
        <f>MID($G247,COLUMNS($I$1:K247),1)*1</f>
        <v>0</v>
      </c>
      <c r="L247">
        <f>MID($G247,COLUMNS($I$1:L247),1)*1</f>
        <v>0</v>
      </c>
      <c r="M247">
        <f>MID($G247,COLUMNS($I$1:M247),1)*1</f>
        <v>1</v>
      </c>
      <c r="N247">
        <f>MID($G247,COLUMNS($I$1:N247),1)*1</f>
        <v>3</v>
      </c>
      <c r="O247">
        <f>MID($G247,COLUMNS($I$1:O247),1)*1</f>
        <v>1</v>
      </c>
      <c r="P247">
        <f>MID($G247,COLUMNS($I$1:P247),1)*1</f>
        <v>1</v>
      </c>
      <c r="Q247">
        <f>MID($G247,COLUMNS($I$1:Q247),1)*1</f>
        <v>4</v>
      </c>
      <c r="R247">
        <f>MID($G247,COLUMNS($I$1:R247),1)*1</f>
        <v>7</v>
      </c>
      <c r="S247">
        <f>MID($G247,COLUMNS($I$1:S247),1)*1</f>
        <v>5</v>
      </c>
      <c r="T247">
        <f>MID($G247,COLUMNS($I$1:T247),1)*1</f>
        <v>6</v>
      </c>
      <c r="U247">
        <f t="shared" si="6"/>
        <v>89</v>
      </c>
      <c r="V247">
        <f t="shared" si="7"/>
        <v>1</v>
      </c>
      <c r="W247" t="str">
        <f>Tabla_Consulta_desde_Flexline[[#This Row],[Ean_ceros]]&amp;V247</f>
        <v>6700131147561</v>
      </c>
      <c r="Y247">
        <f>IF(MID(Tabla_Consulta_desde_Flexline[[#This Row],[producto]],1,1)="C",67,84)</f>
        <v>67</v>
      </c>
      <c r="AA247" t="str">
        <f>CONCATENATE("INSERT INTO PRODCODBARRA (EMPRESA, CODBARRA, PRODUCTO, Unidad, Factor, Linea, FactorUB, TipoCodigo) Values ('E17','",W247,"','",Tabla_Consulta_desde_Flexline[[#This Row],[producto]],"','UN',1,1,1,'EAN13')")</f>
        <v>INSERT INTO PRODCODBARRA (EMPRESA, CODBARRA, PRODUCTO, Unidad, Factor, Linea, FactorUB, TipoCodigo) Values ('E17','6700131147561','C13114756','UN',1,1,1,'EAN13')</v>
      </c>
    </row>
    <row r="248" spans="1:27" x14ac:dyDescent="0.4">
      <c r="A248" t="s">
        <v>497</v>
      </c>
      <c r="B248" t="s">
        <v>498</v>
      </c>
      <c r="C248" t="s">
        <v>4</v>
      </c>
      <c r="D248" t="s">
        <v>4</v>
      </c>
      <c r="E248" t="s">
        <v>1902</v>
      </c>
      <c r="F248" t="s">
        <v>2483</v>
      </c>
      <c r="G248" t="str">
        <f>IF(MID(Tabla_Consulta_desde_Flexline[[#This Row],[producto]],1,1)="C",67,84)&amp;CONCATENATE("00",Tabla_Consulta_desde_Flexline[[#This Row],[EAN]])</f>
        <v>670013114757</v>
      </c>
      <c r="I248">
        <f>MID($G248,COLUMNS($I$1:I248),1)*1</f>
        <v>6</v>
      </c>
      <c r="J248">
        <f>MID($G248,COLUMNS($I$1:J248),1)*1</f>
        <v>7</v>
      </c>
      <c r="K248">
        <f>MID($G248,COLUMNS($I$1:K248),1)*1</f>
        <v>0</v>
      </c>
      <c r="L248">
        <f>MID($G248,COLUMNS($I$1:L248),1)*1</f>
        <v>0</v>
      </c>
      <c r="M248">
        <f>MID($G248,COLUMNS($I$1:M248),1)*1</f>
        <v>1</v>
      </c>
      <c r="N248">
        <f>MID($G248,COLUMNS($I$1:N248),1)*1</f>
        <v>3</v>
      </c>
      <c r="O248">
        <f>MID($G248,COLUMNS($I$1:O248),1)*1</f>
        <v>1</v>
      </c>
      <c r="P248">
        <f>MID($G248,COLUMNS($I$1:P248),1)*1</f>
        <v>1</v>
      </c>
      <c r="Q248">
        <f>MID($G248,COLUMNS($I$1:Q248),1)*1</f>
        <v>4</v>
      </c>
      <c r="R248">
        <f>MID($G248,COLUMNS($I$1:R248),1)*1</f>
        <v>7</v>
      </c>
      <c r="S248">
        <f>MID($G248,COLUMNS($I$1:S248),1)*1</f>
        <v>5</v>
      </c>
      <c r="T248">
        <f>MID($G248,COLUMNS($I$1:T248),1)*1</f>
        <v>7</v>
      </c>
      <c r="U248">
        <f t="shared" si="6"/>
        <v>92</v>
      </c>
      <c r="V248">
        <f t="shared" si="7"/>
        <v>8</v>
      </c>
      <c r="W248" t="str">
        <f>Tabla_Consulta_desde_Flexline[[#This Row],[Ean_ceros]]&amp;V248</f>
        <v>6700131147578</v>
      </c>
      <c r="Y248">
        <f>IF(MID(Tabla_Consulta_desde_Flexline[[#This Row],[producto]],1,1)="C",67,84)</f>
        <v>67</v>
      </c>
      <c r="AA248" t="str">
        <f>CONCATENATE("INSERT INTO PRODCODBARRA (EMPRESA, CODBARRA, PRODUCTO, Unidad, Factor, Linea, FactorUB, TipoCodigo) Values ('E17','",W248,"','",Tabla_Consulta_desde_Flexline[[#This Row],[producto]],"','UN',1,1,1,'EAN13')")</f>
        <v>INSERT INTO PRODCODBARRA (EMPRESA, CODBARRA, PRODUCTO, Unidad, Factor, Linea, FactorUB, TipoCodigo) Values ('E17','6700131147578','C13114757','UN',1,1,1,'EAN13')</v>
      </c>
    </row>
    <row r="249" spans="1:27" x14ac:dyDescent="0.4">
      <c r="A249" t="s">
        <v>499</v>
      </c>
      <c r="B249" t="s">
        <v>500</v>
      </c>
      <c r="C249" t="s">
        <v>4</v>
      </c>
      <c r="D249" t="s">
        <v>4</v>
      </c>
      <c r="E249" t="s">
        <v>1903</v>
      </c>
      <c r="F249" t="s">
        <v>2483</v>
      </c>
      <c r="G249" t="str">
        <f>IF(MID(Tabla_Consulta_desde_Flexline[[#This Row],[producto]],1,1)="C",67,84)&amp;CONCATENATE("00",Tabla_Consulta_desde_Flexline[[#This Row],[EAN]])</f>
        <v>670013114758</v>
      </c>
      <c r="I249">
        <f>MID($G249,COLUMNS($I$1:I249),1)*1</f>
        <v>6</v>
      </c>
      <c r="J249">
        <f>MID($G249,COLUMNS($I$1:J249),1)*1</f>
        <v>7</v>
      </c>
      <c r="K249">
        <f>MID($G249,COLUMNS($I$1:K249),1)*1</f>
        <v>0</v>
      </c>
      <c r="L249">
        <f>MID($G249,COLUMNS($I$1:L249),1)*1</f>
        <v>0</v>
      </c>
      <c r="M249">
        <f>MID($G249,COLUMNS($I$1:M249),1)*1</f>
        <v>1</v>
      </c>
      <c r="N249">
        <f>MID($G249,COLUMNS($I$1:N249),1)*1</f>
        <v>3</v>
      </c>
      <c r="O249">
        <f>MID($G249,COLUMNS($I$1:O249),1)*1</f>
        <v>1</v>
      </c>
      <c r="P249">
        <f>MID($G249,COLUMNS($I$1:P249),1)*1</f>
        <v>1</v>
      </c>
      <c r="Q249">
        <f>MID($G249,COLUMNS($I$1:Q249),1)*1</f>
        <v>4</v>
      </c>
      <c r="R249">
        <f>MID($G249,COLUMNS($I$1:R249),1)*1</f>
        <v>7</v>
      </c>
      <c r="S249">
        <f>MID($G249,COLUMNS($I$1:S249),1)*1</f>
        <v>5</v>
      </c>
      <c r="T249">
        <f>MID($G249,COLUMNS($I$1:T249),1)*1</f>
        <v>8</v>
      </c>
      <c r="U249">
        <f t="shared" si="6"/>
        <v>95</v>
      </c>
      <c r="V249">
        <f t="shared" si="7"/>
        <v>5</v>
      </c>
      <c r="W249" t="str">
        <f>Tabla_Consulta_desde_Flexline[[#This Row],[Ean_ceros]]&amp;V249</f>
        <v>6700131147585</v>
      </c>
      <c r="Y249">
        <f>IF(MID(Tabla_Consulta_desde_Flexline[[#This Row],[producto]],1,1)="C",67,84)</f>
        <v>67</v>
      </c>
      <c r="AA249" t="str">
        <f>CONCATENATE("INSERT INTO PRODCODBARRA (EMPRESA, CODBARRA, PRODUCTO, Unidad, Factor, Linea, FactorUB, TipoCodigo) Values ('E17','",W249,"','",Tabla_Consulta_desde_Flexline[[#This Row],[producto]],"','UN',1,1,1,'EAN13')")</f>
        <v>INSERT INTO PRODCODBARRA (EMPRESA, CODBARRA, PRODUCTO, Unidad, Factor, Linea, FactorUB, TipoCodigo) Values ('E17','6700131147585','C13114758','UN',1,1,1,'EAN13')</v>
      </c>
    </row>
    <row r="250" spans="1:27" x14ac:dyDescent="0.4">
      <c r="A250" t="s">
        <v>501</v>
      </c>
      <c r="B250" t="s">
        <v>502</v>
      </c>
      <c r="C250" t="s">
        <v>4</v>
      </c>
      <c r="D250" t="s">
        <v>4</v>
      </c>
      <c r="E250" t="s">
        <v>1904</v>
      </c>
      <c r="F250" t="s">
        <v>2581</v>
      </c>
      <c r="G250" t="str">
        <f>IF(MID(Tabla_Consulta_desde_Flexline[[#This Row],[producto]],1,1)="C",67,84)&amp;CONCATENATE("00",Tabla_Consulta_desde_Flexline[[#This Row],[EAN]])</f>
        <v>670013114759</v>
      </c>
      <c r="I250">
        <f>MID($G250,COLUMNS($I$1:I250),1)*1</f>
        <v>6</v>
      </c>
      <c r="J250">
        <f>MID($G250,COLUMNS($I$1:J250),1)*1</f>
        <v>7</v>
      </c>
      <c r="K250">
        <f>MID($G250,COLUMNS($I$1:K250),1)*1</f>
        <v>0</v>
      </c>
      <c r="L250">
        <f>MID($G250,COLUMNS($I$1:L250),1)*1</f>
        <v>0</v>
      </c>
      <c r="M250">
        <f>MID($G250,COLUMNS($I$1:M250),1)*1</f>
        <v>1</v>
      </c>
      <c r="N250">
        <f>MID($G250,COLUMNS($I$1:N250),1)*1</f>
        <v>3</v>
      </c>
      <c r="O250">
        <f>MID($G250,COLUMNS($I$1:O250),1)*1</f>
        <v>1</v>
      </c>
      <c r="P250">
        <f>MID($G250,COLUMNS($I$1:P250),1)*1</f>
        <v>1</v>
      </c>
      <c r="Q250">
        <f>MID($G250,COLUMNS($I$1:Q250),1)*1</f>
        <v>4</v>
      </c>
      <c r="R250">
        <f>MID($G250,COLUMNS($I$1:R250),1)*1</f>
        <v>7</v>
      </c>
      <c r="S250">
        <f>MID($G250,COLUMNS($I$1:S250),1)*1</f>
        <v>5</v>
      </c>
      <c r="T250">
        <f>MID($G250,COLUMNS($I$1:T250),1)*1</f>
        <v>9</v>
      </c>
      <c r="U250">
        <f t="shared" si="6"/>
        <v>98</v>
      </c>
      <c r="V250">
        <f t="shared" si="7"/>
        <v>2</v>
      </c>
      <c r="W250" t="str">
        <f>Tabla_Consulta_desde_Flexline[[#This Row],[Ean_ceros]]&amp;V250</f>
        <v>6700131147592</v>
      </c>
      <c r="Y250">
        <f>IF(MID(Tabla_Consulta_desde_Flexline[[#This Row],[producto]],1,1)="C",67,84)</f>
        <v>67</v>
      </c>
      <c r="AA250" t="str">
        <f>CONCATENATE("INSERT INTO PRODCODBARRA (EMPRESA, CODBARRA, PRODUCTO, Unidad, Factor, Linea, FactorUB, TipoCodigo) Values ('E17','",W250,"','",Tabla_Consulta_desde_Flexline[[#This Row],[producto]],"','UN',1,1,1,'EAN13')")</f>
        <v>INSERT INTO PRODCODBARRA (EMPRESA, CODBARRA, PRODUCTO, Unidad, Factor, Linea, FactorUB, TipoCodigo) Values ('E17','6700131147592','C13114759','UN',1,1,1,'EAN13')</v>
      </c>
    </row>
    <row r="251" spans="1:27" x14ac:dyDescent="0.4">
      <c r="A251" t="s">
        <v>503</v>
      </c>
      <c r="B251" t="s">
        <v>504</v>
      </c>
      <c r="C251" t="s">
        <v>4</v>
      </c>
      <c r="D251" t="s">
        <v>4</v>
      </c>
      <c r="E251" t="s">
        <v>1905</v>
      </c>
      <c r="F251" t="s">
        <v>2581</v>
      </c>
      <c r="G251" t="str">
        <f>IF(MID(Tabla_Consulta_desde_Flexline[[#This Row],[producto]],1,1)="C",67,84)&amp;CONCATENATE("00",Tabla_Consulta_desde_Flexline[[#This Row],[EAN]])</f>
        <v>670013114760</v>
      </c>
      <c r="I251">
        <f>MID($G251,COLUMNS($I$1:I251),1)*1</f>
        <v>6</v>
      </c>
      <c r="J251">
        <f>MID($G251,COLUMNS($I$1:J251),1)*1</f>
        <v>7</v>
      </c>
      <c r="K251">
        <f>MID($G251,COLUMNS($I$1:K251),1)*1</f>
        <v>0</v>
      </c>
      <c r="L251">
        <f>MID($G251,COLUMNS($I$1:L251),1)*1</f>
        <v>0</v>
      </c>
      <c r="M251">
        <f>MID($G251,COLUMNS($I$1:M251),1)*1</f>
        <v>1</v>
      </c>
      <c r="N251">
        <f>MID($G251,COLUMNS($I$1:N251),1)*1</f>
        <v>3</v>
      </c>
      <c r="O251">
        <f>MID($G251,COLUMNS($I$1:O251),1)*1</f>
        <v>1</v>
      </c>
      <c r="P251">
        <f>MID($G251,COLUMNS($I$1:P251),1)*1</f>
        <v>1</v>
      </c>
      <c r="Q251">
        <f>MID($G251,COLUMNS($I$1:Q251),1)*1</f>
        <v>4</v>
      </c>
      <c r="R251">
        <f>MID($G251,COLUMNS($I$1:R251),1)*1</f>
        <v>7</v>
      </c>
      <c r="S251">
        <f>MID($G251,COLUMNS($I$1:S251),1)*1</f>
        <v>6</v>
      </c>
      <c r="T251">
        <f>MID($G251,COLUMNS($I$1:T251),1)*1</f>
        <v>0</v>
      </c>
      <c r="U251">
        <f t="shared" si="6"/>
        <v>72</v>
      </c>
      <c r="V251">
        <f t="shared" si="7"/>
        <v>8</v>
      </c>
      <c r="W251" t="str">
        <f>Tabla_Consulta_desde_Flexline[[#This Row],[Ean_ceros]]&amp;V251</f>
        <v>6700131147608</v>
      </c>
      <c r="Y251">
        <f>IF(MID(Tabla_Consulta_desde_Flexline[[#This Row],[producto]],1,1)="C",67,84)</f>
        <v>67</v>
      </c>
      <c r="AA251" t="str">
        <f>CONCATENATE("INSERT INTO PRODCODBARRA (EMPRESA, CODBARRA, PRODUCTO, Unidad, Factor, Linea, FactorUB, TipoCodigo) Values ('E17','",W251,"','",Tabla_Consulta_desde_Flexline[[#This Row],[producto]],"','UN',1,1,1,'EAN13')")</f>
        <v>INSERT INTO PRODCODBARRA (EMPRESA, CODBARRA, PRODUCTO, Unidad, Factor, Linea, FactorUB, TipoCodigo) Values ('E17','6700131147608','C13114760','UN',1,1,1,'EAN13')</v>
      </c>
    </row>
    <row r="252" spans="1:27" x14ac:dyDescent="0.4">
      <c r="A252" t="s">
        <v>505</v>
      </c>
      <c r="B252" t="s">
        <v>506</v>
      </c>
      <c r="C252" t="s">
        <v>4</v>
      </c>
      <c r="D252" t="s">
        <v>4</v>
      </c>
      <c r="E252" t="s">
        <v>1906</v>
      </c>
      <c r="F252" t="s">
        <v>2581</v>
      </c>
      <c r="G252" t="str">
        <f>IF(MID(Tabla_Consulta_desde_Flexline[[#This Row],[producto]],1,1)="C",67,84)&amp;CONCATENATE("00",Tabla_Consulta_desde_Flexline[[#This Row],[EAN]])</f>
        <v>670013114761</v>
      </c>
      <c r="I252">
        <f>MID($G252,COLUMNS($I$1:I252),1)*1</f>
        <v>6</v>
      </c>
      <c r="J252">
        <f>MID($G252,COLUMNS($I$1:J252),1)*1</f>
        <v>7</v>
      </c>
      <c r="K252">
        <f>MID($G252,COLUMNS($I$1:K252),1)*1</f>
        <v>0</v>
      </c>
      <c r="L252">
        <f>MID($G252,COLUMNS($I$1:L252),1)*1</f>
        <v>0</v>
      </c>
      <c r="M252">
        <f>MID($G252,COLUMNS($I$1:M252),1)*1</f>
        <v>1</v>
      </c>
      <c r="N252">
        <f>MID($G252,COLUMNS($I$1:N252),1)*1</f>
        <v>3</v>
      </c>
      <c r="O252">
        <f>MID($G252,COLUMNS($I$1:O252),1)*1</f>
        <v>1</v>
      </c>
      <c r="P252">
        <f>MID($G252,COLUMNS($I$1:P252),1)*1</f>
        <v>1</v>
      </c>
      <c r="Q252">
        <f>MID($G252,COLUMNS($I$1:Q252),1)*1</f>
        <v>4</v>
      </c>
      <c r="R252">
        <f>MID($G252,COLUMNS($I$1:R252),1)*1</f>
        <v>7</v>
      </c>
      <c r="S252">
        <f>MID($G252,COLUMNS($I$1:S252),1)*1</f>
        <v>6</v>
      </c>
      <c r="T252">
        <f>MID($G252,COLUMNS($I$1:T252),1)*1</f>
        <v>1</v>
      </c>
      <c r="U252">
        <f t="shared" si="6"/>
        <v>75</v>
      </c>
      <c r="V252">
        <f t="shared" si="7"/>
        <v>5</v>
      </c>
      <c r="W252" t="str">
        <f>Tabla_Consulta_desde_Flexline[[#This Row],[Ean_ceros]]&amp;V252</f>
        <v>6700131147615</v>
      </c>
      <c r="Y252">
        <f>IF(MID(Tabla_Consulta_desde_Flexline[[#This Row],[producto]],1,1)="C",67,84)</f>
        <v>67</v>
      </c>
      <c r="AA252" t="str">
        <f>CONCATENATE("INSERT INTO PRODCODBARRA (EMPRESA, CODBARRA, PRODUCTO, Unidad, Factor, Linea, FactorUB, TipoCodigo) Values ('E17','",W252,"','",Tabla_Consulta_desde_Flexline[[#This Row],[producto]],"','UN',1,1,1,'EAN13')")</f>
        <v>INSERT INTO PRODCODBARRA (EMPRESA, CODBARRA, PRODUCTO, Unidad, Factor, Linea, FactorUB, TipoCodigo) Values ('E17','6700131147615','C13114761','UN',1,1,1,'EAN13')</v>
      </c>
    </row>
    <row r="253" spans="1:27" x14ac:dyDescent="0.4">
      <c r="A253" t="s">
        <v>507</v>
      </c>
      <c r="B253" t="s">
        <v>508</v>
      </c>
      <c r="C253" t="s">
        <v>4</v>
      </c>
      <c r="D253" t="s">
        <v>4</v>
      </c>
      <c r="E253" t="s">
        <v>1907</v>
      </c>
      <c r="F253" t="s">
        <v>2581</v>
      </c>
      <c r="G253" t="str">
        <f>IF(MID(Tabla_Consulta_desde_Flexline[[#This Row],[producto]],1,1)="C",67,84)&amp;CONCATENATE("00",Tabla_Consulta_desde_Flexline[[#This Row],[EAN]])</f>
        <v>670013114763</v>
      </c>
      <c r="I253">
        <f>MID($G253,COLUMNS($I$1:I253),1)*1</f>
        <v>6</v>
      </c>
      <c r="J253">
        <f>MID($G253,COLUMNS($I$1:J253),1)*1</f>
        <v>7</v>
      </c>
      <c r="K253">
        <f>MID($G253,COLUMNS($I$1:K253),1)*1</f>
        <v>0</v>
      </c>
      <c r="L253">
        <f>MID($G253,COLUMNS($I$1:L253),1)*1</f>
        <v>0</v>
      </c>
      <c r="M253">
        <f>MID($G253,COLUMNS($I$1:M253),1)*1</f>
        <v>1</v>
      </c>
      <c r="N253">
        <f>MID($G253,COLUMNS($I$1:N253),1)*1</f>
        <v>3</v>
      </c>
      <c r="O253">
        <f>MID($G253,COLUMNS($I$1:O253),1)*1</f>
        <v>1</v>
      </c>
      <c r="P253">
        <f>MID($G253,COLUMNS($I$1:P253),1)*1</f>
        <v>1</v>
      </c>
      <c r="Q253">
        <f>MID($G253,COLUMNS($I$1:Q253),1)*1</f>
        <v>4</v>
      </c>
      <c r="R253">
        <f>MID($G253,COLUMNS($I$1:R253),1)*1</f>
        <v>7</v>
      </c>
      <c r="S253">
        <f>MID($G253,COLUMNS($I$1:S253),1)*1</f>
        <v>6</v>
      </c>
      <c r="T253">
        <f>MID($G253,COLUMNS($I$1:T253),1)*1</f>
        <v>3</v>
      </c>
      <c r="U253">
        <f t="shared" si="6"/>
        <v>81</v>
      </c>
      <c r="V253">
        <f t="shared" si="7"/>
        <v>9</v>
      </c>
      <c r="W253" t="str">
        <f>Tabla_Consulta_desde_Flexline[[#This Row],[Ean_ceros]]&amp;V253</f>
        <v>6700131147639</v>
      </c>
      <c r="Y253">
        <f>IF(MID(Tabla_Consulta_desde_Flexline[[#This Row],[producto]],1,1)="C",67,84)</f>
        <v>67</v>
      </c>
      <c r="AA253" t="str">
        <f>CONCATENATE("INSERT INTO PRODCODBARRA (EMPRESA, CODBARRA, PRODUCTO, Unidad, Factor, Linea, FactorUB, TipoCodigo) Values ('E17','",W253,"','",Tabla_Consulta_desde_Flexline[[#This Row],[producto]],"','UN',1,1,1,'EAN13')")</f>
        <v>INSERT INTO PRODCODBARRA (EMPRESA, CODBARRA, PRODUCTO, Unidad, Factor, Linea, FactorUB, TipoCodigo) Values ('E17','6700131147639','C13114763','UN',1,1,1,'EAN13')</v>
      </c>
    </row>
    <row r="254" spans="1:27" x14ac:dyDescent="0.4">
      <c r="A254" t="s">
        <v>509</v>
      </c>
      <c r="B254" t="s">
        <v>510</v>
      </c>
      <c r="C254" t="s">
        <v>4</v>
      </c>
      <c r="D254" t="s">
        <v>4</v>
      </c>
      <c r="E254" t="s">
        <v>1908</v>
      </c>
      <c r="F254" t="s">
        <v>2582</v>
      </c>
      <c r="G254" t="str">
        <f>IF(MID(Tabla_Consulta_desde_Flexline[[#This Row],[producto]],1,1)="C",67,84)&amp;CONCATENATE("00",Tabla_Consulta_desde_Flexline[[#This Row],[EAN]])</f>
        <v>670013114764</v>
      </c>
      <c r="I254">
        <f>MID($G254,COLUMNS($I$1:I254),1)*1</f>
        <v>6</v>
      </c>
      <c r="J254">
        <f>MID($G254,COLUMNS($I$1:J254),1)*1</f>
        <v>7</v>
      </c>
      <c r="K254">
        <f>MID($G254,COLUMNS($I$1:K254),1)*1</f>
        <v>0</v>
      </c>
      <c r="L254">
        <f>MID($G254,COLUMNS($I$1:L254),1)*1</f>
        <v>0</v>
      </c>
      <c r="M254">
        <f>MID($G254,COLUMNS($I$1:M254),1)*1</f>
        <v>1</v>
      </c>
      <c r="N254">
        <f>MID($G254,COLUMNS($I$1:N254),1)*1</f>
        <v>3</v>
      </c>
      <c r="O254">
        <f>MID($G254,COLUMNS($I$1:O254),1)*1</f>
        <v>1</v>
      </c>
      <c r="P254">
        <f>MID($G254,COLUMNS($I$1:P254),1)*1</f>
        <v>1</v>
      </c>
      <c r="Q254">
        <f>MID($G254,COLUMNS($I$1:Q254),1)*1</f>
        <v>4</v>
      </c>
      <c r="R254">
        <f>MID($G254,COLUMNS($I$1:R254),1)*1</f>
        <v>7</v>
      </c>
      <c r="S254">
        <f>MID($G254,COLUMNS($I$1:S254),1)*1</f>
        <v>6</v>
      </c>
      <c r="T254">
        <f>MID($G254,COLUMNS($I$1:T254),1)*1</f>
        <v>4</v>
      </c>
      <c r="U254">
        <f t="shared" si="6"/>
        <v>84</v>
      </c>
      <c r="V254">
        <f t="shared" si="7"/>
        <v>6</v>
      </c>
      <c r="W254" t="str">
        <f>Tabla_Consulta_desde_Flexline[[#This Row],[Ean_ceros]]&amp;V254</f>
        <v>6700131147646</v>
      </c>
      <c r="Y254">
        <f>IF(MID(Tabla_Consulta_desde_Flexline[[#This Row],[producto]],1,1)="C",67,84)</f>
        <v>67</v>
      </c>
      <c r="AA254" t="str">
        <f>CONCATENATE("INSERT INTO PRODCODBARRA (EMPRESA, CODBARRA, PRODUCTO, Unidad, Factor, Linea, FactorUB, TipoCodigo) Values ('E17','",W254,"','",Tabla_Consulta_desde_Flexline[[#This Row],[producto]],"','UN',1,1,1,'EAN13')")</f>
        <v>INSERT INTO PRODCODBARRA (EMPRESA, CODBARRA, PRODUCTO, Unidad, Factor, Linea, FactorUB, TipoCodigo) Values ('E17','6700131147646','C13114764','UN',1,1,1,'EAN13')</v>
      </c>
    </row>
    <row r="255" spans="1:27" x14ac:dyDescent="0.4">
      <c r="A255" t="s">
        <v>511</v>
      </c>
      <c r="B255" t="s">
        <v>512</v>
      </c>
      <c r="C255" t="s">
        <v>4</v>
      </c>
      <c r="D255" t="s">
        <v>4</v>
      </c>
      <c r="E255" t="s">
        <v>1909</v>
      </c>
      <c r="F255" t="s">
        <v>2582</v>
      </c>
      <c r="G255" t="str">
        <f>IF(MID(Tabla_Consulta_desde_Flexline[[#This Row],[producto]],1,1)="C",67,84)&amp;CONCATENATE("00",Tabla_Consulta_desde_Flexline[[#This Row],[EAN]])</f>
        <v>670013114765</v>
      </c>
      <c r="I255">
        <f>MID($G255,COLUMNS($I$1:I255),1)*1</f>
        <v>6</v>
      </c>
      <c r="J255">
        <f>MID($G255,COLUMNS($I$1:J255),1)*1</f>
        <v>7</v>
      </c>
      <c r="K255">
        <f>MID($G255,COLUMNS($I$1:K255),1)*1</f>
        <v>0</v>
      </c>
      <c r="L255">
        <f>MID($G255,COLUMNS($I$1:L255),1)*1</f>
        <v>0</v>
      </c>
      <c r="M255">
        <f>MID($G255,COLUMNS($I$1:M255),1)*1</f>
        <v>1</v>
      </c>
      <c r="N255">
        <f>MID($G255,COLUMNS($I$1:N255),1)*1</f>
        <v>3</v>
      </c>
      <c r="O255">
        <f>MID($G255,COLUMNS($I$1:O255),1)*1</f>
        <v>1</v>
      </c>
      <c r="P255">
        <f>MID($G255,COLUMNS($I$1:P255),1)*1</f>
        <v>1</v>
      </c>
      <c r="Q255">
        <f>MID($G255,COLUMNS($I$1:Q255),1)*1</f>
        <v>4</v>
      </c>
      <c r="R255">
        <f>MID($G255,COLUMNS($I$1:R255),1)*1</f>
        <v>7</v>
      </c>
      <c r="S255">
        <f>MID($G255,COLUMNS($I$1:S255),1)*1</f>
        <v>6</v>
      </c>
      <c r="T255">
        <f>MID($G255,COLUMNS($I$1:T255),1)*1</f>
        <v>5</v>
      </c>
      <c r="U255">
        <f t="shared" si="6"/>
        <v>87</v>
      </c>
      <c r="V255">
        <f t="shared" si="7"/>
        <v>3</v>
      </c>
      <c r="W255" t="str">
        <f>Tabla_Consulta_desde_Flexline[[#This Row],[Ean_ceros]]&amp;V255</f>
        <v>6700131147653</v>
      </c>
      <c r="Y255">
        <f>IF(MID(Tabla_Consulta_desde_Flexline[[#This Row],[producto]],1,1)="C",67,84)</f>
        <v>67</v>
      </c>
      <c r="AA255" t="str">
        <f>CONCATENATE("INSERT INTO PRODCODBARRA (EMPRESA, CODBARRA, PRODUCTO, Unidad, Factor, Linea, FactorUB, TipoCodigo) Values ('E17','",W255,"','",Tabla_Consulta_desde_Flexline[[#This Row],[producto]],"','UN',1,1,1,'EAN13')")</f>
        <v>INSERT INTO PRODCODBARRA (EMPRESA, CODBARRA, PRODUCTO, Unidad, Factor, Linea, FactorUB, TipoCodigo) Values ('E17','6700131147653','C13114765','UN',1,1,1,'EAN13')</v>
      </c>
    </row>
    <row r="256" spans="1:27" x14ac:dyDescent="0.4">
      <c r="A256" t="s">
        <v>513</v>
      </c>
      <c r="B256" t="s">
        <v>514</v>
      </c>
      <c r="C256" t="s">
        <v>4</v>
      </c>
      <c r="D256" t="s">
        <v>4</v>
      </c>
      <c r="E256" t="s">
        <v>1910</v>
      </c>
      <c r="F256" t="s">
        <v>2582</v>
      </c>
      <c r="G256" t="str">
        <f>IF(MID(Tabla_Consulta_desde_Flexline[[#This Row],[producto]],1,1)="C",67,84)&amp;CONCATENATE("00",Tabla_Consulta_desde_Flexline[[#This Row],[EAN]])</f>
        <v>670013114766</v>
      </c>
      <c r="I256">
        <f>MID($G256,COLUMNS($I$1:I256),1)*1</f>
        <v>6</v>
      </c>
      <c r="J256">
        <f>MID($G256,COLUMNS($I$1:J256),1)*1</f>
        <v>7</v>
      </c>
      <c r="K256">
        <f>MID($G256,COLUMNS($I$1:K256),1)*1</f>
        <v>0</v>
      </c>
      <c r="L256">
        <f>MID($G256,COLUMNS($I$1:L256),1)*1</f>
        <v>0</v>
      </c>
      <c r="M256">
        <f>MID($G256,COLUMNS($I$1:M256),1)*1</f>
        <v>1</v>
      </c>
      <c r="N256">
        <f>MID($G256,COLUMNS($I$1:N256),1)*1</f>
        <v>3</v>
      </c>
      <c r="O256">
        <f>MID($G256,COLUMNS($I$1:O256),1)*1</f>
        <v>1</v>
      </c>
      <c r="P256">
        <f>MID($G256,COLUMNS($I$1:P256),1)*1</f>
        <v>1</v>
      </c>
      <c r="Q256">
        <f>MID($G256,COLUMNS($I$1:Q256),1)*1</f>
        <v>4</v>
      </c>
      <c r="R256">
        <f>MID($G256,COLUMNS($I$1:R256),1)*1</f>
        <v>7</v>
      </c>
      <c r="S256">
        <f>MID($G256,COLUMNS($I$1:S256),1)*1</f>
        <v>6</v>
      </c>
      <c r="T256">
        <f>MID($G256,COLUMNS($I$1:T256),1)*1</f>
        <v>6</v>
      </c>
      <c r="U256">
        <f t="shared" si="6"/>
        <v>90</v>
      </c>
      <c r="V256">
        <f t="shared" si="7"/>
        <v>0</v>
      </c>
      <c r="W256" t="str">
        <f>Tabla_Consulta_desde_Flexline[[#This Row],[Ean_ceros]]&amp;V256</f>
        <v>6700131147660</v>
      </c>
      <c r="Y256">
        <f>IF(MID(Tabla_Consulta_desde_Flexline[[#This Row],[producto]],1,1)="C",67,84)</f>
        <v>67</v>
      </c>
      <c r="AA256" t="str">
        <f>CONCATENATE("INSERT INTO PRODCODBARRA (EMPRESA, CODBARRA, PRODUCTO, Unidad, Factor, Linea, FactorUB, TipoCodigo) Values ('E17','",W256,"','",Tabla_Consulta_desde_Flexline[[#This Row],[producto]],"','UN',1,1,1,'EAN13')")</f>
        <v>INSERT INTO PRODCODBARRA (EMPRESA, CODBARRA, PRODUCTO, Unidad, Factor, Linea, FactorUB, TipoCodigo) Values ('E17','6700131147660','C13114766','UN',1,1,1,'EAN13')</v>
      </c>
    </row>
    <row r="257" spans="1:27" x14ac:dyDescent="0.4">
      <c r="A257" t="s">
        <v>515</v>
      </c>
      <c r="B257" t="s">
        <v>516</v>
      </c>
      <c r="C257" t="s">
        <v>4</v>
      </c>
      <c r="D257" t="s">
        <v>4</v>
      </c>
      <c r="E257" t="s">
        <v>1911</v>
      </c>
      <c r="F257" t="s">
        <v>2582</v>
      </c>
      <c r="G257" t="str">
        <f>IF(MID(Tabla_Consulta_desde_Flexline[[#This Row],[producto]],1,1)="C",67,84)&amp;CONCATENATE("00",Tabla_Consulta_desde_Flexline[[#This Row],[EAN]])</f>
        <v>670013114767</v>
      </c>
      <c r="I257">
        <f>MID($G257,COLUMNS($I$1:I257),1)*1</f>
        <v>6</v>
      </c>
      <c r="J257">
        <f>MID($G257,COLUMNS($I$1:J257),1)*1</f>
        <v>7</v>
      </c>
      <c r="K257">
        <f>MID($G257,COLUMNS($I$1:K257),1)*1</f>
        <v>0</v>
      </c>
      <c r="L257">
        <f>MID($G257,COLUMNS($I$1:L257),1)*1</f>
        <v>0</v>
      </c>
      <c r="M257">
        <f>MID($G257,COLUMNS($I$1:M257),1)*1</f>
        <v>1</v>
      </c>
      <c r="N257">
        <f>MID($G257,COLUMNS($I$1:N257),1)*1</f>
        <v>3</v>
      </c>
      <c r="O257">
        <f>MID($G257,COLUMNS($I$1:O257),1)*1</f>
        <v>1</v>
      </c>
      <c r="P257">
        <f>MID($G257,COLUMNS($I$1:P257),1)*1</f>
        <v>1</v>
      </c>
      <c r="Q257">
        <f>MID($G257,COLUMNS($I$1:Q257),1)*1</f>
        <v>4</v>
      </c>
      <c r="R257">
        <f>MID($G257,COLUMNS($I$1:R257),1)*1</f>
        <v>7</v>
      </c>
      <c r="S257">
        <f>MID($G257,COLUMNS($I$1:S257),1)*1</f>
        <v>6</v>
      </c>
      <c r="T257">
        <f>MID($G257,COLUMNS($I$1:T257),1)*1</f>
        <v>7</v>
      </c>
      <c r="U257">
        <f t="shared" si="6"/>
        <v>93</v>
      </c>
      <c r="V257">
        <f t="shared" si="7"/>
        <v>7</v>
      </c>
      <c r="W257" t="str">
        <f>Tabla_Consulta_desde_Flexline[[#This Row],[Ean_ceros]]&amp;V257</f>
        <v>6700131147677</v>
      </c>
      <c r="Y257">
        <f>IF(MID(Tabla_Consulta_desde_Flexline[[#This Row],[producto]],1,1)="C",67,84)</f>
        <v>67</v>
      </c>
      <c r="AA257" t="str">
        <f>CONCATENATE("INSERT INTO PRODCODBARRA (EMPRESA, CODBARRA, PRODUCTO, Unidad, Factor, Linea, FactorUB, TipoCodigo) Values ('E17','",W257,"','",Tabla_Consulta_desde_Flexline[[#This Row],[producto]],"','UN',1,1,1,'EAN13')")</f>
        <v>INSERT INTO PRODCODBARRA (EMPRESA, CODBARRA, PRODUCTO, Unidad, Factor, Linea, FactorUB, TipoCodigo) Values ('E17','6700131147677','C13114767','UN',1,1,1,'EAN13')</v>
      </c>
    </row>
    <row r="258" spans="1:27" x14ac:dyDescent="0.4">
      <c r="A258" t="s">
        <v>517</v>
      </c>
      <c r="B258" t="s">
        <v>518</v>
      </c>
      <c r="C258" t="s">
        <v>4</v>
      </c>
      <c r="D258" t="s">
        <v>4</v>
      </c>
      <c r="E258" t="s">
        <v>1912</v>
      </c>
      <c r="F258" t="s">
        <v>2582</v>
      </c>
      <c r="G258" t="str">
        <f>IF(MID(Tabla_Consulta_desde_Flexline[[#This Row],[producto]],1,1)="C",67,84)&amp;CONCATENATE("00",Tabla_Consulta_desde_Flexline[[#This Row],[EAN]])</f>
        <v>670013114768</v>
      </c>
      <c r="I258">
        <f>MID($G258,COLUMNS($I$1:I258),1)*1</f>
        <v>6</v>
      </c>
      <c r="J258">
        <f>MID($G258,COLUMNS($I$1:J258),1)*1</f>
        <v>7</v>
      </c>
      <c r="K258">
        <f>MID($G258,COLUMNS($I$1:K258),1)*1</f>
        <v>0</v>
      </c>
      <c r="L258">
        <f>MID($G258,COLUMNS($I$1:L258),1)*1</f>
        <v>0</v>
      </c>
      <c r="M258">
        <f>MID($G258,COLUMNS($I$1:M258),1)*1</f>
        <v>1</v>
      </c>
      <c r="N258">
        <f>MID($G258,COLUMNS($I$1:N258),1)*1</f>
        <v>3</v>
      </c>
      <c r="O258">
        <f>MID($G258,COLUMNS($I$1:O258),1)*1</f>
        <v>1</v>
      </c>
      <c r="P258">
        <f>MID($G258,COLUMNS($I$1:P258),1)*1</f>
        <v>1</v>
      </c>
      <c r="Q258">
        <f>MID($G258,COLUMNS($I$1:Q258),1)*1</f>
        <v>4</v>
      </c>
      <c r="R258">
        <f>MID($G258,COLUMNS($I$1:R258),1)*1</f>
        <v>7</v>
      </c>
      <c r="S258">
        <f>MID($G258,COLUMNS($I$1:S258),1)*1</f>
        <v>6</v>
      </c>
      <c r="T258">
        <f>MID($G258,COLUMNS($I$1:T258),1)*1</f>
        <v>8</v>
      </c>
      <c r="U258">
        <f t="shared" si="6"/>
        <v>96</v>
      </c>
      <c r="V258">
        <f t="shared" si="7"/>
        <v>4</v>
      </c>
      <c r="W258" t="str">
        <f>Tabla_Consulta_desde_Flexline[[#This Row],[Ean_ceros]]&amp;V258</f>
        <v>6700131147684</v>
      </c>
      <c r="Y258">
        <f>IF(MID(Tabla_Consulta_desde_Flexline[[#This Row],[producto]],1,1)="C",67,84)</f>
        <v>67</v>
      </c>
      <c r="AA258" t="str">
        <f>CONCATENATE("INSERT INTO PRODCODBARRA (EMPRESA, CODBARRA, PRODUCTO, Unidad, Factor, Linea, FactorUB, TipoCodigo) Values ('E17','",W258,"','",Tabla_Consulta_desde_Flexline[[#This Row],[producto]],"','UN',1,1,1,'EAN13')")</f>
        <v>INSERT INTO PRODCODBARRA (EMPRESA, CODBARRA, PRODUCTO, Unidad, Factor, Linea, FactorUB, TipoCodigo) Values ('E17','6700131147684','C13114768','UN',1,1,1,'EAN13')</v>
      </c>
    </row>
    <row r="259" spans="1:27" x14ac:dyDescent="0.4">
      <c r="A259" t="s">
        <v>519</v>
      </c>
      <c r="B259" t="s">
        <v>520</v>
      </c>
      <c r="C259" t="s">
        <v>4</v>
      </c>
      <c r="D259" t="s">
        <v>4</v>
      </c>
      <c r="E259" t="s">
        <v>1913</v>
      </c>
      <c r="F259" t="s">
        <v>2581</v>
      </c>
      <c r="G259" t="str">
        <f>IF(MID(Tabla_Consulta_desde_Flexline[[#This Row],[producto]],1,1)="C",67,84)&amp;CONCATENATE("00",Tabla_Consulta_desde_Flexline[[#This Row],[EAN]])</f>
        <v>670013114769</v>
      </c>
      <c r="I259">
        <f>MID($G259,COLUMNS($I$1:I259),1)*1</f>
        <v>6</v>
      </c>
      <c r="J259">
        <f>MID($G259,COLUMNS($I$1:J259),1)*1</f>
        <v>7</v>
      </c>
      <c r="K259">
        <f>MID($G259,COLUMNS($I$1:K259),1)*1</f>
        <v>0</v>
      </c>
      <c r="L259">
        <f>MID($G259,COLUMNS($I$1:L259),1)*1</f>
        <v>0</v>
      </c>
      <c r="M259">
        <f>MID($G259,COLUMNS($I$1:M259),1)*1</f>
        <v>1</v>
      </c>
      <c r="N259">
        <f>MID($G259,COLUMNS($I$1:N259),1)*1</f>
        <v>3</v>
      </c>
      <c r="O259">
        <f>MID($G259,COLUMNS($I$1:O259),1)*1</f>
        <v>1</v>
      </c>
      <c r="P259">
        <f>MID($G259,COLUMNS($I$1:P259),1)*1</f>
        <v>1</v>
      </c>
      <c r="Q259">
        <f>MID($G259,COLUMNS($I$1:Q259),1)*1</f>
        <v>4</v>
      </c>
      <c r="R259">
        <f>MID($G259,COLUMNS($I$1:R259),1)*1</f>
        <v>7</v>
      </c>
      <c r="S259">
        <f>MID($G259,COLUMNS($I$1:S259),1)*1</f>
        <v>6</v>
      </c>
      <c r="T259">
        <f>MID($G259,COLUMNS($I$1:T259),1)*1</f>
        <v>9</v>
      </c>
      <c r="U259">
        <f t="shared" si="6"/>
        <v>99</v>
      </c>
      <c r="V259">
        <f t="shared" si="7"/>
        <v>1</v>
      </c>
      <c r="W259" t="str">
        <f>Tabla_Consulta_desde_Flexline[[#This Row],[Ean_ceros]]&amp;V259</f>
        <v>6700131147691</v>
      </c>
      <c r="Y259">
        <f>IF(MID(Tabla_Consulta_desde_Flexline[[#This Row],[producto]],1,1)="C",67,84)</f>
        <v>67</v>
      </c>
      <c r="AA259" t="str">
        <f>CONCATENATE("INSERT INTO PRODCODBARRA (EMPRESA, CODBARRA, PRODUCTO, Unidad, Factor, Linea, FactorUB, TipoCodigo) Values ('E17','",W259,"','",Tabla_Consulta_desde_Flexline[[#This Row],[producto]],"','UN',1,1,1,'EAN13')")</f>
        <v>INSERT INTO PRODCODBARRA (EMPRESA, CODBARRA, PRODUCTO, Unidad, Factor, Linea, FactorUB, TipoCodigo) Values ('E17','6700131147691','C13114769','UN',1,1,1,'EAN13')</v>
      </c>
    </row>
    <row r="260" spans="1:27" x14ac:dyDescent="0.4">
      <c r="A260" t="s">
        <v>521</v>
      </c>
      <c r="B260" t="s">
        <v>522</v>
      </c>
      <c r="C260" t="s">
        <v>4</v>
      </c>
      <c r="D260" t="s">
        <v>4</v>
      </c>
      <c r="E260" t="s">
        <v>1914</v>
      </c>
      <c r="F260" t="s">
        <v>2581</v>
      </c>
      <c r="G260" t="str">
        <f>IF(MID(Tabla_Consulta_desde_Flexline[[#This Row],[producto]],1,1)="C",67,84)&amp;CONCATENATE("00",Tabla_Consulta_desde_Flexline[[#This Row],[EAN]])</f>
        <v>670013114770</v>
      </c>
      <c r="I260">
        <f>MID($G260,COLUMNS($I$1:I260),1)*1</f>
        <v>6</v>
      </c>
      <c r="J260">
        <f>MID($G260,COLUMNS($I$1:J260),1)*1</f>
        <v>7</v>
      </c>
      <c r="K260">
        <f>MID($G260,COLUMNS($I$1:K260),1)*1</f>
        <v>0</v>
      </c>
      <c r="L260">
        <f>MID($G260,COLUMNS($I$1:L260),1)*1</f>
        <v>0</v>
      </c>
      <c r="M260">
        <f>MID($G260,COLUMNS($I$1:M260),1)*1</f>
        <v>1</v>
      </c>
      <c r="N260">
        <f>MID($G260,COLUMNS($I$1:N260),1)*1</f>
        <v>3</v>
      </c>
      <c r="O260">
        <f>MID($G260,COLUMNS($I$1:O260),1)*1</f>
        <v>1</v>
      </c>
      <c r="P260">
        <f>MID($G260,COLUMNS($I$1:P260),1)*1</f>
        <v>1</v>
      </c>
      <c r="Q260">
        <f>MID($G260,COLUMNS($I$1:Q260),1)*1</f>
        <v>4</v>
      </c>
      <c r="R260">
        <f>MID($G260,COLUMNS($I$1:R260),1)*1</f>
        <v>7</v>
      </c>
      <c r="S260">
        <f>MID($G260,COLUMNS($I$1:S260),1)*1</f>
        <v>7</v>
      </c>
      <c r="T260">
        <f>MID($G260,COLUMNS($I$1:T260),1)*1</f>
        <v>0</v>
      </c>
      <c r="U260">
        <f t="shared" si="6"/>
        <v>73</v>
      </c>
      <c r="V260">
        <f t="shared" si="7"/>
        <v>7</v>
      </c>
      <c r="W260" t="str">
        <f>Tabla_Consulta_desde_Flexline[[#This Row],[Ean_ceros]]&amp;V260</f>
        <v>6700131147707</v>
      </c>
      <c r="Y260">
        <f>IF(MID(Tabla_Consulta_desde_Flexline[[#This Row],[producto]],1,1)="C",67,84)</f>
        <v>67</v>
      </c>
      <c r="AA260" t="str">
        <f>CONCATENATE("INSERT INTO PRODCODBARRA (EMPRESA, CODBARRA, PRODUCTO, Unidad, Factor, Linea, FactorUB, TipoCodigo) Values ('E17','",W260,"','",Tabla_Consulta_desde_Flexline[[#This Row],[producto]],"','UN',1,1,1,'EAN13')")</f>
        <v>INSERT INTO PRODCODBARRA (EMPRESA, CODBARRA, PRODUCTO, Unidad, Factor, Linea, FactorUB, TipoCodigo) Values ('E17','6700131147707','C13114770','UN',1,1,1,'EAN13')</v>
      </c>
    </row>
    <row r="261" spans="1:27" x14ac:dyDescent="0.4">
      <c r="A261" t="s">
        <v>523</v>
      </c>
      <c r="B261" t="s">
        <v>524</v>
      </c>
      <c r="C261" t="s">
        <v>4</v>
      </c>
      <c r="D261" t="s">
        <v>4</v>
      </c>
      <c r="E261" t="s">
        <v>1915</v>
      </c>
      <c r="F261" t="s">
        <v>2581</v>
      </c>
      <c r="G261" t="str">
        <f>IF(MID(Tabla_Consulta_desde_Flexline[[#This Row],[producto]],1,1)="C",67,84)&amp;CONCATENATE("00",Tabla_Consulta_desde_Flexline[[#This Row],[EAN]])</f>
        <v>670013114771</v>
      </c>
      <c r="I261">
        <f>MID($G261,COLUMNS($I$1:I261),1)*1</f>
        <v>6</v>
      </c>
      <c r="J261">
        <f>MID($G261,COLUMNS($I$1:J261),1)*1</f>
        <v>7</v>
      </c>
      <c r="K261">
        <f>MID($G261,COLUMNS($I$1:K261),1)*1</f>
        <v>0</v>
      </c>
      <c r="L261">
        <f>MID($G261,COLUMNS($I$1:L261),1)*1</f>
        <v>0</v>
      </c>
      <c r="M261">
        <f>MID($G261,COLUMNS($I$1:M261),1)*1</f>
        <v>1</v>
      </c>
      <c r="N261">
        <f>MID($G261,COLUMNS($I$1:N261),1)*1</f>
        <v>3</v>
      </c>
      <c r="O261">
        <f>MID($G261,COLUMNS($I$1:O261),1)*1</f>
        <v>1</v>
      </c>
      <c r="P261">
        <f>MID($G261,COLUMNS($I$1:P261),1)*1</f>
        <v>1</v>
      </c>
      <c r="Q261">
        <f>MID($G261,COLUMNS($I$1:Q261),1)*1</f>
        <v>4</v>
      </c>
      <c r="R261">
        <f>MID($G261,COLUMNS($I$1:R261),1)*1</f>
        <v>7</v>
      </c>
      <c r="S261">
        <f>MID($G261,COLUMNS($I$1:S261),1)*1</f>
        <v>7</v>
      </c>
      <c r="T261">
        <f>MID($G261,COLUMNS($I$1:T261),1)*1</f>
        <v>1</v>
      </c>
      <c r="U261">
        <f t="shared" ref="U261:U324" si="8">(T261*3+R261*3+P261*3+N261*3+L261*3+J261*3)+(S261*1+Q261*1+O261*1+M261*1+K261*1+I261*1)</f>
        <v>76</v>
      </c>
      <c r="V261">
        <f t="shared" ref="V261:V324" si="9">_xlfn.CEILING.MATH(U261,10)-U261</f>
        <v>4</v>
      </c>
      <c r="W261" t="str">
        <f>Tabla_Consulta_desde_Flexline[[#This Row],[Ean_ceros]]&amp;V261</f>
        <v>6700131147714</v>
      </c>
      <c r="Y261">
        <f>IF(MID(Tabla_Consulta_desde_Flexline[[#This Row],[producto]],1,1)="C",67,84)</f>
        <v>67</v>
      </c>
      <c r="AA261" t="str">
        <f>CONCATENATE("INSERT INTO PRODCODBARRA (EMPRESA, CODBARRA, PRODUCTO, Unidad, Factor, Linea, FactorUB, TipoCodigo) Values ('E17','",W261,"','",Tabla_Consulta_desde_Flexline[[#This Row],[producto]],"','UN',1,1,1,'EAN13')")</f>
        <v>INSERT INTO PRODCODBARRA (EMPRESA, CODBARRA, PRODUCTO, Unidad, Factor, Linea, FactorUB, TipoCodigo) Values ('E17','6700131147714','C13114771','UN',1,1,1,'EAN13')</v>
      </c>
    </row>
    <row r="262" spans="1:27" x14ac:dyDescent="0.4">
      <c r="A262" t="s">
        <v>525</v>
      </c>
      <c r="B262" t="s">
        <v>526</v>
      </c>
      <c r="C262" t="s">
        <v>4</v>
      </c>
      <c r="D262" t="s">
        <v>5</v>
      </c>
      <c r="E262" t="s">
        <v>1916</v>
      </c>
      <c r="F262" t="s">
        <v>2581</v>
      </c>
      <c r="G262" t="str">
        <f>IF(MID(Tabla_Consulta_desde_Flexline[[#This Row],[producto]],1,1)="C",67,84)&amp;CONCATENATE("00",Tabla_Consulta_desde_Flexline[[#This Row],[EAN]])</f>
        <v>670013114772</v>
      </c>
      <c r="I262">
        <f>MID($G262,COLUMNS($I$1:I262),1)*1</f>
        <v>6</v>
      </c>
      <c r="J262">
        <f>MID($G262,COLUMNS($I$1:J262),1)*1</f>
        <v>7</v>
      </c>
      <c r="K262">
        <f>MID($G262,COLUMNS($I$1:K262),1)*1</f>
        <v>0</v>
      </c>
      <c r="L262">
        <f>MID($G262,COLUMNS($I$1:L262),1)*1</f>
        <v>0</v>
      </c>
      <c r="M262">
        <f>MID($G262,COLUMNS($I$1:M262),1)*1</f>
        <v>1</v>
      </c>
      <c r="N262">
        <f>MID($G262,COLUMNS($I$1:N262),1)*1</f>
        <v>3</v>
      </c>
      <c r="O262">
        <f>MID($G262,COLUMNS($I$1:O262),1)*1</f>
        <v>1</v>
      </c>
      <c r="P262">
        <f>MID($G262,COLUMNS($I$1:P262),1)*1</f>
        <v>1</v>
      </c>
      <c r="Q262">
        <f>MID($G262,COLUMNS($I$1:Q262),1)*1</f>
        <v>4</v>
      </c>
      <c r="R262">
        <f>MID($G262,COLUMNS($I$1:R262),1)*1</f>
        <v>7</v>
      </c>
      <c r="S262">
        <f>MID($G262,COLUMNS($I$1:S262),1)*1</f>
        <v>7</v>
      </c>
      <c r="T262">
        <f>MID($G262,COLUMNS($I$1:T262),1)*1</f>
        <v>2</v>
      </c>
      <c r="U262">
        <f t="shared" si="8"/>
        <v>79</v>
      </c>
      <c r="V262">
        <f t="shared" si="9"/>
        <v>1</v>
      </c>
      <c r="W262" t="str">
        <f>Tabla_Consulta_desde_Flexline[[#This Row],[Ean_ceros]]&amp;V262</f>
        <v>6700131147721</v>
      </c>
      <c r="Y262">
        <f>IF(MID(Tabla_Consulta_desde_Flexline[[#This Row],[producto]],1,1)="C",67,84)</f>
        <v>67</v>
      </c>
      <c r="AA262" t="str">
        <f>CONCATENATE("INSERT INTO PRODCODBARRA (EMPRESA, CODBARRA, PRODUCTO, Unidad, Factor, Linea, FactorUB, TipoCodigo) Values ('E17','",W262,"','",Tabla_Consulta_desde_Flexline[[#This Row],[producto]],"','UN',1,1,1,'EAN13')")</f>
        <v>INSERT INTO PRODCODBARRA (EMPRESA, CODBARRA, PRODUCTO, Unidad, Factor, Linea, FactorUB, TipoCodigo) Values ('E17','6700131147721','C13114772','UN',1,1,1,'EAN13')</v>
      </c>
    </row>
    <row r="263" spans="1:27" x14ac:dyDescent="0.4">
      <c r="A263" t="s">
        <v>527</v>
      </c>
      <c r="B263" t="s">
        <v>528</v>
      </c>
      <c r="C263" t="s">
        <v>4</v>
      </c>
      <c r="D263" t="s">
        <v>4</v>
      </c>
      <c r="E263" t="s">
        <v>1917</v>
      </c>
      <c r="F263" t="s">
        <v>2581</v>
      </c>
      <c r="G263" t="str">
        <f>IF(MID(Tabla_Consulta_desde_Flexline[[#This Row],[producto]],1,1)="C",67,84)&amp;CONCATENATE("00",Tabla_Consulta_desde_Flexline[[#This Row],[EAN]])</f>
        <v>670013114773</v>
      </c>
      <c r="I263">
        <f>MID($G263,COLUMNS($I$1:I263),1)*1</f>
        <v>6</v>
      </c>
      <c r="J263">
        <f>MID($G263,COLUMNS($I$1:J263),1)*1</f>
        <v>7</v>
      </c>
      <c r="K263">
        <f>MID($G263,COLUMNS($I$1:K263),1)*1</f>
        <v>0</v>
      </c>
      <c r="L263">
        <f>MID($G263,COLUMNS($I$1:L263),1)*1</f>
        <v>0</v>
      </c>
      <c r="M263">
        <f>MID($G263,COLUMNS($I$1:M263),1)*1</f>
        <v>1</v>
      </c>
      <c r="N263">
        <f>MID($G263,COLUMNS($I$1:N263),1)*1</f>
        <v>3</v>
      </c>
      <c r="O263">
        <f>MID($G263,COLUMNS($I$1:O263),1)*1</f>
        <v>1</v>
      </c>
      <c r="P263">
        <f>MID($G263,COLUMNS($I$1:P263),1)*1</f>
        <v>1</v>
      </c>
      <c r="Q263">
        <f>MID($G263,COLUMNS($I$1:Q263),1)*1</f>
        <v>4</v>
      </c>
      <c r="R263">
        <f>MID($G263,COLUMNS($I$1:R263),1)*1</f>
        <v>7</v>
      </c>
      <c r="S263">
        <f>MID($G263,COLUMNS($I$1:S263),1)*1</f>
        <v>7</v>
      </c>
      <c r="T263">
        <f>MID($G263,COLUMNS($I$1:T263),1)*1</f>
        <v>3</v>
      </c>
      <c r="U263">
        <f t="shared" si="8"/>
        <v>82</v>
      </c>
      <c r="V263">
        <f t="shared" si="9"/>
        <v>8</v>
      </c>
      <c r="W263" t="str">
        <f>Tabla_Consulta_desde_Flexline[[#This Row],[Ean_ceros]]&amp;V263</f>
        <v>6700131147738</v>
      </c>
      <c r="Y263">
        <f>IF(MID(Tabla_Consulta_desde_Flexline[[#This Row],[producto]],1,1)="C",67,84)</f>
        <v>67</v>
      </c>
      <c r="AA263" t="str">
        <f>CONCATENATE("INSERT INTO PRODCODBARRA (EMPRESA, CODBARRA, PRODUCTO, Unidad, Factor, Linea, FactorUB, TipoCodigo) Values ('E17','",W263,"','",Tabla_Consulta_desde_Flexline[[#This Row],[producto]],"','UN',1,1,1,'EAN13')")</f>
        <v>INSERT INTO PRODCODBARRA (EMPRESA, CODBARRA, PRODUCTO, Unidad, Factor, Linea, FactorUB, TipoCodigo) Values ('E17','6700131147738','C13114773','UN',1,1,1,'EAN13')</v>
      </c>
    </row>
    <row r="264" spans="1:27" x14ac:dyDescent="0.4">
      <c r="A264" t="s">
        <v>529</v>
      </c>
      <c r="B264" t="s">
        <v>530</v>
      </c>
      <c r="C264" t="s">
        <v>4</v>
      </c>
      <c r="D264" t="s">
        <v>4</v>
      </c>
      <c r="E264" t="s">
        <v>1918</v>
      </c>
      <c r="F264" t="s">
        <v>2583</v>
      </c>
      <c r="G264" t="str">
        <f>IF(MID(Tabla_Consulta_desde_Flexline[[#This Row],[producto]],1,1)="C",67,84)&amp;CONCATENATE("00",Tabla_Consulta_desde_Flexline[[#This Row],[EAN]])</f>
        <v>670013114774</v>
      </c>
      <c r="I264">
        <f>MID($G264,COLUMNS($I$1:I264),1)*1</f>
        <v>6</v>
      </c>
      <c r="J264">
        <f>MID($G264,COLUMNS($I$1:J264),1)*1</f>
        <v>7</v>
      </c>
      <c r="K264">
        <f>MID($G264,COLUMNS($I$1:K264),1)*1</f>
        <v>0</v>
      </c>
      <c r="L264">
        <f>MID($G264,COLUMNS($I$1:L264),1)*1</f>
        <v>0</v>
      </c>
      <c r="M264">
        <f>MID($G264,COLUMNS($I$1:M264),1)*1</f>
        <v>1</v>
      </c>
      <c r="N264">
        <f>MID($G264,COLUMNS($I$1:N264),1)*1</f>
        <v>3</v>
      </c>
      <c r="O264">
        <f>MID($G264,COLUMNS($I$1:O264),1)*1</f>
        <v>1</v>
      </c>
      <c r="P264">
        <f>MID($G264,COLUMNS($I$1:P264),1)*1</f>
        <v>1</v>
      </c>
      <c r="Q264">
        <f>MID($G264,COLUMNS($I$1:Q264),1)*1</f>
        <v>4</v>
      </c>
      <c r="R264">
        <f>MID($G264,COLUMNS($I$1:R264),1)*1</f>
        <v>7</v>
      </c>
      <c r="S264">
        <f>MID($G264,COLUMNS($I$1:S264),1)*1</f>
        <v>7</v>
      </c>
      <c r="T264">
        <f>MID($G264,COLUMNS($I$1:T264),1)*1</f>
        <v>4</v>
      </c>
      <c r="U264">
        <f t="shared" si="8"/>
        <v>85</v>
      </c>
      <c r="V264">
        <f t="shared" si="9"/>
        <v>5</v>
      </c>
      <c r="W264" t="str">
        <f>Tabla_Consulta_desde_Flexline[[#This Row],[Ean_ceros]]&amp;V264</f>
        <v>6700131147745</v>
      </c>
      <c r="Y264">
        <f>IF(MID(Tabla_Consulta_desde_Flexline[[#This Row],[producto]],1,1)="C",67,84)</f>
        <v>67</v>
      </c>
      <c r="AA264" t="str">
        <f>CONCATENATE("INSERT INTO PRODCODBARRA (EMPRESA, CODBARRA, PRODUCTO, Unidad, Factor, Linea, FactorUB, TipoCodigo) Values ('E17','",W264,"','",Tabla_Consulta_desde_Flexline[[#This Row],[producto]],"','UN',1,1,1,'EAN13')")</f>
        <v>INSERT INTO PRODCODBARRA (EMPRESA, CODBARRA, PRODUCTO, Unidad, Factor, Linea, FactorUB, TipoCodigo) Values ('E17','6700131147745','C13114774','UN',1,1,1,'EAN13')</v>
      </c>
    </row>
    <row r="265" spans="1:27" x14ac:dyDescent="0.4">
      <c r="A265" t="s">
        <v>531</v>
      </c>
      <c r="B265" t="s">
        <v>532</v>
      </c>
      <c r="C265" t="s">
        <v>4</v>
      </c>
      <c r="D265" t="s">
        <v>4</v>
      </c>
      <c r="E265" t="s">
        <v>1919</v>
      </c>
      <c r="F265" t="s">
        <v>2584</v>
      </c>
      <c r="G265" t="str">
        <f>IF(MID(Tabla_Consulta_desde_Flexline[[#This Row],[producto]],1,1)="C",67,84)&amp;CONCATENATE("00",Tabla_Consulta_desde_Flexline[[#This Row],[EAN]])</f>
        <v>670013114775</v>
      </c>
      <c r="I265">
        <f>MID($G265,COLUMNS($I$1:I265),1)*1</f>
        <v>6</v>
      </c>
      <c r="J265">
        <f>MID($G265,COLUMNS($I$1:J265),1)*1</f>
        <v>7</v>
      </c>
      <c r="K265">
        <f>MID($G265,COLUMNS($I$1:K265),1)*1</f>
        <v>0</v>
      </c>
      <c r="L265">
        <f>MID($G265,COLUMNS($I$1:L265),1)*1</f>
        <v>0</v>
      </c>
      <c r="M265">
        <f>MID($G265,COLUMNS($I$1:M265),1)*1</f>
        <v>1</v>
      </c>
      <c r="N265">
        <f>MID($G265,COLUMNS($I$1:N265),1)*1</f>
        <v>3</v>
      </c>
      <c r="O265">
        <f>MID($G265,COLUMNS($I$1:O265),1)*1</f>
        <v>1</v>
      </c>
      <c r="P265">
        <f>MID($G265,COLUMNS($I$1:P265),1)*1</f>
        <v>1</v>
      </c>
      <c r="Q265">
        <f>MID($G265,COLUMNS($I$1:Q265),1)*1</f>
        <v>4</v>
      </c>
      <c r="R265">
        <f>MID($G265,COLUMNS($I$1:R265),1)*1</f>
        <v>7</v>
      </c>
      <c r="S265">
        <f>MID($G265,COLUMNS($I$1:S265),1)*1</f>
        <v>7</v>
      </c>
      <c r="T265">
        <f>MID($G265,COLUMNS($I$1:T265),1)*1</f>
        <v>5</v>
      </c>
      <c r="U265">
        <f t="shared" si="8"/>
        <v>88</v>
      </c>
      <c r="V265">
        <f t="shared" si="9"/>
        <v>2</v>
      </c>
      <c r="W265" t="str">
        <f>Tabla_Consulta_desde_Flexline[[#This Row],[Ean_ceros]]&amp;V265</f>
        <v>6700131147752</v>
      </c>
      <c r="Y265">
        <f>IF(MID(Tabla_Consulta_desde_Flexline[[#This Row],[producto]],1,1)="C",67,84)</f>
        <v>67</v>
      </c>
      <c r="AA265" t="str">
        <f>CONCATENATE("INSERT INTO PRODCODBARRA (EMPRESA, CODBARRA, PRODUCTO, Unidad, Factor, Linea, FactorUB, TipoCodigo) Values ('E17','",W265,"','",Tabla_Consulta_desde_Flexline[[#This Row],[producto]],"','UN',1,1,1,'EAN13')")</f>
        <v>INSERT INTO PRODCODBARRA (EMPRESA, CODBARRA, PRODUCTO, Unidad, Factor, Linea, FactorUB, TipoCodigo) Values ('E17','6700131147752','C13114775','UN',1,1,1,'EAN13')</v>
      </c>
    </row>
    <row r="266" spans="1:27" x14ac:dyDescent="0.4">
      <c r="A266" t="s">
        <v>533</v>
      </c>
      <c r="B266" t="s">
        <v>534</v>
      </c>
      <c r="C266" t="s">
        <v>4</v>
      </c>
      <c r="D266" t="s">
        <v>4</v>
      </c>
      <c r="E266" t="s">
        <v>1920</v>
      </c>
      <c r="F266" t="s">
        <v>2585</v>
      </c>
      <c r="G266" t="str">
        <f>IF(MID(Tabla_Consulta_desde_Flexline[[#This Row],[producto]],1,1)="C",67,84)&amp;CONCATENATE("00",Tabla_Consulta_desde_Flexline[[#This Row],[EAN]])</f>
        <v>670013114776</v>
      </c>
      <c r="I266">
        <f>MID($G266,COLUMNS($I$1:I266),1)*1</f>
        <v>6</v>
      </c>
      <c r="J266">
        <f>MID($G266,COLUMNS($I$1:J266),1)*1</f>
        <v>7</v>
      </c>
      <c r="K266">
        <f>MID($G266,COLUMNS($I$1:K266),1)*1</f>
        <v>0</v>
      </c>
      <c r="L266">
        <f>MID($G266,COLUMNS($I$1:L266),1)*1</f>
        <v>0</v>
      </c>
      <c r="M266">
        <f>MID($G266,COLUMNS($I$1:M266),1)*1</f>
        <v>1</v>
      </c>
      <c r="N266">
        <f>MID($G266,COLUMNS($I$1:N266),1)*1</f>
        <v>3</v>
      </c>
      <c r="O266">
        <f>MID($G266,COLUMNS($I$1:O266),1)*1</f>
        <v>1</v>
      </c>
      <c r="P266">
        <f>MID($G266,COLUMNS($I$1:P266),1)*1</f>
        <v>1</v>
      </c>
      <c r="Q266">
        <f>MID($G266,COLUMNS($I$1:Q266),1)*1</f>
        <v>4</v>
      </c>
      <c r="R266">
        <f>MID($G266,COLUMNS($I$1:R266),1)*1</f>
        <v>7</v>
      </c>
      <c r="S266">
        <f>MID($G266,COLUMNS($I$1:S266),1)*1</f>
        <v>7</v>
      </c>
      <c r="T266">
        <f>MID($G266,COLUMNS($I$1:T266),1)*1</f>
        <v>6</v>
      </c>
      <c r="U266">
        <f t="shared" si="8"/>
        <v>91</v>
      </c>
      <c r="V266">
        <f t="shared" si="9"/>
        <v>9</v>
      </c>
      <c r="W266" t="str">
        <f>Tabla_Consulta_desde_Flexline[[#This Row],[Ean_ceros]]&amp;V266</f>
        <v>6700131147769</v>
      </c>
      <c r="Y266">
        <f>IF(MID(Tabla_Consulta_desde_Flexline[[#This Row],[producto]],1,1)="C",67,84)</f>
        <v>67</v>
      </c>
      <c r="AA266" t="str">
        <f>CONCATENATE("INSERT INTO PRODCODBARRA (EMPRESA, CODBARRA, PRODUCTO, Unidad, Factor, Linea, FactorUB, TipoCodigo) Values ('E17','",W266,"','",Tabla_Consulta_desde_Flexline[[#This Row],[producto]],"','UN',1,1,1,'EAN13')")</f>
        <v>INSERT INTO PRODCODBARRA (EMPRESA, CODBARRA, PRODUCTO, Unidad, Factor, Linea, FactorUB, TipoCodigo) Values ('E17','6700131147769','C13114776','UN',1,1,1,'EAN13')</v>
      </c>
    </row>
    <row r="267" spans="1:27" x14ac:dyDescent="0.4">
      <c r="A267" t="s">
        <v>535</v>
      </c>
      <c r="B267" t="s">
        <v>536</v>
      </c>
      <c r="C267" t="s">
        <v>4</v>
      </c>
      <c r="D267" t="s">
        <v>4</v>
      </c>
      <c r="E267" t="s">
        <v>1921</v>
      </c>
      <c r="F267" t="s">
        <v>2586</v>
      </c>
      <c r="G267" t="str">
        <f>IF(MID(Tabla_Consulta_desde_Flexline[[#This Row],[producto]],1,1)="C",67,84)&amp;CONCATENATE("00",Tabla_Consulta_desde_Flexline[[#This Row],[EAN]])</f>
        <v>670013114777</v>
      </c>
      <c r="I267">
        <f>MID($G267,COLUMNS($I$1:I267),1)*1</f>
        <v>6</v>
      </c>
      <c r="J267">
        <f>MID($G267,COLUMNS($I$1:J267),1)*1</f>
        <v>7</v>
      </c>
      <c r="K267">
        <f>MID($G267,COLUMNS($I$1:K267),1)*1</f>
        <v>0</v>
      </c>
      <c r="L267">
        <f>MID($G267,COLUMNS($I$1:L267),1)*1</f>
        <v>0</v>
      </c>
      <c r="M267">
        <f>MID($G267,COLUMNS($I$1:M267),1)*1</f>
        <v>1</v>
      </c>
      <c r="N267">
        <f>MID($G267,COLUMNS($I$1:N267),1)*1</f>
        <v>3</v>
      </c>
      <c r="O267">
        <f>MID($G267,COLUMNS($I$1:O267),1)*1</f>
        <v>1</v>
      </c>
      <c r="P267">
        <f>MID($G267,COLUMNS($I$1:P267),1)*1</f>
        <v>1</v>
      </c>
      <c r="Q267">
        <f>MID($G267,COLUMNS($I$1:Q267),1)*1</f>
        <v>4</v>
      </c>
      <c r="R267">
        <f>MID($G267,COLUMNS($I$1:R267),1)*1</f>
        <v>7</v>
      </c>
      <c r="S267">
        <f>MID($G267,COLUMNS($I$1:S267),1)*1</f>
        <v>7</v>
      </c>
      <c r="T267">
        <f>MID($G267,COLUMNS($I$1:T267),1)*1</f>
        <v>7</v>
      </c>
      <c r="U267">
        <f t="shared" si="8"/>
        <v>94</v>
      </c>
      <c r="V267">
        <f t="shared" si="9"/>
        <v>6</v>
      </c>
      <c r="W267" t="str">
        <f>Tabla_Consulta_desde_Flexline[[#This Row],[Ean_ceros]]&amp;V267</f>
        <v>6700131147776</v>
      </c>
      <c r="Y267">
        <f>IF(MID(Tabla_Consulta_desde_Flexline[[#This Row],[producto]],1,1)="C",67,84)</f>
        <v>67</v>
      </c>
      <c r="AA267" t="str">
        <f>CONCATENATE("INSERT INTO PRODCODBARRA (EMPRESA, CODBARRA, PRODUCTO, Unidad, Factor, Linea, FactorUB, TipoCodigo) Values ('E17','",W267,"','",Tabla_Consulta_desde_Flexline[[#This Row],[producto]],"','UN',1,1,1,'EAN13')")</f>
        <v>INSERT INTO PRODCODBARRA (EMPRESA, CODBARRA, PRODUCTO, Unidad, Factor, Linea, FactorUB, TipoCodigo) Values ('E17','6700131147776','C13114777','UN',1,1,1,'EAN13')</v>
      </c>
    </row>
    <row r="268" spans="1:27" x14ac:dyDescent="0.4">
      <c r="A268" t="s">
        <v>537</v>
      </c>
      <c r="B268" t="s">
        <v>538</v>
      </c>
      <c r="C268" t="s">
        <v>4</v>
      </c>
      <c r="D268" t="s">
        <v>4</v>
      </c>
      <c r="E268" t="s">
        <v>1922</v>
      </c>
      <c r="F268" t="s">
        <v>2587</v>
      </c>
      <c r="G268" t="str">
        <f>IF(MID(Tabla_Consulta_desde_Flexline[[#This Row],[producto]],1,1)="C",67,84)&amp;CONCATENATE("00",Tabla_Consulta_desde_Flexline[[#This Row],[EAN]])</f>
        <v>670013114778</v>
      </c>
      <c r="I268">
        <f>MID($G268,COLUMNS($I$1:I268),1)*1</f>
        <v>6</v>
      </c>
      <c r="J268">
        <f>MID($G268,COLUMNS($I$1:J268),1)*1</f>
        <v>7</v>
      </c>
      <c r="K268">
        <f>MID($G268,COLUMNS($I$1:K268),1)*1</f>
        <v>0</v>
      </c>
      <c r="L268">
        <f>MID($G268,COLUMNS($I$1:L268),1)*1</f>
        <v>0</v>
      </c>
      <c r="M268">
        <f>MID($G268,COLUMNS($I$1:M268),1)*1</f>
        <v>1</v>
      </c>
      <c r="N268">
        <f>MID($G268,COLUMNS($I$1:N268),1)*1</f>
        <v>3</v>
      </c>
      <c r="O268">
        <f>MID($G268,COLUMNS($I$1:O268),1)*1</f>
        <v>1</v>
      </c>
      <c r="P268">
        <f>MID($G268,COLUMNS($I$1:P268),1)*1</f>
        <v>1</v>
      </c>
      <c r="Q268">
        <f>MID($G268,COLUMNS($I$1:Q268),1)*1</f>
        <v>4</v>
      </c>
      <c r="R268">
        <f>MID($G268,COLUMNS($I$1:R268),1)*1</f>
        <v>7</v>
      </c>
      <c r="S268">
        <f>MID($G268,COLUMNS($I$1:S268),1)*1</f>
        <v>7</v>
      </c>
      <c r="T268">
        <f>MID($G268,COLUMNS($I$1:T268),1)*1</f>
        <v>8</v>
      </c>
      <c r="U268">
        <f t="shared" si="8"/>
        <v>97</v>
      </c>
      <c r="V268">
        <f t="shared" si="9"/>
        <v>3</v>
      </c>
      <c r="W268" t="str">
        <f>Tabla_Consulta_desde_Flexline[[#This Row],[Ean_ceros]]&amp;V268</f>
        <v>6700131147783</v>
      </c>
      <c r="Y268">
        <f>IF(MID(Tabla_Consulta_desde_Flexline[[#This Row],[producto]],1,1)="C",67,84)</f>
        <v>67</v>
      </c>
      <c r="AA268" t="str">
        <f>CONCATENATE("INSERT INTO PRODCODBARRA (EMPRESA, CODBARRA, PRODUCTO, Unidad, Factor, Linea, FactorUB, TipoCodigo) Values ('E17','",W268,"','",Tabla_Consulta_desde_Flexline[[#This Row],[producto]],"','UN',1,1,1,'EAN13')")</f>
        <v>INSERT INTO PRODCODBARRA (EMPRESA, CODBARRA, PRODUCTO, Unidad, Factor, Linea, FactorUB, TipoCodigo) Values ('E17','6700131147783','C13114778','UN',1,1,1,'EAN13')</v>
      </c>
    </row>
    <row r="269" spans="1:27" x14ac:dyDescent="0.4">
      <c r="A269" t="s">
        <v>539</v>
      </c>
      <c r="B269" t="s">
        <v>540</v>
      </c>
      <c r="C269" t="s">
        <v>4</v>
      </c>
      <c r="D269" t="s">
        <v>4</v>
      </c>
      <c r="E269" t="s">
        <v>1923</v>
      </c>
      <c r="F269" t="s">
        <v>2588</v>
      </c>
      <c r="G269" t="str">
        <f>IF(MID(Tabla_Consulta_desde_Flexline[[#This Row],[producto]],1,1)="C",67,84)&amp;CONCATENATE("00",Tabla_Consulta_desde_Flexline[[#This Row],[EAN]])</f>
        <v>670013114779</v>
      </c>
      <c r="I269">
        <f>MID($G269,COLUMNS($I$1:I269),1)*1</f>
        <v>6</v>
      </c>
      <c r="J269">
        <f>MID($G269,COLUMNS($I$1:J269),1)*1</f>
        <v>7</v>
      </c>
      <c r="K269">
        <f>MID($G269,COLUMNS($I$1:K269),1)*1</f>
        <v>0</v>
      </c>
      <c r="L269">
        <f>MID($G269,COLUMNS($I$1:L269),1)*1</f>
        <v>0</v>
      </c>
      <c r="M269">
        <f>MID($G269,COLUMNS($I$1:M269),1)*1</f>
        <v>1</v>
      </c>
      <c r="N269">
        <f>MID($G269,COLUMNS($I$1:N269),1)*1</f>
        <v>3</v>
      </c>
      <c r="O269">
        <f>MID($G269,COLUMNS($I$1:O269),1)*1</f>
        <v>1</v>
      </c>
      <c r="P269">
        <f>MID($G269,COLUMNS($I$1:P269),1)*1</f>
        <v>1</v>
      </c>
      <c r="Q269">
        <f>MID($G269,COLUMNS($I$1:Q269),1)*1</f>
        <v>4</v>
      </c>
      <c r="R269">
        <f>MID($G269,COLUMNS($I$1:R269),1)*1</f>
        <v>7</v>
      </c>
      <c r="S269">
        <f>MID($G269,COLUMNS($I$1:S269),1)*1</f>
        <v>7</v>
      </c>
      <c r="T269">
        <f>MID($G269,COLUMNS($I$1:T269),1)*1</f>
        <v>9</v>
      </c>
      <c r="U269">
        <f t="shared" si="8"/>
        <v>100</v>
      </c>
      <c r="V269">
        <f t="shared" si="9"/>
        <v>0</v>
      </c>
      <c r="W269" t="str">
        <f>Tabla_Consulta_desde_Flexline[[#This Row],[Ean_ceros]]&amp;V269</f>
        <v>6700131147790</v>
      </c>
      <c r="Y269">
        <f>IF(MID(Tabla_Consulta_desde_Flexline[[#This Row],[producto]],1,1)="C",67,84)</f>
        <v>67</v>
      </c>
      <c r="AA269" t="str">
        <f>CONCATENATE("INSERT INTO PRODCODBARRA (EMPRESA, CODBARRA, PRODUCTO, Unidad, Factor, Linea, FactorUB, TipoCodigo) Values ('E17','",W269,"','",Tabla_Consulta_desde_Flexline[[#This Row],[producto]],"','UN',1,1,1,'EAN13')")</f>
        <v>INSERT INTO PRODCODBARRA (EMPRESA, CODBARRA, PRODUCTO, Unidad, Factor, Linea, FactorUB, TipoCodigo) Values ('E17','6700131147790','C13114779','UN',1,1,1,'EAN13')</v>
      </c>
    </row>
    <row r="270" spans="1:27" x14ac:dyDescent="0.4">
      <c r="A270" t="s">
        <v>541</v>
      </c>
      <c r="B270" t="s">
        <v>542</v>
      </c>
      <c r="C270" t="s">
        <v>4</v>
      </c>
      <c r="D270" t="s">
        <v>4</v>
      </c>
      <c r="E270" t="s">
        <v>1924</v>
      </c>
      <c r="F270" t="s">
        <v>2585</v>
      </c>
      <c r="G270" t="str">
        <f>IF(MID(Tabla_Consulta_desde_Flexline[[#This Row],[producto]],1,1)="C",67,84)&amp;CONCATENATE("00",Tabla_Consulta_desde_Flexline[[#This Row],[EAN]])</f>
        <v>670013114780</v>
      </c>
      <c r="I270">
        <f>MID($G270,COLUMNS($I$1:I270),1)*1</f>
        <v>6</v>
      </c>
      <c r="J270">
        <f>MID($G270,COLUMNS($I$1:J270),1)*1</f>
        <v>7</v>
      </c>
      <c r="K270">
        <f>MID($G270,COLUMNS($I$1:K270),1)*1</f>
        <v>0</v>
      </c>
      <c r="L270">
        <f>MID($G270,COLUMNS($I$1:L270),1)*1</f>
        <v>0</v>
      </c>
      <c r="M270">
        <f>MID($G270,COLUMNS($I$1:M270),1)*1</f>
        <v>1</v>
      </c>
      <c r="N270">
        <f>MID($G270,COLUMNS($I$1:N270),1)*1</f>
        <v>3</v>
      </c>
      <c r="O270">
        <f>MID($G270,COLUMNS($I$1:O270),1)*1</f>
        <v>1</v>
      </c>
      <c r="P270">
        <f>MID($G270,COLUMNS($I$1:P270),1)*1</f>
        <v>1</v>
      </c>
      <c r="Q270">
        <f>MID($G270,COLUMNS($I$1:Q270),1)*1</f>
        <v>4</v>
      </c>
      <c r="R270">
        <f>MID($G270,COLUMNS($I$1:R270),1)*1</f>
        <v>7</v>
      </c>
      <c r="S270">
        <f>MID($G270,COLUMNS($I$1:S270),1)*1</f>
        <v>8</v>
      </c>
      <c r="T270">
        <f>MID($G270,COLUMNS($I$1:T270),1)*1</f>
        <v>0</v>
      </c>
      <c r="U270">
        <f t="shared" si="8"/>
        <v>74</v>
      </c>
      <c r="V270">
        <f t="shared" si="9"/>
        <v>6</v>
      </c>
      <c r="W270" t="str">
        <f>Tabla_Consulta_desde_Flexline[[#This Row],[Ean_ceros]]&amp;V270</f>
        <v>6700131147806</v>
      </c>
      <c r="Y270">
        <f>IF(MID(Tabla_Consulta_desde_Flexline[[#This Row],[producto]],1,1)="C",67,84)</f>
        <v>67</v>
      </c>
      <c r="AA270" t="str">
        <f>CONCATENATE("INSERT INTO PRODCODBARRA (EMPRESA, CODBARRA, PRODUCTO, Unidad, Factor, Linea, FactorUB, TipoCodigo) Values ('E17','",W270,"','",Tabla_Consulta_desde_Flexline[[#This Row],[producto]],"','UN',1,1,1,'EAN13')")</f>
        <v>INSERT INTO PRODCODBARRA (EMPRESA, CODBARRA, PRODUCTO, Unidad, Factor, Linea, FactorUB, TipoCodigo) Values ('E17','6700131147806','C13114780','UN',1,1,1,'EAN13')</v>
      </c>
    </row>
    <row r="271" spans="1:27" x14ac:dyDescent="0.4">
      <c r="A271" t="s">
        <v>543</v>
      </c>
      <c r="B271" t="s">
        <v>544</v>
      </c>
      <c r="C271" t="s">
        <v>4</v>
      </c>
      <c r="D271" t="s">
        <v>4</v>
      </c>
      <c r="E271" t="s">
        <v>1925</v>
      </c>
      <c r="F271" t="s">
        <v>2589</v>
      </c>
      <c r="G271" t="str">
        <f>IF(MID(Tabla_Consulta_desde_Flexline[[#This Row],[producto]],1,1)="C",67,84)&amp;CONCATENATE("00",Tabla_Consulta_desde_Flexline[[#This Row],[EAN]])</f>
        <v>670013114781</v>
      </c>
      <c r="I271">
        <f>MID($G271,COLUMNS($I$1:I271),1)*1</f>
        <v>6</v>
      </c>
      <c r="J271">
        <f>MID($G271,COLUMNS($I$1:J271),1)*1</f>
        <v>7</v>
      </c>
      <c r="K271">
        <f>MID($G271,COLUMNS($I$1:K271),1)*1</f>
        <v>0</v>
      </c>
      <c r="L271">
        <f>MID($G271,COLUMNS($I$1:L271),1)*1</f>
        <v>0</v>
      </c>
      <c r="M271">
        <f>MID($G271,COLUMNS($I$1:M271),1)*1</f>
        <v>1</v>
      </c>
      <c r="N271">
        <f>MID($G271,COLUMNS($I$1:N271),1)*1</f>
        <v>3</v>
      </c>
      <c r="O271">
        <f>MID($G271,COLUMNS($I$1:O271),1)*1</f>
        <v>1</v>
      </c>
      <c r="P271">
        <f>MID($G271,COLUMNS($I$1:P271),1)*1</f>
        <v>1</v>
      </c>
      <c r="Q271">
        <f>MID($G271,COLUMNS($I$1:Q271),1)*1</f>
        <v>4</v>
      </c>
      <c r="R271">
        <f>MID($G271,COLUMNS($I$1:R271),1)*1</f>
        <v>7</v>
      </c>
      <c r="S271">
        <f>MID($G271,COLUMNS($I$1:S271),1)*1</f>
        <v>8</v>
      </c>
      <c r="T271">
        <f>MID($G271,COLUMNS($I$1:T271),1)*1</f>
        <v>1</v>
      </c>
      <c r="U271">
        <f t="shared" si="8"/>
        <v>77</v>
      </c>
      <c r="V271">
        <f t="shared" si="9"/>
        <v>3</v>
      </c>
      <c r="W271" t="str">
        <f>Tabla_Consulta_desde_Flexline[[#This Row],[Ean_ceros]]&amp;V271</f>
        <v>6700131147813</v>
      </c>
      <c r="Y271">
        <f>IF(MID(Tabla_Consulta_desde_Flexline[[#This Row],[producto]],1,1)="C",67,84)</f>
        <v>67</v>
      </c>
      <c r="AA271" t="str">
        <f>CONCATENATE("INSERT INTO PRODCODBARRA (EMPRESA, CODBARRA, PRODUCTO, Unidad, Factor, Linea, FactorUB, TipoCodigo) Values ('E17','",W271,"','",Tabla_Consulta_desde_Flexline[[#This Row],[producto]],"','UN',1,1,1,'EAN13')")</f>
        <v>INSERT INTO PRODCODBARRA (EMPRESA, CODBARRA, PRODUCTO, Unidad, Factor, Linea, FactorUB, TipoCodigo) Values ('E17','6700131147813','C13114781','UN',1,1,1,'EAN13')</v>
      </c>
    </row>
    <row r="272" spans="1:27" x14ac:dyDescent="0.4">
      <c r="A272" t="s">
        <v>545</v>
      </c>
      <c r="B272" t="s">
        <v>546</v>
      </c>
      <c r="C272" t="s">
        <v>4</v>
      </c>
      <c r="D272" t="s">
        <v>547</v>
      </c>
      <c r="E272" t="s">
        <v>1926</v>
      </c>
      <c r="F272" t="s">
        <v>2486</v>
      </c>
      <c r="G272" t="str">
        <f>IF(MID(Tabla_Consulta_desde_Flexline[[#This Row],[producto]],1,1)="C",67,84)&amp;CONCATENATE("00",Tabla_Consulta_desde_Flexline[[#This Row],[EAN]])</f>
        <v>670013114782</v>
      </c>
      <c r="I272">
        <f>MID($G272,COLUMNS($I$1:I272),1)*1</f>
        <v>6</v>
      </c>
      <c r="J272">
        <f>MID($G272,COLUMNS($I$1:J272),1)*1</f>
        <v>7</v>
      </c>
      <c r="K272">
        <f>MID($G272,COLUMNS($I$1:K272),1)*1</f>
        <v>0</v>
      </c>
      <c r="L272">
        <f>MID($G272,COLUMNS($I$1:L272),1)*1</f>
        <v>0</v>
      </c>
      <c r="M272">
        <f>MID($G272,COLUMNS($I$1:M272),1)*1</f>
        <v>1</v>
      </c>
      <c r="N272">
        <f>MID($G272,COLUMNS($I$1:N272),1)*1</f>
        <v>3</v>
      </c>
      <c r="O272">
        <f>MID($G272,COLUMNS($I$1:O272),1)*1</f>
        <v>1</v>
      </c>
      <c r="P272">
        <f>MID($G272,COLUMNS($I$1:P272),1)*1</f>
        <v>1</v>
      </c>
      <c r="Q272">
        <f>MID($G272,COLUMNS($I$1:Q272),1)*1</f>
        <v>4</v>
      </c>
      <c r="R272">
        <f>MID($G272,COLUMNS($I$1:R272),1)*1</f>
        <v>7</v>
      </c>
      <c r="S272">
        <f>MID($G272,COLUMNS($I$1:S272),1)*1</f>
        <v>8</v>
      </c>
      <c r="T272">
        <f>MID($G272,COLUMNS($I$1:T272),1)*1</f>
        <v>2</v>
      </c>
      <c r="U272">
        <f t="shared" si="8"/>
        <v>80</v>
      </c>
      <c r="V272">
        <f t="shared" si="9"/>
        <v>0</v>
      </c>
      <c r="W272" t="str">
        <f>Tabla_Consulta_desde_Flexline[[#This Row],[Ean_ceros]]&amp;V272</f>
        <v>6700131147820</v>
      </c>
      <c r="Y272">
        <f>IF(MID(Tabla_Consulta_desde_Flexline[[#This Row],[producto]],1,1)="C",67,84)</f>
        <v>67</v>
      </c>
      <c r="AA272" t="str">
        <f>CONCATENATE("INSERT INTO PRODCODBARRA (EMPRESA, CODBARRA, PRODUCTO, Unidad, Factor, Linea, FactorUB, TipoCodigo) Values ('E17','",W272,"','",Tabla_Consulta_desde_Flexline[[#This Row],[producto]],"','UN',1,1,1,'EAN13')")</f>
        <v>INSERT INTO PRODCODBARRA (EMPRESA, CODBARRA, PRODUCTO, Unidad, Factor, Linea, FactorUB, TipoCodigo) Values ('E17','6700131147820','C13114782','UN',1,1,1,'EAN13')</v>
      </c>
    </row>
    <row r="273" spans="1:27" x14ac:dyDescent="0.4">
      <c r="A273" t="s">
        <v>548</v>
      </c>
      <c r="B273" t="s">
        <v>549</v>
      </c>
      <c r="C273" t="s">
        <v>4</v>
      </c>
      <c r="D273" t="s">
        <v>4</v>
      </c>
      <c r="E273" t="s">
        <v>1927</v>
      </c>
      <c r="F273" t="s">
        <v>2589</v>
      </c>
      <c r="G273" t="str">
        <f>IF(MID(Tabla_Consulta_desde_Flexline[[#This Row],[producto]],1,1)="C",67,84)&amp;CONCATENATE("00",Tabla_Consulta_desde_Flexline[[#This Row],[EAN]])</f>
        <v>670013114783</v>
      </c>
      <c r="I273">
        <f>MID($G273,COLUMNS($I$1:I273),1)*1</f>
        <v>6</v>
      </c>
      <c r="J273">
        <f>MID($G273,COLUMNS($I$1:J273),1)*1</f>
        <v>7</v>
      </c>
      <c r="K273">
        <f>MID($G273,COLUMNS($I$1:K273),1)*1</f>
        <v>0</v>
      </c>
      <c r="L273">
        <f>MID($G273,COLUMNS($I$1:L273),1)*1</f>
        <v>0</v>
      </c>
      <c r="M273">
        <f>MID($G273,COLUMNS($I$1:M273),1)*1</f>
        <v>1</v>
      </c>
      <c r="N273">
        <f>MID($G273,COLUMNS($I$1:N273),1)*1</f>
        <v>3</v>
      </c>
      <c r="O273">
        <f>MID($G273,COLUMNS($I$1:O273),1)*1</f>
        <v>1</v>
      </c>
      <c r="P273">
        <f>MID($G273,COLUMNS($I$1:P273),1)*1</f>
        <v>1</v>
      </c>
      <c r="Q273">
        <f>MID($G273,COLUMNS($I$1:Q273),1)*1</f>
        <v>4</v>
      </c>
      <c r="R273">
        <f>MID($G273,COLUMNS($I$1:R273),1)*1</f>
        <v>7</v>
      </c>
      <c r="S273">
        <f>MID($G273,COLUMNS($I$1:S273),1)*1</f>
        <v>8</v>
      </c>
      <c r="T273">
        <f>MID($G273,COLUMNS($I$1:T273),1)*1</f>
        <v>3</v>
      </c>
      <c r="U273">
        <f t="shared" si="8"/>
        <v>83</v>
      </c>
      <c r="V273">
        <f t="shared" si="9"/>
        <v>7</v>
      </c>
      <c r="W273" t="str">
        <f>Tabla_Consulta_desde_Flexline[[#This Row],[Ean_ceros]]&amp;V273</f>
        <v>6700131147837</v>
      </c>
      <c r="Y273">
        <f>IF(MID(Tabla_Consulta_desde_Flexline[[#This Row],[producto]],1,1)="C",67,84)</f>
        <v>67</v>
      </c>
      <c r="AA273" t="str">
        <f>CONCATENATE("INSERT INTO PRODCODBARRA (EMPRESA, CODBARRA, PRODUCTO, Unidad, Factor, Linea, FactorUB, TipoCodigo) Values ('E17','",W273,"','",Tabla_Consulta_desde_Flexline[[#This Row],[producto]],"','UN',1,1,1,'EAN13')")</f>
        <v>INSERT INTO PRODCODBARRA (EMPRESA, CODBARRA, PRODUCTO, Unidad, Factor, Linea, FactorUB, TipoCodigo) Values ('E17','6700131147837','C13114783','UN',1,1,1,'EAN13')</v>
      </c>
    </row>
    <row r="274" spans="1:27" x14ac:dyDescent="0.4">
      <c r="A274" t="s">
        <v>550</v>
      </c>
      <c r="B274" t="s">
        <v>551</v>
      </c>
      <c r="C274" t="s">
        <v>4</v>
      </c>
      <c r="D274" t="s">
        <v>4</v>
      </c>
      <c r="E274" t="s">
        <v>1928</v>
      </c>
      <c r="F274" t="s">
        <v>2567</v>
      </c>
      <c r="G274" t="str">
        <f>IF(MID(Tabla_Consulta_desde_Flexline[[#This Row],[producto]],1,1)="C",67,84)&amp;CONCATENATE("00",Tabla_Consulta_desde_Flexline[[#This Row],[EAN]])</f>
        <v>670013114784</v>
      </c>
      <c r="I274">
        <f>MID($G274,COLUMNS($I$1:I274),1)*1</f>
        <v>6</v>
      </c>
      <c r="J274">
        <f>MID($G274,COLUMNS($I$1:J274),1)*1</f>
        <v>7</v>
      </c>
      <c r="K274">
        <f>MID($G274,COLUMNS($I$1:K274),1)*1</f>
        <v>0</v>
      </c>
      <c r="L274">
        <f>MID($G274,COLUMNS($I$1:L274),1)*1</f>
        <v>0</v>
      </c>
      <c r="M274">
        <f>MID($G274,COLUMNS($I$1:M274),1)*1</f>
        <v>1</v>
      </c>
      <c r="N274">
        <f>MID($G274,COLUMNS($I$1:N274),1)*1</f>
        <v>3</v>
      </c>
      <c r="O274">
        <f>MID($G274,COLUMNS($I$1:O274),1)*1</f>
        <v>1</v>
      </c>
      <c r="P274">
        <f>MID($G274,COLUMNS($I$1:P274),1)*1</f>
        <v>1</v>
      </c>
      <c r="Q274">
        <f>MID($G274,COLUMNS($I$1:Q274),1)*1</f>
        <v>4</v>
      </c>
      <c r="R274">
        <f>MID($G274,COLUMNS($I$1:R274),1)*1</f>
        <v>7</v>
      </c>
      <c r="S274">
        <f>MID($G274,COLUMNS($I$1:S274),1)*1</f>
        <v>8</v>
      </c>
      <c r="T274">
        <f>MID($G274,COLUMNS($I$1:T274),1)*1</f>
        <v>4</v>
      </c>
      <c r="U274">
        <f t="shared" si="8"/>
        <v>86</v>
      </c>
      <c r="V274">
        <f t="shared" si="9"/>
        <v>4</v>
      </c>
      <c r="W274" t="str">
        <f>Tabla_Consulta_desde_Flexline[[#This Row],[Ean_ceros]]&amp;V274</f>
        <v>6700131147844</v>
      </c>
      <c r="Y274">
        <f>IF(MID(Tabla_Consulta_desde_Flexline[[#This Row],[producto]],1,1)="C",67,84)</f>
        <v>67</v>
      </c>
      <c r="AA274" t="str">
        <f>CONCATENATE("INSERT INTO PRODCODBARRA (EMPRESA, CODBARRA, PRODUCTO, Unidad, Factor, Linea, FactorUB, TipoCodigo) Values ('E17','",W274,"','",Tabla_Consulta_desde_Flexline[[#This Row],[producto]],"','UN',1,1,1,'EAN13')")</f>
        <v>INSERT INTO PRODCODBARRA (EMPRESA, CODBARRA, PRODUCTO, Unidad, Factor, Linea, FactorUB, TipoCodigo) Values ('E17','6700131147844','C13114784','UN',1,1,1,'EAN13')</v>
      </c>
    </row>
    <row r="275" spans="1:27" x14ac:dyDescent="0.4">
      <c r="A275" t="s">
        <v>552</v>
      </c>
      <c r="B275" t="s">
        <v>553</v>
      </c>
      <c r="C275" t="s">
        <v>4</v>
      </c>
      <c r="D275" t="s">
        <v>5</v>
      </c>
      <c r="E275" t="s">
        <v>1929</v>
      </c>
      <c r="F275" t="s">
        <v>2590</v>
      </c>
      <c r="G275" t="str">
        <f>IF(MID(Tabla_Consulta_desde_Flexline[[#This Row],[producto]],1,1)="C",67,84)&amp;CONCATENATE("00",Tabla_Consulta_desde_Flexline[[#This Row],[EAN]])</f>
        <v>670013114785</v>
      </c>
      <c r="I275">
        <f>MID($G275,COLUMNS($I$1:I275),1)*1</f>
        <v>6</v>
      </c>
      <c r="J275">
        <f>MID($G275,COLUMNS($I$1:J275),1)*1</f>
        <v>7</v>
      </c>
      <c r="K275">
        <f>MID($G275,COLUMNS($I$1:K275),1)*1</f>
        <v>0</v>
      </c>
      <c r="L275">
        <f>MID($G275,COLUMNS($I$1:L275),1)*1</f>
        <v>0</v>
      </c>
      <c r="M275">
        <f>MID($G275,COLUMNS($I$1:M275),1)*1</f>
        <v>1</v>
      </c>
      <c r="N275">
        <f>MID($G275,COLUMNS($I$1:N275),1)*1</f>
        <v>3</v>
      </c>
      <c r="O275">
        <f>MID($G275,COLUMNS($I$1:O275),1)*1</f>
        <v>1</v>
      </c>
      <c r="P275">
        <f>MID($G275,COLUMNS($I$1:P275),1)*1</f>
        <v>1</v>
      </c>
      <c r="Q275">
        <f>MID($G275,COLUMNS($I$1:Q275),1)*1</f>
        <v>4</v>
      </c>
      <c r="R275">
        <f>MID($G275,COLUMNS($I$1:R275),1)*1</f>
        <v>7</v>
      </c>
      <c r="S275">
        <f>MID($G275,COLUMNS($I$1:S275),1)*1</f>
        <v>8</v>
      </c>
      <c r="T275">
        <f>MID($G275,COLUMNS($I$1:T275),1)*1</f>
        <v>5</v>
      </c>
      <c r="U275">
        <f t="shared" si="8"/>
        <v>89</v>
      </c>
      <c r="V275">
        <f t="shared" si="9"/>
        <v>1</v>
      </c>
      <c r="W275" t="str">
        <f>Tabla_Consulta_desde_Flexline[[#This Row],[Ean_ceros]]&amp;V275</f>
        <v>6700131147851</v>
      </c>
      <c r="Y275">
        <f>IF(MID(Tabla_Consulta_desde_Flexline[[#This Row],[producto]],1,1)="C",67,84)</f>
        <v>67</v>
      </c>
      <c r="AA275" t="str">
        <f>CONCATENATE("INSERT INTO PRODCODBARRA (EMPRESA, CODBARRA, PRODUCTO, Unidad, Factor, Linea, FactorUB, TipoCodigo) Values ('E17','",W275,"','",Tabla_Consulta_desde_Flexline[[#This Row],[producto]],"','UN',1,1,1,'EAN13')")</f>
        <v>INSERT INTO PRODCODBARRA (EMPRESA, CODBARRA, PRODUCTO, Unidad, Factor, Linea, FactorUB, TipoCodigo) Values ('E17','6700131147851','C13114785','UN',1,1,1,'EAN13')</v>
      </c>
    </row>
    <row r="276" spans="1:27" x14ac:dyDescent="0.4">
      <c r="A276" t="s">
        <v>554</v>
      </c>
      <c r="B276" t="s">
        <v>555</v>
      </c>
      <c r="C276" t="s">
        <v>4</v>
      </c>
      <c r="D276" t="s">
        <v>4</v>
      </c>
      <c r="E276" t="s">
        <v>1930</v>
      </c>
      <c r="F276" t="s">
        <v>2591</v>
      </c>
      <c r="G276" t="str">
        <f>IF(MID(Tabla_Consulta_desde_Flexline[[#This Row],[producto]],1,1)="C",67,84)&amp;CONCATENATE("00",Tabla_Consulta_desde_Flexline[[#This Row],[EAN]])</f>
        <v>670014104710</v>
      </c>
      <c r="I276">
        <f>MID($G276,COLUMNS($I$1:I276),1)*1</f>
        <v>6</v>
      </c>
      <c r="J276">
        <f>MID($G276,COLUMNS($I$1:J276),1)*1</f>
        <v>7</v>
      </c>
      <c r="K276">
        <f>MID($G276,COLUMNS($I$1:K276),1)*1</f>
        <v>0</v>
      </c>
      <c r="L276">
        <f>MID($G276,COLUMNS($I$1:L276),1)*1</f>
        <v>0</v>
      </c>
      <c r="M276">
        <f>MID($G276,COLUMNS($I$1:M276),1)*1</f>
        <v>1</v>
      </c>
      <c r="N276">
        <f>MID($G276,COLUMNS($I$1:N276),1)*1</f>
        <v>4</v>
      </c>
      <c r="O276">
        <f>MID($G276,COLUMNS($I$1:O276),1)*1</f>
        <v>1</v>
      </c>
      <c r="P276">
        <f>MID($G276,COLUMNS($I$1:P276),1)*1</f>
        <v>0</v>
      </c>
      <c r="Q276">
        <f>MID($G276,COLUMNS($I$1:Q276),1)*1</f>
        <v>4</v>
      </c>
      <c r="R276">
        <f>MID($G276,COLUMNS($I$1:R276),1)*1</f>
        <v>7</v>
      </c>
      <c r="S276">
        <f>MID($G276,COLUMNS($I$1:S276),1)*1</f>
        <v>1</v>
      </c>
      <c r="T276">
        <f>MID($G276,COLUMNS($I$1:T276),1)*1</f>
        <v>0</v>
      </c>
      <c r="U276">
        <f t="shared" si="8"/>
        <v>67</v>
      </c>
      <c r="V276">
        <f t="shared" si="9"/>
        <v>3</v>
      </c>
      <c r="W276" t="str">
        <f>Tabla_Consulta_desde_Flexline[[#This Row],[Ean_ceros]]&amp;V276</f>
        <v>6700141047103</v>
      </c>
      <c r="Y276">
        <f>IF(MID(Tabla_Consulta_desde_Flexline[[#This Row],[producto]],1,1)="C",67,84)</f>
        <v>67</v>
      </c>
      <c r="AA276" t="str">
        <f>CONCATENATE("INSERT INTO PRODCODBARRA (EMPRESA, CODBARRA, PRODUCTO, Unidad, Factor, Linea, FactorUB, TipoCodigo) Values ('E17','",W276,"','",Tabla_Consulta_desde_Flexline[[#This Row],[producto]],"','UN',1,1,1,'EAN13')")</f>
        <v>INSERT INTO PRODCODBARRA (EMPRESA, CODBARRA, PRODUCTO, Unidad, Factor, Linea, FactorUB, TipoCodigo) Values ('E17','6700141047103','C14104710','UN',1,1,1,'EAN13')</v>
      </c>
    </row>
    <row r="277" spans="1:27" x14ac:dyDescent="0.4">
      <c r="A277" t="s">
        <v>556</v>
      </c>
      <c r="B277" t="s">
        <v>557</v>
      </c>
      <c r="C277" t="s">
        <v>4</v>
      </c>
      <c r="D277" t="s">
        <v>4</v>
      </c>
      <c r="E277" t="s">
        <v>1931</v>
      </c>
      <c r="F277" t="s">
        <v>2592</v>
      </c>
      <c r="G277" t="str">
        <f>IF(MID(Tabla_Consulta_desde_Flexline[[#This Row],[producto]],1,1)="C",67,84)&amp;CONCATENATE("00",Tabla_Consulta_desde_Flexline[[#This Row],[EAN]])</f>
        <v>670014104711</v>
      </c>
      <c r="I277">
        <f>MID($G277,COLUMNS($I$1:I277),1)*1</f>
        <v>6</v>
      </c>
      <c r="J277">
        <f>MID($G277,COLUMNS($I$1:J277),1)*1</f>
        <v>7</v>
      </c>
      <c r="K277">
        <f>MID($G277,COLUMNS($I$1:K277),1)*1</f>
        <v>0</v>
      </c>
      <c r="L277">
        <f>MID($G277,COLUMNS($I$1:L277),1)*1</f>
        <v>0</v>
      </c>
      <c r="M277">
        <f>MID($G277,COLUMNS($I$1:M277),1)*1</f>
        <v>1</v>
      </c>
      <c r="N277">
        <f>MID($G277,COLUMNS($I$1:N277),1)*1</f>
        <v>4</v>
      </c>
      <c r="O277">
        <f>MID($G277,COLUMNS($I$1:O277),1)*1</f>
        <v>1</v>
      </c>
      <c r="P277">
        <f>MID($G277,COLUMNS($I$1:P277),1)*1</f>
        <v>0</v>
      </c>
      <c r="Q277">
        <f>MID($G277,COLUMNS($I$1:Q277),1)*1</f>
        <v>4</v>
      </c>
      <c r="R277">
        <f>MID($G277,COLUMNS($I$1:R277),1)*1</f>
        <v>7</v>
      </c>
      <c r="S277">
        <f>MID($G277,COLUMNS($I$1:S277),1)*1</f>
        <v>1</v>
      </c>
      <c r="T277">
        <f>MID($G277,COLUMNS($I$1:T277),1)*1</f>
        <v>1</v>
      </c>
      <c r="U277">
        <f t="shared" si="8"/>
        <v>70</v>
      </c>
      <c r="V277">
        <f t="shared" si="9"/>
        <v>0</v>
      </c>
      <c r="W277" t="str">
        <f>Tabla_Consulta_desde_Flexline[[#This Row],[Ean_ceros]]&amp;V277</f>
        <v>6700141047110</v>
      </c>
      <c r="Y277">
        <f>IF(MID(Tabla_Consulta_desde_Flexline[[#This Row],[producto]],1,1)="C",67,84)</f>
        <v>67</v>
      </c>
      <c r="AA277" t="str">
        <f>CONCATENATE("INSERT INTO PRODCODBARRA (EMPRESA, CODBARRA, PRODUCTO, Unidad, Factor, Linea, FactorUB, TipoCodigo) Values ('E17','",W277,"','",Tabla_Consulta_desde_Flexline[[#This Row],[producto]],"','UN',1,1,1,'EAN13')")</f>
        <v>INSERT INTO PRODCODBARRA (EMPRESA, CODBARRA, PRODUCTO, Unidad, Factor, Linea, FactorUB, TipoCodigo) Values ('E17','6700141047110','C14104711','UN',1,1,1,'EAN13')</v>
      </c>
    </row>
    <row r="278" spans="1:27" x14ac:dyDescent="0.4">
      <c r="A278" t="s">
        <v>558</v>
      </c>
      <c r="B278" t="s">
        <v>559</v>
      </c>
      <c r="C278" t="s">
        <v>4</v>
      </c>
      <c r="D278" t="s">
        <v>4</v>
      </c>
      <c r="E278" t="s">
        <v>1932</v>
      </c>
      <c r="F278" t="s">
        <v>2593</v>
      </c>
      <c r="G278" t="str">
        <f>IF(MID(Tabla_Consulta_desde_Flexline[[#This Row],[producto]],1,1)="C",67,84)&amp;CONCATENATE("00",Tabla_Consulta_desde_Flexline[[#This Row],[EAN]])</f>
        <v>670014104712</v>
      </c>
      <c r="I278">
        <f>MID($G278,COLUMNS($I$1:I278),1)*1</f>
        <v>6</v>
      </c>
      <c r="J278">
        <f>MID($G278,COLUMNS($I$1:J278),1)*1</f>
        <v>7</v>
      </c>
      <c r="K278">
        <f>MID($G278,COLUMNS($I$1:K278),1)*1</f>
        <v>0</v>
      </c>
      <c r="L278">
        <f>MID($G278,COLUMNS($I$1:L278),1)*1</f>
        <v>0</v>
      </c>
      <c r="M278">
        <f>MID($G278,COLUMNS($I$1:M278),1)*1</f>
        <v>1</v>
      </c>
      <c r="N278">
        <f>MID($G278,COLUMNS($I$1:N278),1)*1</f>
        <v>4</v>
      </c>
      <c r="O278">
        <f>MID($G278,COLUMNS($I$1:O278),1)*1</f>
        <v>1</v>
      </c>
      <c r="P278">
        <f>MID($G278,COLUMNS($I$1:P278),1)*1</f>
        <v>0</v>
      </c>
      <c r="Q278">
        <f>MID($G278,COLUMNS($I$1:Q278),1)*1</f>
        <v>4</v>
      </c>
      <c r="R278">
        <f>MID($G278,COLUMNS($I$1:R278),1)*1</f>
        <v>7</v>
      </c>
      <c r="S278">
        <f>MID($G278,COLUMNS($I$1:S278),1)*1</f>
        <v>1</v>
      </c>
      <c r="T278">
        <f>MID($G278,COLUMNS($I$1:T278),1)*1</f>
        <v>2</v>
      </c>
      <c r="U278">
        <f t="shared" si="8"/>
        <v>73</v>
      </c>
      <c r="V278">
        <f t="shared" si="9"/>
        <v>7</v>
      </c>
      <c r="W278" t="str">
        <f>Tabla_Consulta_desde_Flexline[[#This Row],[Ean_ceros]]&amp;V278</f>
        <v>6700141047127</v>
      </c>
      <c r="Y278">
        <f>IF(MID(Tabla_Consulta_desde_Flexline[[#This Row],[producto]],1,1)="C",67,84)</f>
        <v>67</v>
      </c>
      <c r="AA278" t="str">
        <f>CONCATENATE("INSERT INTO PRODCODBARRA (EMPRESA, CODBARRA, PRODUCTO, Unidad, Factor, Linea, FactorUB, TipoCodigo) Values ('E17','",W278,"','",Tabla_Consulta_desde_Flexline[[#This Row],[producto]],"','UN',1,1,1,'EAN13')")</f>
        <v>INSERT INTO PRODCODBARRA (EMPRESA, CODBARRA, PRODUCTO, Unidad, Factor, Linea, FactorUB, TipoCodigo) Values ('E17','6700141047127','C14104712','UN',1,1,1,'EAN13')</v>
      </c>
    </row>
    <row r="279" spans="1:27" x14ac:dyDescent="0.4">
      <c r="A279" t="s">
        <v>560</v>
      </c>
      <c r="B279" t="s">
        <v>561</v>
      </c>
      <c r="C279" t="s">
        <v>4</v>
      </c>
      <c r="D279" t="s">
        <v>5</v>
      </c>
      <c r="E279" t="s">
        <v>1933</v>
      </c>
      <c r="F279" t="s">
        <v>2592</v>
      </c>
      <c r="G279" t="str">
        <f>IF(MID(Tabla_Consulta_desde_Flexline[[#This Row],[producto]],1,1)="C",67,84)&amp;CONCATENATE("00",Tabla_Consulta_desde_Flexline[[#This Row],[EAN]])</f>
        <v>670014104713</v>
      </c>
      <c r="I279">
        <f>MID($G279,COLUMNS($I$1:I279),1)*1</f>
        <v>6</v>
      </c>
      <c r="J279">
        <f>MID($G279,COLUMNS($I$1:J279),1)*1</f>
        <v>7</v>
      </c>
      <c r="K279">
        <f>MID($G279,COLUMNS($I$1:K279),1)*1</f>
        <v>0</v>
      </c>
      <c r="L279">
        <f>MID($G279,COLUMNS($I$1:L279),1)*1</f>
        <v>0</v>
      </c>
      <c r="M279">
        <f>MID($G279,COLUMNS($I$1:M279),1)*1</f>
        <v>1</v>
      </c>
      <c r="N279">
        <f>MID($G279,COLUMNS($I$1:N279),1)*1</f>
        <v>4</v>
      </c>
      <c r="O279">
        <f>MID($G279,COLUMNS($I$1:O279),1)*1</f>
        <v>1</v>
      </c>
      <c r="P279">
        <f>MID($G279,COLUMNS($I$1:P279),1)*1</f>
        <v>0</v>
      </c>
      <c r="Q279">
        <f>MID($G279,COLUMNS($I$1:Q279),1)*1</f>
        <v>4</v>
      </c>
      <c r="R279">
        <f>MID($G279,COLUMNS($I$1:R279),1)*1</f>
        <v>7</v>
      </c>
      <c r="S279">
        <f>MID($G279,COLUMNS($I$1:S279),1)*1</f>
        <v>1</v>
      </c>
      <c r="T279">
        <f>MID($G279,COLUMNS($I$1:T279),1)*1</f>
        <v>3</v>
      </c>
      <c r="U279">
        <f t="shared" si="8"/>
        <v>76</v>
      </c>
      <c r="V279">
        <f t="shared" si="9"/>
        <v>4</v>
      </c>
      <c r="W279" t="str">
        <f>Tabla_Consulta_desde_Flexline[[#This Row],[Ean_ceros]]&amp;V279</f>
        <v>6700141047134</v>
      </c>
      <c r="Y279">
        <f>IF(MID(Tabla_Consulta_desde_Flexline[[#This Row],[producto]],1,1)="C",67,84)</f>
        <v>67</v>
      </c>
      <c r="AA279" t="str">
        <f>CONCATENATE("INSERT INTO PRODCODBARRA (EMPRESA, CODBARRA, PRODUCTO, Unidad, Factor, Linea, FactorUB, TipoCodigo) Values ('E17','",W279,"','",Tabla_Consulta_desde_Flexline[[#This Row],[producto]],"','UN',1,1,1,'EAN13')")</f>
        <v>INSERT INTO PRODCODBARRA (EMPRESA, CODBARRA, PRODUCTO, Unidad, Factor, Linea, FactorUB, TipoCodigo) Values ('E17','6700141047134','C14104713','UN',1,1,1,'EAN13')</v>
      </c>
    </row>
    <row r="280" spans="1:27" x14ac:dyDescent="0.4">
      <c r="A280" t="s">
        <v>562</v>
      </c>
      <c r="B280" t="s">
        <v>563</v>
      </c>
      <c r="C280" t="s">
        <v>4</v>
      </c>
      <c r="D280" t="s">
        <v>4</v>
      </c>
      <c r="E280" t="s">
        <v>1934</v>
      </c>
      <c r="F280" t="s">
        <v>2594</v>
      </c>
      <c r="G280" t="str">
        <f>IF(MID(Tabla_Consulta_desde_Flexline[[#This Row],[producto]],1,1)="C",67,84)&amp;CONCATENATE("00",Tabla_Consulta_desde_Flexline[[#This Row],[EAN]])</f>
        <v>670014104714</v>
      </c>
      <c r="I280">
        <f>MID($G280,COLUMNS($I$1:I280),1)*1</f>
        <v>6</v>
      </c>
      <c r="J280">
        <f>MID($G280,COLUMNS($I$1:J280),1)*1</f>
        <v>7</v>
      </c>
      <c r="K280">
        <f>MID($G280,COLUMNS($I$1:K280),1)*1</f>
        <v>0</v>
      </c>
      <c r="L280">
        <f>MID($G280,COLUMNS($I$1:L280),1)*1</f>
        <v>0</v>
      </c>
      <c r="M280">
        <f>MID($G280,COLUMNS($I$1:M280),1)*1</f>
        <v>1</v>
      </c>
      <c r="N280">
        <f>MID($G280,COLUMNS($I$1:N280),1)*1</f>
        <v>4</v>
      </c>
      <c r="O280">
        <f>MID($G280,COLUMNS($I$1:O280),1)*1</f>
        <v>1</v>
      </c>
      <c r="P280">
        <f>MID($G280,COLUMNS($I$1:P280),1)*1</f>
        <v>0</v>
      </c>
      <c r="Q280">
        <f>MID($G280,COLUMNS($I$1:Q280),1)*1</f>
        <v>4</v>
      </c>
      <c r="R280">
        <f>MID($G280,COLUMNS($I$1:R280),1)*1</f>
        <v>7</v>
      </c>
      <c r="S280">
        <f>MID($G280,COLUMNS($I$1:S280),1)*1</f>
        <v>1</v>
      </c>
      <c r="T280">
        <f>MID($G280,COLUMNS($I$1:T280),1)*1</f>
        <v>4</v>
      </c>
      <c r="U280">
        <f t="shared" si="8"/>
        <v>79</v>
      </c>
      <c r="V280">
        <f t="shared" si="9"/>
        <v>1</v>
      </c>
      <c r="W280" t="str">
        <f>Tabla_Consulta_desde_Flexline[[#This Row],[Ean_ceros]]&amp;V280</f>
        <v>6700141047141</v>
      </c>
      <c r="Y280">
        <f>IF(MID(Tabla_Consulta_desde_Flexline[[#This Row],[producto]],1,1)="C",67,84)</f>
        <v>67</v>
      </c>
      <c r="AA280" t="str">
        <f>CONCATENATE("INSERT INTO PRODCODBARRA (EMPRESA, CODBARRA, PRODUCTO, Unidad, Factor, Linea, FactorUB, TipoCodigo) Values ('E17','",W280,"','",Tabla_Consulta_desde_Flexline[[#This Row],[producto]],"','UN',1,1,1,'EAN13')")</f>
        <v>INSERT INTO PRODCODBARRA (EMPRESA, CODBARRA, PRODUCTO, Unidad, Factor, Linea, FactorUB, TipoCodigo) Values ('E17','6700141047141','C14104714','UN',1,1,1,'EAN13')</v>
      </c>
    </row>
    <row r="281" spans="1:27" x14ac:dyDescent="0.4">
      <c r="A281" t="s">
        <v>564</v>
      </c>
      <c r="B281" t="s">
        <v>565</v>
      </c>
      <c r="C281" t="s">
        <v>4</v>
      </c>
      <c r="D281" t="s">
        <v>4</v>
      </c>
      <c r="E281" t="s">
        <v>1935</v>
      </c>
      <c r="F281" t="s">
        <v>2585</v>
      </c>
      <c r="G281" t="str">
        <f>IF(MID(Tabla_Consulta_desde_Flexline[[#This Row],[producto]],1,1)="C",67,84)&amp;CONCATENATE("00",Tabla_Consulta_desde_Flexline[[#This Row],[EAN]])</f>
        <v>670014104715</v>
      </c>
      <c r="I281">
        <f>MID($G281,COLUMNS($I$1:I281),1)*1</f>
        <v>6</v>
      </c>
      <c r="J281">
        <f>MID($G281,COLUMNS($I$1:J281),1)*1</f>
        <v>7</v>
      </c>
      <c r="K281">
        <f>MID($G281,COLUMNS($I$1:K281),1)*1</f>
        <v>0</v>
      </c>
      <c r="L281">
        <f>MID($G281,COLUMNS($I$1:L281),1)*1</f>
        <v>0</v>
      </c>
      <c r="M281">
        <f>MID($G281,COLUMNS($I$1:M281),1)*1</f>
        <v>1</v>
      </c>
      <c r="N281">
        <f>MID($G281,COLUMNS($I$1:N281),1)*1</f>
        <v>4</v>
      </c>
      <c r="O281">
        <f>MID($G281,COLUMNS($I$1:O281),1)*1</f>
        <v>1</v>
      </c>
      <c r="P281">
        <f>MID($G281,COLUMNS($I$1:P281),1)*1</f>
        <v>0</v>
      </c>
      <c r="Q281">
        <f>MID($G281,COLUMNS($I$1:Q281),1)*1</f>
        <v>4</v>
      </c>
      <c r="R281">
        <f>MID($G281,COLUMNS($I$1:R281),1)*1</f>
        <v>7</v>
      </c>
      <c r="S281">
        <f>MID($G281,COLUMNS($I$1:S281),1)*1</f>
        <v>1</v>
      </c>
      <c r="T281">
        <f>MID($G281,COLUMNS($I$1:T281),1)*1</f>
        <v>5</v>
      </c>
      <c r="U281">
        <f t="shared" si="8"/>
        <v>82</v>
      </c>
      <c r="V281">
        <f t="shared" si="9"/>
        <v>8</v>
      </c>
      <c r="W281" t="str">
        <f>Tabla_Consulta_desde_Flexline[[#This Row],[Ean_ceros]]&amp;V281</f>
        <v>6700141047158</v>
      </c>
      <c r="Y281">
        <f>IF(MID(Tabla_Consulta_desde_Flexline[[#This Row],[producto]],1,1)="C",67,84)</f>
        <v>67</v>
      </c>
      <c r="AA281" t="str">
        <f>CONCATENATE("INSERT INTO PRODCODBARRA (EMPRESA, CODBARRA, PRODUCTO, Unidad, Factor, Linea, FactorUB, TipoCodigo) Values ('E17','",W281,"','",Tabla_Consulta_desde_Flexline[[#This Row],[producto]],"','UN',1,1,1,'EAN13')")</f>
        <v>INSERT INTO PRODCODBARRA (EMPRESA, CODBARRA, PRODUCTO, Unidad, Factor, Linea, FactorUB, TipoCodigo) Values ('E17','6700141047158','C14104715','UN',1,1,1,'EAN13')</v>
      </c>
    </row>
    <row r="282" spans="1:27" x14ac:dyDescent="0.4">
      <c r="A282" t="s">
        <v>566</v>
      </c>
      <c r="B282" t="s">
        <v>567</v>
      </c>
      <c r="C282" t="s">
        <v>4</v>
      </c>
      <c r="D282" t="s">
        <v>4</v>
      </c>
      <c r="E282" t="s">
        <v>1936</v>
      </c>
      <c r="F282" t="s">
        <v>2594</v>
      </c>
      <c r="G282" t="str">
        <f>IF(MID(Tabla_Consulta_desde_Flexline[[#This Row],[producto]],1,1)="C",67,84)&amp;CONCATENATE("00",Tabla_Consulta_desde_Flexline[[#This Row],[EAN]])</f>
        <v>670014104716</v>
      </c>
      <c r="I282">
        <f>MID($G282,COLUMNS($I$1:I282),1)*1</f>
        <v>6</v>
      </c>
      <c r="J282">
        <f>MID($G282,COLUMNS($I$1:J282),1)*1</f>
        <v>7</v>
      </c>
      <c r="K282">
        <f>MID($G282,COLUMNS($I$1:K282),1)*1</f>
        <v>0</v>
      </c>
      <c r="L282">
        <f>MID($G282,COLUMNS($I$1:L282),1)*1</f>
        <v>0</v>
      </c>
      <c r="M282">
        <f>MID($G282,COLUMNS($I$1:M282),1)*1</f>
        <v>1</v>
      </c>
      <c r="N282">
        <f>MID($G282,COLUMNS($I$1:N282),1)*1</f>
        <v>4</v>
      </c>
      <c r="O282">
        <f>MID($G282,COLUMNS($I$1:O282),1)*1</f>
        <v>1</v>
      </c>
      <c r="P282">
        <f>MID($G282,COLUMNS($I$1:P282),1)*1</f>
        <v>0</v>
      </c>
      <c r="Q282">
        <f>MID($G282,COLUMNS($I$1:Q282),1)*1</f>
        <v>4</v>
      </c>
      <c r="R282">
        <f>MID($G282,COLUMNS($I$1:R282),1)*1</f>
        <v>7</v>
      </c>
      <c r="S282">
        <f>MID($G282,COLUMNS($I$1:S282),1)*1</f>
        <v>1</v>
      </c>
      <c r="T282">
        <f>MID($G282,COLUMNS($I$1:T282),1)*1</f>
        <v>6</v>
      </c>
      <c r="U282">
        <f t="shared" si="8"/>
        <v>85</v>
      </c>
      <c r="V282">
        <f t="shared" si="9"/>
        <v>5</v>
      </c>
      <c r="W282" t="str">
        <f>Tabla_Consulta_desde_Flexline[[#This Row],[Ean_ceros]]&amp;V282</f>
        <v>6700141047165</v>
      </c>
      <c r="Y282">
        <f>IF(MID(Tabla_Consulta_desde_Flexline[[#This Row],[producto]],1,1)="C",67,84)</f>
        <v>67</v>
      </c>
      <c r="AA282" t="str">
        <f>CONCATENATE("INSERT INTO PRODCODBARRA (EMPRESA, CODBARRA, PRODUCTO, Unidad, Factor, Linea, FactorUB, TipoCodigo) Values ('E17','",W282,"','",Tabla_Consulta_desde_Flexline[[#This Row],[producto]],"','UN',1,1,1,'EAN13')")</f>
        <v>INSERT INTO PRODCODBARRA (EMPRESA, CODBARRA, PRODUCTO, Unidad, Factor, Linea, FactorUB, TipoCodigo) Values ('E17','6700141047165','C14104716','UN',1,1,1,'EAN13')</v>
      </c>
    </row>
    <row r="283" spans="1:27" x14ac:dyDescent="0.4">
      <c r="A283" t="s">
        <v>568</v>
      </c>
      <c r="B283" t="s">
        <v>569</v>
      </c>
      <c r="C283" t="s">
        <v>4</v>
      </c>
      <c r="D283" t="s">
        <v>4</v>
      </c>
      <c r="E283" t="s">
        <v>1937</v>
      </c>
      <c r="F283" t="s">
        <v>2594</v>
      </c>
      <c r="G283" t="str">
        <f>IF(MID(Tabla_Consulta_desde_Flexline[[#This Row],[producto]],1,1)="C",67,84)&amp;CONCATENATE("00",Tabla_Consulta_desde_Flexline[[#This Row],[EAN]])</f>
        <v>670014104717</v>
      </c>
      <c r="I283">
        <f>MID($G283,COLUMNS($I$1:I283),1)*1</f>
        <v>6</v>
      </c>
      <c r="J283">
        <f>MID($G283,COLUMNS($I$1:J283),1)*1</f>
        <v>7</v>
      </c>
      <c r="K283">
        <f>MID($G283,COLUMNS($I$1:K283),1)*1</f>
        <v>0</v>
      </c>
      <c r="L283">
        <f>MID($G283,COLUMNS($I$1:L283),1)*1</f>
        <v>0</v>
      </c>
      <c r="M283">
        <f>MID($G283,COLUMNS($I$1:M283),1)*1</f>
        <v>1</v>
      </c>
      <c r="N283">
        <f>MID($G283,COLUMNS($I$1:N283),1)*1</f>
        <v>4</v>
      </c>
      <c r="O283">
        <f>MID($G283,COLUMNS($I$1:O283),1)*1</f>
        <v>1</v>
      </c>
      <c r="P283">
        <f>MID($G283,COLUMNS($I$1:P283),1)*1</f>
        <v>0</v>
      </c>
      <c r="Q283">
        <f>MID($G283,COLUMNS($I$1:Q283),1)*1</f>
        <v>4</v>
      </c>
      <c r="R283">
        <f>MID($G283,COLUMNS($I$1:R283),1)*1</f>
        <v>7</v>
      </c>
      <c r="S283">
        <f>MID($G283,COLUMNS($I$1:S283),1)*1</f>
        <v>1</v>
      </c>
      <c r="T283">
        <f>MID($G283,COLUMNS($I$1:T283),1)*1</f>
        <v>7</v>
      </c>
      <c r="U283">
        <f t="shared" si="8"/>
        <v>88</v>
      </c>
      <c r="V283">
        <f t="shared" si="9"/>
        <v>2</v>
      </c>
      <c r="W283" t="str">
        <f>Tabla_Consulta_desde_Flexline[[#This Row],[Ean_ceros]]&amp;V283</f>
        <v>6700141047172</v>
      </c>
      <c r="Y283">
        <f>IF(MID(Tabla_Consulta_desde_Flexline[[#This Row],[producto]],1,1)="C",67,84)</f>
        <v>67</v>
      </c>
      <c r="AA283" t="str">
        <f>CONCATENATE("INSERT INTO PRODCODBARRA (EMPRESA, CODBARRA, PRODUCTO, Unidad, Factor, Linea, FactorUB, TipoCodigo) Values ('E17','",W283,"','",Tabla_Consulta_desde_Flexline[[#This Row],[producto]],"','UN',1,1,1,'EAN13')")</f>
        <v>INSERT INTO PRODCODBARRA (EMPRESA, CODBARRA, PRODUCTO, Unidad, Factor, Linea, FactorUB, TipoCodigo) Values ('E17','6700141047172','C14104717','UN',1,1,1,'EAN13')</v>
      </c>
    </row>
    <row r="284" spans="1:27" x14ac:dyDescent="0.4">
      <c r="A284" t="s">
        <v>570</v>
      </c>
      <c r="B284" t="s">
        <v>571</v>
      </c>
      <c r="C284" t="s">
        <v>4</v>
      </c>
      <c r="D284" t="s">
        <v>4</v>
      </c>
      <c r="E284" t="s">
        <v>1938</v>
      </c>
      <c r="F284" t="s">
        <v>2595</v>
      </c>
      <c r="G284" t="str">
        <f>IF(MID(Tabla_Consulta_desde_Flexline[[#This Row],[producto]],1,1)="C",67,84)&amp;CONCATENATE("00",Tabla_Consulta_desde_Flexline[[#This Row],[EAN]])</f>
        <v>670014104718</v>
      </c>
      <c r="I284">
        <f>MID($G284,COLUMNS($I$1:I284),1)*1</f>
        <v>6</v>
      </c>
      <c r="J284">
        <f>MID($G284,COLUMNS($I$1:J284),1)*1</f>
        <v>7</v>
      </c>
      <c r="K284">
        <f>MID($G284,COLUMNS($I$1:K284),1)*1</f>
        <v>0</v>
      </c>
      <c r="L284">
        <f>MID($G284,COLUMNS($I$1:L284),1)*1</f>
        <v>0</v>
      </c>
      <c r="M284">
        <f>MID($G284,COLUMNS($I$1:M284),1)*1</f>
        <v>1</v>
      </c>
      <c r="N284">
        <f>MID($G284,COLUMNS($I$1:N284),1)*1</f>
        <v>4</v>
      </c>
      <c r="O284">
        <f>MID($G284,COLUMNS($I$1:O284),1)*1</f>
        <v>1</v>
      </c>
      <c r="P284">
        <f>MID($G284,COLUMNS($I$1:P284),1)*1</f>
        <v>0</v>
      </c>
      <c r="Q284">
        <f>MID($G284,COLUMNS($I$1:Q284),1)*1</f>
        <v>4</v>
      </c>
      <c r="R284">
        <f>MID($G284,COLUMNS($I$1:R284),1)*1</f>
        <v>7</v>
      </c>
      <c r="S284">
        <f>MID($G284,COLUMNS($I$1:S284),1)*1</f>
        <v>1</v>
      </c>
      <c r="T284">
        <f>MID($G284,COLUMNS($I$1:T284),1)*1</f>
        <v>8</v>
      </c>
      <c r="U284">
        <f t="shared" si="8"/>
        <v>91</v>
      </c>
      <c r="V284">
        <f t="shared" si="9"/>
        <v>9</v>
      </c>
      <c r="W284" t="str">
        <f>Tabla_Consulta_desde_Flexline[[#This Row],[Ean_ceros]]&amp;V284</f>
        <v>6700141047189</v>
      </c>
      <c r="Y284">
        <f>IF(MID(Tabla_Consulta_desde_Flexline[[#This Row],[producto]],1,1)="C",67,84)</f>
        <v>67</v>
      </c>
      <c r="AA284" t="str">
        <f>CONCATENATE("INSERT INTO PRODCODBARRA (EMPRESA, CODBARRA, PRODUCTO, Unidad, Factor, Linea, FactorUB, TipoCodigo) Values ('E17','",W284,"','",Tabla_Consulta_desde_Flexline[[#This Row],[producto]],"','UN',1,1,1,'EAN13')")</f>
        <v>INSERT INTO PRODCODBARRA (EMPRESA, CODBARRA, PRODUCTO, Unidad, Factor, Linea, FactorUB, TipoCodigo) Values ('E17','6700141047189','C14104718','UN',1,1,1,'EAN13')</v>
      </c>
    </row>
    <row r="285" spans="1:27" x14ac:dyDescent="0.4">
      <c r="A285" t="s">
        <v>572</v>
      </c>
      <c r="B285" t="s">
        <v>573</v>
      </c>
      <c r="C285" t="s">
        <v>4</v>
      </c>
      <c r="D285" t="s">
        <v>4</v>
      </c>
      <c r="E285" t="s">
        <v>1939</v>
      </c>
      <c r="F285" t="s">
        <v>2594</v>
      </c>
      <c r="G285" t="str">
        <f>IF(MID(Tabla_Consulta_desde_Flexline[[#This Row],[producto]],1,1)="C",67,84)&amp;CONCATENATE("00",Tabla_Consulta_desde_Flexline[[#This Row],[EAN]])</f>
        <v>670014104719</v>
      </c>
      <c r="I285">
        <f>MID($G285,COLUMNS($I$1:I285),1)*1</f>
        <v>6</v>
      </c>
      <c r="J285">
        <f>MID($G285,COLUMNS($I$1:J285),1)*1</f>
        <v>7</v>
      </c>
      <c r="K285">
        <f>MID($G285,COLUMNS($I$1:K285),1)*1</f>
        <v>0</v>
      </c>
      <c r="L285">
        <f>MID($G285,COLUMNS($I$1:L285),1)*1</f>
        <v>0</v>
      </c>
      <c r="M285">
        <f>MID($G285,COLUMNS($I$1:M285),1)*1</f>
        <v>1</v>
      </c>
      <c r="N285">
        <f>MID($G285,COLUMNS($I$1:N285),1)*1</f>
        <v>4</v>
      </c>
      <c r="O285">
        <f>MID($G285,COLUMNS($I$1:O285),1)*1</f>
        <v>1</v>
      </c>
      <c r="P285">
        <f>MID($G285,COLUMNS($I$1:P285),1)*1</f>
        <v>0</v>
      </c>
      <c r="Q285">
        <f>MID($G285,COLUMNS($I$1:Q285),1)*1</f>
        <v>4</v>
      </c>
      <c r="R285">
        <f>MID($G285,COLUMNS($I$1:R285),1)*1</f>
        <v>7</v>
      </c>
      <c r="S285">
        <f>MID($G285,COLUMNS($I$1:S285),1)*1</f>
        <v>1</v>
      </c>
      <c r="T285">
        <f>MID($G285,COLUMNS($I$1:T285),1)*1</f>
        <v>9</v>
      </c>
      <c r="U285">
        <f t="shared" si="8"/>
        <v>94</v>
      </c>
      <c r="V285">
        <f t="shared" si="9"/>
        <v>6</v>
      </c>
      <c r="W285" t="str">
        <f>Tabla_Consulta_desde_Flexline[[#This Row],[Ean_ceros]]&amp;V285</f>
        <v>6700141047196</v>
      </c>
      <c r="Y285">
        <f>IF(MID(Tabla_Consulta_desde_Flexline[[#This Row],[producto]],1,1)="C",67,84)</f>
        <v>67</v>
      </c>
      <c r="AA285" t="str">
        <f>CONCATENATE("INSERT INTO PRODCODBARRA (EMPRESA, CODBARRA, PRODUCTO, Unidad, Factor, Linea, FactorUB, TipoCodigo) Values ('E17','",W285,"','",Tabla_Consulta_desde_Flexline[[#This Row],[producto]],"','UN',1,1,1,'EAN13')")</f>
        <v>INSERT INTO PRODCODBARRA (EMPRESA, CODBARRA, PRODUCTO, Unidad, Factor, Linea, FactorUB, TipoCodigo) Values ('E17','6700141047196','C14104719','UN',1,1,1,'EAN13')</v>
      </c>
    </row>
    <row r="286" spans="1:27" x14ac:dyDescent="0.4">
      <c r="A286" t="s">
        <v>574</v>
      </c>
      <c r="B286" t="s">
        <v>575</v>
      </c>
      <c r="C286" t="s">
        <v>4</v>
      </c>
      <c r="D286" t="s">
        <v>4</v>
      </c>
      <c r="E286" t="s">
        <v>1940</v>
      </c>
      <c r="F286" t="s">
        <v>2596</v>
      </c>
      <c r="G286" t="str">
        <f>IF(MID(Tabla_Consulta_desde_Flexline[[#This Row],[producto]],1,1)="C",67,84)&amp;CONCATENATE("00",Tabla_Consulta_desde_Flexline[[#This Row],[EAN]])</f>
        <v>670014104720</v>
      </c>
      <c r="I286">
        <f>MID($G286,COLUMNS($I$1:I286),1)*1</f>
        <v>6</v>
      </c>
      <c r="J286">
        <f>MID($G286,COLUMNS($I$1:J286),1)*1</f>
        <v>7</v>
      </c>
      <c r="K286">
        <f>MID($G286,COLUMNS($I$1:K286),1)*1</f>
        <v>0</v>
      </c>
      <c r="L286">
        <f>MID($G286,COLUMNS($I$1:L286),1)*1</f>
        <v>0</v>
      </c>
      <c r="M286">
        <f>MID($G286,COLUMNS($I$1:M286),1)*1</f>
        <v>1</v>
      </c>
      <c r="N286">
        <f>MID($G286,COLUMNS($I$1:N286),1)*1</f>
        <v>4</v>
      </c>
      <c r="O286">
        <f>MID($G286,COLUMNS($I$1:O286),1)*1</f>
        <v>1</v>
      </c>
      <c r="P286">
        <f>MID($G286,COLUMNS($I$1:P286),1)*1</f>
        <v>0</v>
      </c>
      <c r="Q286">
        <f>MID($G286,COLUMNS($I$1:Q286),1)*1</f>
        <v>4</v>
      </c>
      <c r="R286">
        <f>MID($G286,COLUMNS($I$1:R286),1)*1</f>
        <v>7</v>
      </c>
      <c r="S286">
        <f>MID($G286,COLUMNS($I$1:S286),1)*1</f>
        <v>2</v>
      </c>
      <c r="T286">
        <f>MID($G286,COLUMNS($I$1:T286),1)*1</f>
        <v>0</v>
      </c>
      <c r="U286">
        <f t="shared" si="8"/>
        <v>68</v>
      </c>
      <c r="V286">
        <f t="shared" si="9"/>
        <v>2</v>
      </c>
      <c r="W286" t="str">
        <f>Tabla_Consulta_desde_Flexline[[#This Row],[Ean_ceros]]&amp;V286</f>
        <v>6700141047202</v>
      </c>
      <c r="Y286">
        <f>IF(MID(Tabla_Consulta_desde_Flexline[[#This Row],[producto]],1,1)="C",67,84)</f>
        <v>67</v>
      </c>
      <c r="AA286" t="str">
        <f>CONCATENATE("INSERT INTO PRODCODBARRA (EMPRESA, CODBARRA, PRODUCTO, Unidad, Factor, Linea, FactorUB, TipoCodigo) Values ('E17','",W286,"','",Tabla_Consulta_desde_Flexline[[#This Row],[producto]],"','UN',1,1,1,'EAN13')")</f>
        <v>INSERT INTO PRODCODBARRA (EMPRESA, CODBARRA, PRODUCTO, Unidad, Factor, Linea, FactorUB, TipoCodigo) Values ('E17','6700141047202','C14104720','UN',1,1,1,'EAN13')</v>
      </c>
    </row>
    <row r="287" spans="1:27" x14ac:dyDescent="0.4">
      <c r="A287" t="s">
        <v>576</v>
      </c>
      <c r="B287" t="s">
        <v>577</v>
      </c>
      <c r="C287" t="s">
        <v>4</v>
      </c>
      <c r="D287" t="s">
        <v>4</v>
      </c>
      <c r="E287" t="s">
        <v>1941</v>
      </c>
      <c r="F287" t="s">
        <v>2597</v>
      </c>
      <c r="G287" t="str">
        <f>IF(MID(Tabla_Consulta_desde_Flexline[[#This Row],[producto]],1,1)="C",67,84)&amp;CONCATENATE("00",Tabla_Consulta_desde_Flexline[[#This Row],[EAN]])</f>
        <v>670014104721</v>
      </c>
      <c r="I287">
        <f>MID($G287,COLUMNS($I$1:I287),1)*1</f>
        <v>6</v>
      </c>
      <c r="J287">
        <f>MID($G287,COLUMNS($I$1:J287),1)*1</f>
        <v>7</v>
      </c>
      <c r="K287">
        <f>MID($G287,COLUMNS($I$1:K287),1)*1</f>
        <v>0</v>
      </c>
      <c r="L287">
        <f>MID($G287,COLUMNS($I$1:L287),1)*1</f>
        <v>0</v>
      </c>
      <c r="M287">
        <f>MID($G287,COLUMNS($I$1:M287),1)*1</f>
        <v>1</v>
      </c>
      <c r="N287">
        <f>MID($G287,COLUMNS($I$1:N287),1)*1</f>
        <v>4</v>
      </c>
      <c r="O287">
        <f>MID($G287,COLUMNS($I$1:O287),1)*1</f>
        <v>1</v>
      </c>
      <c r="P287">
        <f>MID($G287,COLUMNS($I$1:P287),1)*1</f>
        <v>0</v>
      </c>
      <c r="Q287">
        <f>MID($G287,COLUMNS($I$1:Q287),1)*1</f>
        <v>4</v>
      </c>
      <c r="R287">
        <f>MID($G287,COLUMNS($I$1:R287),1)*1</f>
        <v>7</v>
      </c>
      <c r="S287">
        <f>MID($G287,COLUMNS($I$1:S287),1)*1</f>
        <v>2</v>
      </c>
      <c r="T287">
        <f>MID($G287,COLUMNS($I$1:T287),1)*1</f>
        <v>1</v>
      </c>
      <c r="U287">
        <f t="shared" si="8"/>
        <v>71</v>
      </c>
      <c r="V287">
        <f t="shared" si="9"/>
        <v>9</v>
      </c>
      <c r="W287" t="str">
        <f>Tabla_Consulta_desde_Flexline[[#This Row],[Ean_ceros]]&amp;V287</f>
        <v>6700141047219</v>
      </c>
      <c r="Y287">
        <f>IF(MID(Tabla_Consulta_desde_Flexline[[#This Row],[producto]],1,1)="C",67,84)</f>
        <v>67</v>
      </c>
      <c r="AA287" t="str">
        <f>CONCATENATE("INSERT INTO PRODCODBARRA (EMPRESA, CODBARRA, PRODUCTO, Unidad, Factor, Linea, FactorUB, TipoCodigo) Values ('E17','",W287,"','",Tabla_Consulta_desde_Flexline[[#This Row],[producto]],"','UN',1,1,1,'EAN13')")</f>
        <v>INSERT INTO PRODCODBARRA (EMPRESA, CODBARRA, PRODUCTO, Unidad, Factor, Linea, FactorUB, TipoCodigo) Values ('E17','6700141047219','C14104721','UN',1,1,1,'EAN13')</v>
      </c>
    </row>
    <row r="288" spans="1:27" x14ac:dyDescent="0.4">
      <c r="A288" t="s">
        <v>578</v>
      </c>
      <c r="B288" t="s">
        <v>579</v>
      </c>
      <c r="C288" t="s">
        <v>4</v>
      </c>
      <c r="D288" t="s">
        <v>4</v>
      </c>
      <c r="E288" t="s">
        <v>1942</v>
      </c>
      <c r="F288" t="s">
        <v>2598</v>
      </c>
      <c r="G288" t="str">
        <f>IF(MID(Tabla_Consulta_desde_Flexline[[#This Row],[producto]],1,1)="C",67,84)&amp;CONCATENATE("00",Tabla_Consulta_desde_Flexline[[#This Row],[EAN]])</f>
        <v>670014104722</v>
      </c>
      <c r="I288">
        <f>MID($G288,COLUMNS($I$1:I288),1)*1</f>
        <v>6</v>
      </c>
      <c r="J288">
        <f>MID($G288,COLUMNS($I$1:J288),1)*1</f>
        <v>7</v>
      </c>
      <c r="K288">
        <f>MID($G288,COLUMNS($I$1:K288),1)*1</f>
        <v>0</v>
      </c>
      <c r="L288">
        <f>MID($G288,COLUMNS($I$1:L288),1)*1</f>
        <v>0</v>
      </c>
      <c r="M288">
        <f>MID($G288,COLUMNS($I$1:M288),1)*1</f>
        <v>1</v>
      </c>
      <c r="N288">
        <f>MID($G288,COLUMNS($I$1:N288),1)*1</f>
        <v>4</v>
      </c>
      <c r="O288">
        <f>MID($G288,COLUMNS($I$1:O288),1)*1</f>
        <v>1</v>
      </c>
      <c r="P288">
        <f>MID($G288,COLUMNS($I$1:P288),1)*1</f>
        <v>0</v>
      </c>
      <c r="Q288">
        <f>MID($G288,COLUMNS($I$1:Q288),1)*1</f>
        <v>4</v>
      </c>
      <c r="R288">
        <f>MID($G288,COLUMNS($I$1:R288),1)*1</f>
        <v>7</v>
      </c>
      <c r="S288">
        <f>MID($G288,COLUMNS($I$1:S288),1)*1</f>
        <v>2</v>
      </c>
      <c r="T288">
        <f>MID($G288,COLUMNS($I$1:T288),1)*1</f>
        <v>2</v>
      </c>
      <c r="U288">
        <f t="shared" si="8"/>
        <v>74</v>
      </c>
      <c r="V288">
        <f t="shared" si="9"/>
        <v>6</v>
      </c>
      <c r="W288" t="str">
        <f>Tabla_Consulta_desde_Flexline[[#This Row],[Ean_ceros]]&amp;V288</f>
        <v>6700141047226</v>
      </c>
      <c r="Y288">
        <f>IF(MID(Tabla_Consulta_desde_Flexline[[#This Row],[producto]],1,1)="C",67,84)</f>
        <v>67</v>
      </c>
      <c r="AA288" t="str">
        <f>CONCATENATE("INSERT INTO PRODCODBARRA (EMPRESA, CODBARRA, PRODUCTO, Unidad, Factor, Linea, FactorUB, TipoCodigo) Values ('E17','",W288,"','",Tabla_Consulta_desde_Flexline[[#This Row],[producto]],"','UN',1,1,1,'EAN13')")</f>
        <v>INSERT INTO PRODCODBARRA (EMPRESA, CODBARRA, PRODUCTO, Unidad, Factor, Linea, FactorUB, TipoCodigo) Values ('E17','6700141047226','C14104722','UN',1,1,1,'EAN13')</v>
      </c>
    </row>
    <row r="289" spans="1:27" x14ac:dyDescent="0.4">
      <c r="A289" t="s">
        <v>580</v>
      </c>
      <c r="B289" t="s">
        <v>581</v>
      </c>
      <c r="C289" t="s">
        <v>4</v>
      </c>
      <c r="D289" t="s">
        <v>6</v>
      </c>
      <c r="E289" t="s">
        <v>1943</v>
      </c>
      <c r="F289" t="s">
        <v>2575</v>
      </c>
      <c r="G289" t="str">
        <f>IF(MID(Tabla_Consulta_desde_Flexline[[#This Row],[producto]],1,1)="C",67,84)&amp;CONCATENATE("00",Tabla_Consulta_desde_Flexline[[#This Row],[EAN]])</f>
        <v>670014134712</v>
      </c>
      <c r="I289">
        <f>MID($G289,COLUMNS($I$1:I289),1)*1</f>
        <v>6</v>
      </c>
      <c r="J289">
        <f>MID($G289,COLUMNS($I$1:J289),1)*1</f>
        <v>7</v>
      </c>
      <c r="K289">
        <f>MID($G289,COLUMNS($I$1:K289),1)*1</f>
        <v>0</v>
      </c>
      <c r="L289">
        <f>MID($G289,COLUMNS($I$1:L289),1)*1</f>
        <v>0</v>
      </c>
      <c r="M289">
        <f>MID($G289,COLUMNS($I$1:M289),1)*1</f>
        <v>1</v>
      </c>
      <c r="N289">
        <f>MID($G289,COLUMNS($I$1:N289),1)*1</f>
        <v>4</v>
      </c>
      <c r="O289">
        <f>MID($G289,COLUMNS($I$1:O289),1)*1</f>
        <v>1</v>
      </c>
      <c r="P289">
        <f>MID($G289,COLUMNS($I$1:P289),1)*1</f>
        <v>3</v>
      </c>
      <c r="Q289">
        <f>MID($G289,COLUMNS($I$1:Q289),1)*1</f>
        <v>4</v>
      </c>
      <c r="R289">
        <f>MID($G289,COLUMNS($I$1:R289),1)*1</f>
        <v>7</v>
      </c>
      <c r="S289">
        <f>MID($G289,COLUMNS($I$1:S289),1)*1</f>
        <v>1</v>
      </c>
      <c r="T289">
        <f>MID($G289,COLUMNS($I$1:T289),1)*1</f>
        <v>2</v>
      </c>
      <c r="U289">
        <f t="shared" si="8"/>
        <v>82</v>
      </c>
      <c r="V289">
        <f t="shared" si="9"/>
        <v>8</v>
      </c>
      <c r="W289" t="str">
        <f>Tabla_Consulta_desde_Flexline[[#This Row],[Ean_ceros]]&amp;V289</f>
        <v>6700141347128</v>
      </c>
      <c r="Y289">
        <f>IF(MID(Tabla_Consulta_desde_Flexline[[#This Row],[producto]],1,1)="C",67,84)</f>
        <v>67</v>
      </c>
      <c r="AA289" t="str">
        <f>CONCATENATE("INSERT INTO PRODCODBARRA (EMPRESA, CODBARRA, PRODUCTO, Unidad, Factor, Linea, FactorUB, TipoCodigo) Values ('E17','",W289,"','",Tabla_Consulta_desde_Flexline[[#This Row],[producto]],"','UN',1,1,1,'EAN13')")</f>
        <v>INSERT INTO PRODCODBARRA (EMPRESA, CODBARRA, PRODUCTO, Unidad, Factor, Linea, FactorUB, TipoCodigo) Values ('E17','6700141347128','C14134712','UN',1,1,1,'EAN13')</v>
      </c>
    </row>
    <row r="290" spans="1:27" x14ac:dyDescent="0.4">
      <c r="A290" t="s">
        <v>582</v>
      </c>
      <c r="B290" t="s">
        <v>583</v>
      </c>
      <c r="C290" t="s">
        <v>4</v>
      </c>
      <c r="D290" t="s">
        <v>6</v>
      </c>
      <c r="E290" t="s">
        <v>1944</v>
      </c>
      <c r="F290" t="s">
        <v>2467</v>
      </c>
      <c r="G290" t="str">
        <f>IF(MID(Tabla_Consulta_desde_Flexline[[#This Row],[producto]],1,1)="C",67,84)&amp;CONCATENATE("00",Tabla_Consulta_desde_Flexline[[#This Row],[EAN]])</f>
        <v>670014134761</v>
      </c>
      <c r="I290">
        <f>MID($G290,COLUMNS($I$1:I290),1)*1</f>
        <v>6</v>
      </c>
      <c r="J290">
        <f>MID($G290,COLUMNS($I$1:J290),1)*1</f>
        <v>7</v>
      </c>
      <c r="K290">
        <f>MID($G290,COLUMNS($I$1:K290),1)*1</f>
        <v>0</v>
      </c>
      <c r="L290">
        <f>MID($G290,COLUMNS($I$1:L290),1)*1</f>
        <v>0</v>
      </c>
      <c r="M290">
        <f>MID($G290,COLUMNS($I$1:M290),1)*1</f>
        <v>1</v>
      </c>
      <c r="N290">
        <f>MID($G290,COLUMNS($I$1:N290),1)*1</f>
        <v>4</v>
      </c>
      <c r="O290">
        <f>MID($G290,COLUMNS($I$1:O290),1)*1</f>
        <v>1</v>
      </c>
      <c r="P290">
        <f>MID($G290,COLUMNS($I$1:P290),1)*1</f>
        <v>3</v>
      </c>
      <c r="Q290">
        <f>MID($G290,COLUMNS($I$1:Q290),1)*1</f>
        <v>4</v>
      </c>
      <c r="R290">
        <f>MID($G290,COLUMNS($I$1:R290),1)*1</f>
        <v>7</v>
      </c>
      <c r="S290">
        <f>MID($G290,COLUMNS($I$1:S290),1)*1</f>
        <v>6</v>
      </c>
      <c r="T290">
        <f>MID($G290,COLUMNS($I$1:T290),1)*1</f>
        <v>1</v>
      </c>
      <c r="U290">
        <f t="shared" si="8"/>
        <v>84</v>
      </c>
      <c r="V290">
        <f t="shared" si="9"/>
        <v>6</v>
      </c>
      <c r="W290" t="str">
        <f>Tabla_Consulta_desde_Flexline[[#This Row],[Ean_ceros]]&amp;V290</f>
        <v>6700141347616</v>
      </c>
      <c r="Y290">
        <f>IF(MID(Tabla_Consulta_desde_Flexline[[#This Row],[producto]],1,1)="C",67,84)</f>
        <v>67</v>
      </c>
      <c r="AA290" t="str">
        <f>CONCATENATE("INSERT INTO PRODCODBARRA (EMPRESA, CODBARRA, PRODUCTO, Unidad, Factor, Linea, FactorUB, TipoCodigo) Values ('E17','",W290,"','",Tabla_Consulta_desde_Flexline[[#This Row],[producto]],"','UN',1,1,1,'EAN13')")</f>
        <v>INSERT INTO PRODCODBARRA (EMPRESA, CODBARRA, PRODUCTO, Unidad, Factor, Linea, FactorUB, TipoCodigo) Values ('E17','6700141347616','C14134761','UN',1,1,1,'EAN13')</v>
      </c>
    </row>
    <row r="291" spans="1:27" x14ac:dyDescent="0.4">
      <c r="A291" t="s">
        <v>584</v>
      </c>
      <c r="B291" t="s">
        <v>585</v>
      </c>
      <c r="C291" t="s">
        <v>4</v>
      </c>
      <c r="D291" t="s">
        <v>6</v>
      </c>
      <c r="E291" t="s">
        <v>1945</v>
      </c>
      <c r="F291" t="s">
        <v>2599</v>
      </c>
      <c r="G291" t="str">
        <f>IF(MID(Tabla_Consulta_desde_Flexline[[#This Row],[producto]],1,1)="C",67,84)&amp;CONCATENATE("00",Tabla_Consulta_desde_Flexline[[#This Row],[EAN]])</f>
        <v>670014134762</v>
      </c>
      <c r="I291">
        <f>MID($G291,COLUMNS($I$1:I291),1)*1</f>
        <v>6</v>
      </c>
      <c r="J291">
        <f>MID($G291,COLUMNS($I$1:J291),1)*1</f>
        <v>7</v>
      </c>
      <c r="K291">
        <f>MID($G291,COLUMNS($I$1:K291),1)*1</f>
        <v>0</v>
      </c>
      <c r="L291">
        <f>MID($G291,COLUMNS($I$1:L291),1)*1</f>
        <v>0</v>
      </c>
      <c r="M291">
        <f>MID($G291,COLUMNS($I$1:M291),1)*1</f>
        <v>1</v>
      </c>
      <c r="N291">
        <f>MID($G291,COLUMNS($I$1:N291),1)*1</f>
        <v>4</v>
      </c>
      <c r="O291">
        <f>MID($G291,COLUMNS($I$1:O291),1)*1</f>
        <v>1</v>
      </c>
      <c r="P291">
        <f>MID($G291,COLUMNS($I$1:P291),1)*1</f>
        <v>3</v>
      </c>
      <c r="Q291">
        <f>MID($G291,COLUMNS($I$1:Q291),1)*1</f>
        <v>4</v>
      </c>
      <c r="R291">
        <f>MID($G291,COLUMNS($I$1:R291),1)*1</f>
        <v>7</v>
      </c>
      <c r="S291">
        <f>MID($G291,COLUMNS($I$1:S291),1)*1</f>
        <v>6</v>
      </c>
      <c r="T291">
        <f>MID($G291,COLUMNS($I$1:T291),1)*1</f>
        <v>2</v>
      </c>
      <c r="U291">
        <f t="shared" si="8"/>
        <v>87</v>
      </c>
      <c r="V291">
        <f t="shared" si="9"/>
        <v>3</v>
      </c>
      <c r="W291" t="str">
        <f>Tabla_Consulta_desde_Flexline[[#This Row],[Ean_ceros]]&amp;V291</f>
        <v>6700141347623</v>
      </c>
      <c r="Y291">
        <f>IF(MID(Tabla_Consulta_desde_Flexline[[#This Row],[producto]],1,1)="C",67,84)</f>
        <v>67</v>
      </c>
      <c r="AA291" t="str">
        <f>CONCATENATE("INSERT INTO PRODCODBARRA (EMPRESA, CODBARRA, PRODUCTO, Unidad, Factor, Linea, FactorUB, TipoCodigo) Values ('E17','",W291,"','",Tabla_Consulta_desde_Flexline[[#This Row],[producto]],"','UN',1,1,1,'EAN13')")</f>
        <v>INSERT INTO PRODCODBARRA (EMPRESA, CODBARRA, PRODUCTO, Unidad, Factor, Linea, FactorUB, TipoCodigo) Values ('E17','6700141347623','C14134762','UN',1,1,1,'EAN13')</v>
      </c>
    </row>
    <row r="292" spans="1:27" x14ac:dyDescent="0.4">
      <c r="A292" t="s">
        <v>586</v>
      </c>
      <c r="B292" t="s">
        <v>587</v>
      </c>
      <c r="C292" t="s">
        <v>4</v>
      </c>
      <c r="D292" t="s">
        <v>6</v>
      </c>
      <c r="E292" t="s">
        <v>1946</v>
      </c>
      <c r="F292" t="s">
        <v>2600</v>
      </c>
      <c r="G292" t="str">
        <f>IF(MID(Tabla_Consulta_desde_Flexline[[#This Row],[producto]],1,1)="C",67,84)&amp;CONCATENATE("00",Tabla_Consulta_desde_Flexline[[#This Row],[EAN]])</f>
        <v>670014134763</v>
      </c>
      <c r="I292">
        <f>MID($G292,COLUMNS($I$1:I292),1)*1</f>
        <v>6</v>
      </c>
      <c r="J292">
        <f>MID($G292,COLUMNS($I$1:J292),1)*1</f>
        <v>7</v>
      </c>
      <c r="K292">
        <f>MID($G292,COLUMNS($I$1:K292),1)*1</f>
        <v>0</v>
      </c>
      <c r="L292">
        <f>MID($G292,COLUMNS($I$1:L292),1)*1</f>
        <v>0</v>
      </c>
      <c r="M292">
        <f>MID($G292,COLUMNS($I$1:M292),1)*1</f>
        <v>1</v>
      </c>
      <c r="N292">
        <f>MID($G292,COLUMNS($I$1:N292),1)*1</f>
        <v>4</v>
      </c>
      <c r="O292">
        <f>MID($G292,COLUMNS($I$1:O292),1)*1</f>
        <v>1</v>
      </c>
      <c r="P292">
        <f>MID($G292,COLUMNS($I$1:P292),1)*1</f>
        <v>3</v>
      </c>
      <c r="Q292">
        <f>MID($G292,COLUMNS($I$1:Q292),1)*1</f>
        <v>4</v>
      </c>
      <c r="R292">
        <f>MID($G292,COLUMNS($I$1:R292),1)*1</f>
        <v>7</v>
      </c>
      <c r="S292">
        <f>MID($G292,COLUMNS($I$1:S292),1)*1</f>
        <v>6</v>
      </c>
      <c r="T292">
        <f>MID($G292,COLUMNS($I$1:T292),1)*1</f>
        <v>3</v>
      </c>
      <c r="U292">
        <f t="shared" si="8"/>
        <v>90</v>
      </c>
      <c r="V292">
        <f t="shared" si="9"/>
        <v>0</v>
      </c>
      <c r="W292" t="str">
        <f>Tabla_Consulta_desde_Flexline[[#This Row],[Ean_ceros]]&amp;V292</f>
        <v>6700141347630</v>
      </c>
      <c r="Y292">
        <f>IF(MID(Tabla_Consulta_desde_Flexline[[#This Row],[producto]],1,1)="C",67,84)</f>
        <v>67</v>
      </c>
      <c r="AA292" t="str">
        <f>CONCATENATE("INSERT INTO PRODCODBARRA (EMPRESA, CODBARRA, PRODUCTO, Unidad, Factor, Linea, FactorUB, TipoCodigo) Values ('E17','",W292,"','",Tabla_Consulta_desde_Flexline[[#This Row],[producto]],"','UN',1,1,1,'EAN13')")</f>
        <v>INSERT INTO PRODCODBARRA (EMPRESA, CODBARRA, PRODUCTO, Unidad, Factor, Linea, FactorUB, TipoCodigo) Values ('E17','6700141347630','C14134763','UN',1,1,1,'EAN13')</v>
      </c>
    </row>
    <row r="293" spans="1:27" x14ac:dyDescent="0.4">
      <c r="A293" t="s">
        <v>588</v>
      </c>
      <c r="B293" t="s">
        <v>589</v>
      </c>
      <c r="C293" t="s">
        <v>4</v>
      </c>
      <c r="D293" t="s">
        <v>6</v>
      </c>
      <c r="E293" t="s">
        <v>1947</v>
      </c>
      <c r="F293" t="s">
        <v>2572</v>
      </c>
      <c r="G293" t="str">
        <f>IF(MID(Tabla_Consulta_desde_Flexline[[#This Row],[producto]],1,1)="C",67,84)&amp;CONCATENATE("00",Tabla_Consulta_desde_Flexline[[#This Row],[EAN]])</f>
        <v>670014162616</v>
      </c>
      <c r="I293">
        <f>MID($G293,COLUMNS($I$1:I293),1)*1</f>
        <v>6</v>
      </c>
      <c r="J293">
        <f>MID($G293,COLUMNS($I$1:J293),1)*1</f>
        <v>7</v>
      </c>
      <c r="K293">
        <f>MID($G293,COLUMNS($I$1:K293),1)*1</f>
        <v>0</v>
      </c>
      <c r="L293">
        <f>MID($G293,COLUMNS($I$1:L293),1)*1</f>
        <v>0</v>
      </c>
      <c r="M293">
        <f>MID($G293,COLUMNS($I$1:M293),1)*1</f>
        <v>1</v>
      </c>
      <c r="N293">
        <f>MID($G293,COLUMNS($I$1:N293),1)*1</f>
        <v>4</v>
      </c>
      <c r="O293">
        <f>MID($G293,COLUMNS($I$1:O293),1)*1</f>
        <v>1</v>
      </c>
      <c r="P293">
        <f>MID($G293,COLUMNS($I$1:P293),1)*1</f>
        <v>6</v>
      </c>
      <c r="Q293">
        <f>MID($G293,COLUMNS($I$1:Q293),1)*1</f>
        <v>2</v>
      </c>
      <c r="R293">
        <f>MID($G293,COLUMNS($I$1:R293),1)*1</f>
        <v>6</v>
      </c>
      <c r="S293">
        <f>MID($G293,COLUMNS($I$1:S293),1)*1</f>
        <v>1</v>
      </c>
      <c r="T293">
        <f>MID($G293,COLUMNS($I$1:T293),1)*1</f>
        <v>6</v>
      </c>
      <c r="U293">
        <f t="shared" si="8"/>
        <v>98</v>
      </c>
      <c r="V293">
        <f t="shared" si="9"/>
        <v>2</v>
      </c>
      <c r="W293" t="str">
        <f>Tabla_Consulta_desde_Flexline[[#This Row],[Ean_ceros]]&amp;V293</f>
        <v>6700141626162</v>
      </c>
      <c r="Y293">
        <f>IF(MID(Tabla_Consulta_desde_Flexline[[#This Row],[producto]],1,1)="C",67,84)</f>
        <v>67</v>
      </c>
      <c r="AA293" t="str">
        <f>CONCATENATE("INSERT INTO PRODCODBARRA (EMPRESA, CODBARRA, PRODUCTO, Unidad, Factor, Linea, FactorUB, TipoCodigo) Values ('E17','",W293,"','",Tabla_Consulta_desde_Flexline[[#This Row],[producto]],"','UN',1,1,1,'EAN13')")</f>
        <v>INSERT INTO PRODCODBARRA (EMPRESA, CODBARRA, PRODUCTO, Unidad, Factor, Linea, FactorUB, TipoCodigo) Values ('E17','6700141626162','C14162616','UN',1,1,1,'EAN13')</v>
      </c>
    </row>
    <row r="294" spans="1:27" x14ac:dyDescent="0.4">
      <c r="A294" t="s">
        <v>590</v>
      </c>
      <c r="B294" t="s">
        <v>591</v>
      </c>
      <c r="C294" t="s">
        <v>4</v>
      </c>
      <c r="D294" t="s">
        <v>6</v>
      </c>
      <c r="E294" t="s">
        <v>1948</v>
      </c>
      <c r="F294" t="s">
        <v>2601</v>
      </c>
      <c r="G294" t="str">
        <f>IF(MID(Tabla_Consulta_desde_Flexline[[#This Row],[producto]],1,1)="C",67,84)&amp;CONCATENATE("00",Tabla_Consulta_desde_Flexline[[#This Row],[EAN]])</f>
        <v>670014162621</v>
      </c>
      <c r="I294">
        <f>MID($G294,COLUMNS($I$1:I294),1)*1</f>
        <v>6</v>
      </c>
      <c r="J294">
        <f>MID($G294,COLUMNS($I$1:J294),1)*1</f>
        <v>7</v>
      </c>
      <c r="K294">
        <f>MID($G294,COLUMNS($I$1:K294),1)*1</f>
        <v>0</v>
      </c>
      <c r="L294">
        <f>MID($G294,COLUMNS($I$1:L294),1)*1</f>
        <v>0</v>
      </c>
      <c r="M294">
        <f>MID($G294,COLUMNS($I$1:M294),1)*1</f>
        <v>1</v>
      </c>
      <c r="N294">
        <f>MID($G294,COLUMNS($I$1:N294),1)*1</f>
        <v>4</v>
      </c>
      <c r="O294">
        <f>MID($G294,COLUMNS($I$1:O294),1)*1</f>
        <v>1</v>
      </c>
      <c r="P294">
        <f>MID($G294,COLUMNS($I$1:P294),1)*1</f>
        <v>6</v>
      </c>
      <c r="Q294">
        <f>MID($G294,COLUMNS($I$1:Q294),1)*1</f>
        <v>2</v>
      </c>
      <c r="R294">
        <f>MID($G294,COLUMNS($I$1:R294),1)*1</f>
        <v>6</v>
      </c>
      <c r="S294">
        <f>MID($G294,COLUMNS($I$1:S294),1)*1</f>
        <v>2</v>
      </c>
      <c r="T294">
        <f>MID($G294,COLUMNS($I$1:T294),1)*1</f>
        <v>1</v>
      </c>
      <c r="U294">
        <f t="shared" si="8"/>
        <v>84</v>
      </c>
      <c r="V294">
        <f t="shared" si="9"/>
        <v>6</v>
      </c>
      <c r="W294" t="str">
        <f>Tabla_Consulta_desde_Flexline[[#This Row],[Ean_ceros]]&amp;V294</f>
        <v>6700141626216</v>
      </c>
      <c r="Y294">
        <f>IF(MID(Tabla_Consulta_desde_Flexline[[#This Row],[producto]],1,1)="C",67,84)</f>
        <v>67</v>
      </c>
      <c r="AA294" t="str">
        <f>CONCATENATE("INSERT INTO PRODCODBARRA (EMPRESA, CODBARRA, PRODUCTO, Unidad, Factor, Linea, FactorUB, TipoCodigo) Values ('E17','",W294,"','",Tabla_Consulta_desde_Flexline[[#This Row],[producto]],"','UN',1,1,1,'EAN13')")</f>
        <v>INSERT INTO PRODCODBARRA (EMPRESA, CODBARRA, PRODUCTO, Unidad, Factor, Linea, FactorUB, TipoCodigo) Values ('E17','6700141626216','C14162621','UN',1,1,1,'EAN13')</v>
      </c>
    </row>
    <row r="295" spans="1:27" x14ac:dyDescent="0.4">
      <c r="A295" t="s">
        <v>592</v>
      </c>
      <c r="B295" t="s">
        <v>593</v>
      </c>
      <c r="C295" t="s">
        <v>4</v>
      </c>
      <c r="D295" t="s">
        <v>6</v>
      </c>
      <c r="E295" t="s">
        <v>1949</v>
      </c>
      <c r="F295" t="s">
        <v>2602</v>
      </c>
      <c r="G295" t="str">
        <f>IF(MID(Tabla_Consulta_desde_Flexline[[#This Row],[producto]],1,1)="C",67,84)&amp;CONCATENATE("00",Tabla_Consulta_desde_Flexline[[#This Row],[EAN]])</f>
        <v>670014162626</v>
      </c>
      <c r="I295">
        <f>MID($G295,COLUMNS($I$1:I295),1)*1</f>
        <v>6</v>
      </c>
      <c r="J295">
        <f>MID($G295,COLUMNS($I$1:J295),1)*1</f>
        <v>7</v>
      </c>
      <c r="K295">
        <f>MID($G295,COLUMNS($I$1:K295),1)*1</f>
        <v>0</v>
      </c>
      <c r="L295">
        <f>MID($G295,COLUMNS($I$1:L295),1)*1</f>
        <v>0</v>
      </c>
      <c r="M295">
        <f>MID($G295,COLUMNS($I$1:M295),1)*1</f>
        <v>1</v>
      </c>
      <c r="N295">
        <f>MID($G295,COLUMNS($I$1:N295),1)*1</f>
        <v>4</v>
      </c>
      <c r="O295">
        <f>MID($G295,COLUMNS($I$1:O295),1)*1</f>
        <v>1</v>
      </c>
      <c r="P295">
        <f>MID($G295,COLUMNS($I$1:P295),1)*1</f>
        <v>6</v>
      </c>
      <c r="Q295">
        <f>MID($G295,COLUMNS($I$1:Q295),1)*1</f>
        <v>2</v>
      </c>
      <c r="R295">
        <f>MID($G295,COLUMNS($I$1:R295),1)*1</f>
        <v>6</v>
      </c>
      <c r="S295">
        <f>MID($G295,COLUMNS($I$1:S295),1)*1</f>
        <v>2</v>
      </c>
      <c r="T295">
        <f>MID($G295,COLUMNS($I$1:T295),1)*1</f>
        <v>6</v>
      </c>
      <c r="U295">
        <f t="shared" si="8"/>
        <v>99</v>
      </c>
      <c r="V295">
        <f t="shared" si="9"/>
        <v>1</v>
      </c>
      <c r="W295" t="str">
        <f>Tabla_Consulta_desde_Flexline[[#This Row],[Ean_ceros]]&amp;V295</f>
        <v>6700141626261</v>
      </c>
      <c r="Y295">
        <f>IF(MID(Tabla_Consulta_desde_Flexline[[#This Row],[producto]],1,1)="C",67,84)</f>
        <v>67</v>
      </c>
      <c r="AA295" t="str">
        <f>CONCATENATE("INSERT INTO PRODCODBARRA (EMPRESA, CODBARRA, PRODUCTO, Unidad, Factor, Linea, FactorUB, TipoCodigo) Values ('E17','",W295,"','",Tabla_Consulta_desde_Flexline[[#This Row],[producto]],"','UN',1,1,1,'EAN13')")</f>
        <v>INSERT INTO PRODCODBARRA (EMPRESA, CODBARRA, PRODUCTO, Unidad, Factor, Linea, FactorUB, TipoCodigo) Values ('E17','6700141626261','C14162626','UN',1,1,1,'EAN13')</v>
      </c>
    </row>
    <row r="296" spans="1:27" x14ac:dyDescent="0.4">
      <c r="A296" t="s">
        <v>594</v>
      </c>
      <c r="B296" t="s">
        <v>595</v>
      </c>
      <c r="C296" t="s">
        <v>4</v>
      </c>
      <c r="D296" t="s">
        <v>6</v>
      </c>
      <c r="E296" t="s">
        <v>1950</v>
      </c>
      <c r="F296" t="s">
        <v>2603</v>
      </c>
      <c r="G296" t="str">
        <f>IF(MID(Tabla_Consulta_desde_Flexline[[#This Row],[producto]],1,1)="C",67,84)&amp;CONCATENATE("00",Tabla_Consulta_desde_Flexline[[#This Row],[EAN]])</f>
        <v>670014162630</v>
      </c>
      <c r="I296">
        <f>MID($G296,COLUMNS($I$1:I296),1)*1</f>
        <v>6</v>
      </c>
      <c r="J296">
        <f>MID($G296,COLUMNS($I$1:J296),1)*1</f>
        <v>7</v>
      </c>
      <c r="K296">
        <f>MID($G296,COLUMNS($I$1:K296),1)*1</f>
        <v>0</v>
      </c>
      <c r="L296">
        <f>MID($G296,COLUMNS($I$1:L296),1)*1</f>
        <v>0</v>
      </c>
      <c r="M296">
        <f>MID($G296,COLUMNS($I$1:M296),1)*1</f>
        <v>1</v>
      </c>
      <c r="N296">
        <f>MID($G296,COLUMNS($I$1:N296),1)*1</f>
        <v>4</v>
      </c>
      <c r="O296">
        <f>MID($G296,COLUMNS($I$1:O296),1)*1</f>
        <v>1</v>
      </c>
      <c r="P296">
        <f>MID($G296,COLUMNS($I$1:P296),1)*1</f>
        <v>6</v>
      </c>
      <c r="Q296">
        <f>MID($G296,COLUMNS($I$1:Q296),1)*1</f>
        <v>2</v>
      </c>
      <c r="R296">
        <f>MID($G296,COLUMNS($I$1:R296),1)*1</f>
        <v>6</v>
      </c>
      <c r="S296">
        <f>MID($G296,COLUMNS($I$1:S296),1)*1</f>
        <v>3</v>
      </c>
      <c r="T296">
        <f>MID($G296,COLUMNS($I$1:T296),1)*1</f>
        <v>0</v>
      </c>
      <c r="U296">
        <f t="shared" si="8"/>
        <v>82</v>
      </c>
      <c r="V296">
        <f t="shared" si="9"/>
        <v>8</v>
      </c>
      <c r="W296" t="str">
        <f>Tabla_Consulta_desde_Flexline[[#This Row],[Ean_ceros]]&amp;V296</f>
        <v>6700141626308</v>
      </c>
      <c r="Y296">
        <f>IF(MID(Tabla_Consulta_desde_Flexline[[#This Row],[producto]],1,1)="C",67,84)</f>
        <v>67</v>
      </c>
      <c r="AA296" t="str">
        <f>CONCATENATE("INSERT INTO PRODCODBARRA (EMPRESA, CODBARRA, PRODUCTO, Unidad, Factor, Linea, FactorUB, TipoCodigo) Values ('E17','",W296,"','",Tabla_Consulta_desde_Flexline[[#This Row],[producto]],"','UN',1,1,1,'EAN13')")</f>
        <v>INSERT INTO PRODCODBARRA (EMPRESA, CODBARRA, PRODUCTO, Unidad, Factor, Linea, FactorUB, TipoCodigo) Values ('E17','6700141626308','C14162630','UN',1,1,1,'EAN13')</v>
      </c>
    </row>
    <row r="297" spans="1:27" x14ac:dyDescent="0.4">
      <c r="A297" t="s">
        <v>596</v>
      </c>
      <c r="B297" t="s">
        <v>597</v>
      </c>
      <c r="C297" t="s">
        <v>4</v>
      </c>
      <c r="D297" t="s">
        <v>4</v>
      </c>
      <c r="E297" t="s">
        <v>1951</v>
      </c>
      <c r="F297" t="s">
        <v>2496</v>
      </c>
      <c r="G297" t="str">
        <f>IF(MID(Tabla_Consulta_desde_Flexline[[#This Row],[producto]],1,1)="C",67,84)&amp;CONCATENATE("00",Tabla_Consulta_desde_Flexline[[#This Row],[EAN]])</f>
        <v>670014162632</v>
      </c>
      <c r="I297">
        <f>MID($G297,COLUMNS($I$1:I297),1)*1</f>
        <v>6</v>
      </c>
      <c r="J297">
        <f>MID($G297,COLUMNS($I$1:J297),1)*1</f>
        <v>7</v>
      </c>
      <c r="K297">
        <f>MID($G297,COLUMNS($I$1:K297),1)*1</f>
        <v>0</v>
      </c>
      <c r="L297">
        <f>MID($G297,COLUMNS($I$1:L297),1)*1</f>
        <v>0</v>
      </c>
      <c r="M297">
        <f>MID($G297,COLUMNS($I$1:M297),1)*1</f>
        <v>1</v>
      </c>
      <c r="N297">
        <f>MID($G297,COLUMNS($I$1:N297),1)*1</f>
        <v>4</v>
      </c>
      <c r="O297">
        <f>MID($G297,COLUMNS($I$1:O297),1)*1</f>
        <v>1</v>
      </c>
      <c r="P297">
        <f>MID($G297,COLUMNS($I$1:P297),1)*1</f>
        <v>6</v>
      </c>
      <c r="Q297">
        <f>MID($G297,COLUMNS($I$1:Q297),1)*1</f>
        <v>2</v>
      </c>
      <c r="R297">
        <f>MID($G297,COLUMNS($I$1:R297),1)*1</f>
        <v>6</v>
      </c>
      <c r="S297">
        <f>MID($G297,COLUMNS($I$1:S297),1)*1</f>
        <v>3</v>
      </c>
      <c r="T297">
        <f>MID($G297,COLUMNS($I$1:T297),1)*1</f>
        <v>2</v>
      </c>
      <c r="U297">
        <f t="shared" si="8"/>
        <v>88</v>
      </c>
      <c r="V297">
        <f t="shared" si="9"/>
        <v>2</v>
      </c>
      <c r="W297" t="str">
        <f>Tabla_Consulta_desde_Flexline[[#This Row],[Ean_ceros]]&amp;V297</f>
        <v>6700141626322</v>
      </c>
      <c r="Y297">
        <f>IF(MID(Tabla_Consulta_desde_Flexline[[#This Row],[producto]],1,1)="C",67,84)</f>
        <v>67</v>
      </c>
      <c r="AA297" t="str">
        <f>CONCATENATE("INSERT INTO PRODCODBARRA (EMPRESA, CODBARRA, PRODUCTO, Unidad, Factor, Linea, FactorUB, TipoCodigo) Values ('E17','",W297,"','",Tabla_Consulta_desde_Flexline[[#This Row],[producto]],"','UN',1,1,1,'EAN13')")</f>
        <v>INSERT INTO PRODCODBARRA (EMPRESA, CODBARRA, PRODUCTO, Unidad, Factor, Linea, FactorUB, TipoCodigo) Values ('E17','6700141626322','C14162632','UN',1,1,1,'EAN13')</v>
      </c>
    </row>
    <row r="298" spans="1:27" x14ac:dyDescent="0.4">
      <c r="A298" t="s">
        <v>598</v>
      </c>
      <c r="B298" t="s">
        <v>599</v>
      </c>
      <c r="C298" t="s">
        <v>4</v>
      </c>
      <c r="D298" t="s">
        <v>4</v>
      </c>
      <c r="E298" t="s">
        <v>1952</v>
      </c>
      <c r="F298" t="s">
        <v>2496</v>
      </c>
      <c r="G298" t="str">
        <f>IF(MID(Tabla_Consulta_desde_Flexline[[#This Row],[producto]],1,1)="C",67,84)&amp;CONCATENATE("00",Tabla_Consulta_desde_Flexline[[#This Row],[EAN]])</f>
        <v>670014162633</v>
      </c>
      <c r="I298">
        <f>MID($G298,COLUMNS($I$1:I298),1)*1</f>
        <v>6</v>
      </c>
      <c r="J298">
        <f>MID($G298,COLUMNS($I$1:J298),1)*1</f>
        <v>7</v>
      </c>
      <c r="K298">
        <f>MID($G298,COLUMNS($I$1:K298),1)*1</f>
        <v>0</v>
      </c>
      <c r="L298">
        <f>MID($G298,COLUMNS($I$1:L298),1)*1</f>
        <v>0</v>
      </c>
      <c r="M298">
        <f>MID($G298,COLUMNS($I$1:M298),1)*1</f>
        <v>1</v>
      </c>
      <c r="N298">
        <f>MID($G298,COLUMNS($I$1:N298),1)*1</f>
        <v>4</v>
      </c>
      <c r="O298">
        <f>MID($G298,COLUMNS($I$1:O298),1)*1</f>
        <v>1</v>
      </c>
      <c r="P298">
        <f>MID($G298,COLUMNS($I$1:P298),1)*1</f>
        <v>6</v>
      </c>
      <c r="Q298">
        <f>MID($G298,COLUMNS($I$1:Q298),1)*1</f>
        <v>2</v>
      </c>
      <c r="R298">
        <f>MID($G298,COLUMNS($I$1:R298),1)*1</f>
        <v>6</v>
      </c>
      <c r="S298">
        <f>MID($G298,COLUMNS($I$1:S298),1)*1</f>
        <v>3</v>
      </c>
      <c r="T298">
        <f>MID($G298,COLUMNS($I$1:T298),1)*1</f>
        <v>3</v>
      </c>
      <c r="U298">
        <f t="shared" si="8"/>
        <v>91</v>
      </c>
      <c r="V298">
        <f t="shared" si="9"/>
        <v>9</v>
      </c>
      <c r="W298" t="str">
        <f>Tabla_Consulta_desde_Flexline[[#This Row],[Ean_ceros]]&amp;V298</f>
        <v>6700141626339</v>
      </c>
      <c r="Y298">
        <f>IF(MID(Tabla_Consulta_desde_Flexline[[#This Row],[producto]],1,1)="C",67,84)</f>
        <v>67</v>
      </c>
      <c r="AA298" t="str">
        <f>CONCATENATE("INSERT INTO PRODCODBARRA (EMPRESA, CODBARRA, PRODUCTO, Unidad, Factor, Linea, FactorUB, TipoCodigo) Values ('E17','",W298,"','",Tabla_Consulta_desde_Flexline[[#This Row],[producto]],"','UN',1,1,1,'EAN13')")</f>
        <v>INSERT INTO PRODCODBARRA (EMPRESA, CODBARRA, PRODUCTO, Unidad, Factor, Linea, FactorUB, TipoCodigo) Values ('E17','6700141626339','C14162633','UN',1,1,1,'EAN13')</v>
      </c>
    </row>
    <row r="299" spans="1:27" x14ac:dyDescent="0.4">
      <c r="A299" t="s">
        <v>600</v>
      </c>
      <c r="B299" t="s">
        <v>601</v>
      </c>
      <c r="C299" t="s">
        <v>4</v>
      </c>
      <c r="D299" t="s">
        <v>4</v>
      </c>
      <c r="E299" t="s">
        <v>1953</v>
      </c>
      <c r="F299" t="s">
        <v>2496</v>
      </c>
      <c r="G299" t="str">
        <f>IF(MID(Tabla_Consulta_desde_Flexline[[#This Row],[producto]],1,1)="C",67,84)&amp;CONCATENATE("00",Tabla_Consulta_desde_Flexline[[#This Row],[EAN]])</f>
        <v>670014162634</v>
      </c>
      <c r="I299">
        <f>MID($G299,COLUMNS($I$1:I299),1)*1</f>
        <v>6</v>
      </c>
      <c r="J299">
        <f>MID($G299,COLUMNS($I$1:J299),1)*1</f>
        <v>7</v>
      </c>
      <c r="K299">
        <f>MID($G299,COLUMNS($I$1:K299),1)*1</f>
        <v>0</v>
      </c>
      <c r="L299">
        <f>MID($G299,COLUMNS($I$1:L299),1)*1</f>
        <v>0</v>
      </c>
      <c r="M299">
        <f>MID($G299,COLUMNS($I$1:M299),1)*1</f>
        <v>1</v>
      </c>
      <c r="N299">
        <f>MID($G299,COLUMNS($I$1:N299),1)*1</f>
        <v>4</v>
      </c>
      <c r="O299">
        <f>MID($G299,COLUMNS($I$1:O299),1)*1</f>
        <v>1</v>
      </c>
      <c r="P299">
        <f>MID($G299,COLUMNS($I$1:P299),1)*1</f>
        <v>6</v>
      </c>
      <c r="Q299">
        <f>MID($G299,COLUMNS($I$1:Q299),1)*1</f>
        <v>2</v>
      </c>
      <c r="R299">
        <f>MID($G299,COLUMNS($I$1:R299),1)*1</f>
        <v>6</v>
      </c>
      <c r="S299">
        <f>MID($G299,COLUMNS($I$1:S299),1)*1</f>
        <v>3</v>
      </c>
      <c r="T299">
        <f>MID($G299,COLUMNS($I$1:T299),1)*1</f>
        <v>4</v>
      </c>
      <c r="U299">
        <f t="shared" si="8"/>
        <v>94</v>
      </c>
      <c r="V299">
        <f t="shared" si="9"/>
        <v>6</v>
      </c>
      <c r="W299" t="str">
        <f>Tabla_Consulta_desde_Flexline[[#This Row],[Ean_ceros]]&amp;V299</f>
        <v>6700141626346</v>
      </c>
      <c r="Y299">
        <f>IF(MID(Tabla_Consulta_desde_Flexline[[#This Row],[producto]],1,1)="C",67,84)</f>
        <v>67</v>
      </c>
      <c r="AA299" t="str">
        <f>CONCATENATE("INSERT INTO PRODCODBARRA (EMPRESA, CODBARRA, PRODUCTO, Unidad, Factor, Linea, FactorUB, TipoCodigo) Values ('E17','",W299,"','",Tabla_Consulta_desde_Flexline[[#This Row],[producto]],"','UN',1,1,1,'EAN13')")</f>
        <v>INSERT INTO PRODCODBARRA (EMPRESA, CODBARRA, PRODUCTO, Unidad, Factor, Linea, FactorUB, TipoCodigo) Values ('E17','6700141626346','C14162634','UN',1,1,1,'EAN13')</v>
      </c>
    </row>
    <row r="300" spans="1:27" x14ac:dyDescent="0.4">
      <c r="A300" t="s">
        <v>602</v>
      </c>
      <c r="B300" t="s">
        <v>603</v>
      </c>
      <c r="C300" t="s">
        <v>4</v>
      </c>
      <c r="D300" t="s">
        <v>4</v>
      </c>
      <c r="E300" t="s">
        <v>1954</v>
      </c>
      <c r="F300" t="s">
        <v>2496</v>
      </c>
      <c r="G300" t="str">
        <f>IF(MID(Tabla_Consulta_desde_Flexline[[#This Row],[producto]],1,1)="C",67,84)&amp;CONCATENATE("00",Tabla_Consulta_desde_Flexline[[#This Row],[EAN]])</f>
        <v>670014162635</v>
      </c>
      <c r="I300">
        <f>MID($G300,COLUMNS($I$1:I300),1)*1</f>
        <v>6</v>
      </c>
      <c r="J300">
        <f>MID($G300,COLUMNS($I$1:J300),1)*1</f>
        <v>7</v>
      </c>
      <c r="K300">
        <f>MID($G300,COLUMNS($I$1:K300),1)*1</f>
        <v>0</v>
      </c>
      <c r="L300">
        <f>MID($G300,COLUMNS($I$1:L300),1)*1</f>
        <v>0</v>
      </c>
      <c r="M300">
        <f>MID($G300,COLUMNS($I$1:M300),1)*1</f>
        <v>1</v>
      </c>
      <c r="N300">
        <f>MID($G300,COLUMNS($I$1:N300),1)*1</f>
        <v>4</v>
      </c>
      <c r="O300">
        <f>MID($G300,COLUMNS($I$1:O300),1)*1</f>
        <v>1</v>
      </c>
      <c r="P300">
        <f>MID($G300,COLUMNS($I$1:P300),1)*1</f>
        <v>6</v>
      </c>
      <c r="Q300">
        <f>MID($G300,COLUMNS($I$1:Q300),1)*1</f>
        <v>2</v>
      </c>
      <c r="R300">
        <f>MID($G300,COLUMNS($I$1:R300),1)*1</f>
        <v>6</v>
      </c>
      <c r="S300">
        <f>MID($G300,COLUMNS($I$1:S300),1)*1</f>
        <v>3</v>
      </c>
      <c r="T300">
        <f>MID($G300,COLUMNS($I$1:T300),1)*1</f>
        <v>5</v>
      </c>
      <c r="U300">
        <f t="shared" si="8"/>
        <v>97</v>
      </c>
      <c r="V300">
        <f t="shared" si="9"/>
        <v>3</v>
      </c>
      <c r="W300" t="str">
        <f>Tabla_Consulta_desde_Flexline[[#This Row],[Ean_ceros]]&amp;V300</f>
        <v>6700141626353</v>
      </c>
      <c r="Y300">
        <f>IF(MID(Tabla_Consulta_desde_Flexline[[#This Row],[producto]],1,1)="C",67,84)</f>
        <v>67</v>
      </c>
      <c r="AA300" t="str">
        <f>CONCATENATE("INSERT INTO PRODCODBARRA (EMPRESA, CODBARRA, PRODUCTO, Unidad, Factor, Linea, FactorUB, TipoCodigo) Values ('E17','",W300,"','",Tabla_Consulta_desde_Flexline[[#This Row],[producto]],"','UN',1,1,1,'EAN13')")</f>
        <v>INSERT INTO PRODCODBARRA (EMPRESA, CODBARRA, PRODUCTO, Unidad, Factor, Linea, FactorUB, TipoCodigo) Values ('E17','6700141626353','C14162635','UN',1,1,1,'EAN13')</v>
      </c>
    </row>
    <row r="301" spans="1:27" x14ac:dyDescent="0.4">
      <c r="A301" t="s">
        <v>604</v>
      </c>
      <c r="B301" t="s">
        <v>605</v>
      </c>
      <c r="C301" t="s">
        <v>4</v>
      </c>
      <c r="D301" t="s">
        <v>4</v>
      </c>
      <c r="E301" t="s">
        <v>1955</v>
      </c>
      <c r="F301" t="s">
        <v>2496</v>
      </c>
      <c r="G301" t="str">
        <f>IF(MID(Tabla_Consulta_desde_Flexline[[#This Row],[producto]],1,1)="C",67,84)&amp;CONCATENATE("00",Tabla_Consulta_desde_Flexline[[#This Row],[EAN]])</f>
        <v>670014162636</v>
      </c>
      <c r="I301">
        <f>MID($G301,COLUMNS($I$1:I301),1)*1</f>
        <v>6</v>
      </c>
      <c r="J301">
        <f>MID($G301,COLUMNS($I$1:J301),1)*1</f>
        <v>7</v>
      </c>
      <c r="K301">
        <f>MID($G301,COLUMNS($I$1:K301),1)*1</f>
        <v>0</v>
      </c>
      <c r="L301">
        <f>MID($G301,COLUMNS($I$1:L301),1)*1</f>
        <v>0</v>
      </c>
      <c r="M301">
        <f>MID($G301,COLUMNS($I$1:M301),1)*1</f>
        <v>1</v>
      </c>
      <c r="N301">
        <f>MID($G301,COLUMNS($I$1:N301),1)*1</f>
        <v>4</v>
      </c>
      <c r="O301">
        <f>MID($G301,COLUMNS($I$1:O301),1)*1</f>
        <v>1</v>
      </c>
      <c r="P301">
        <f>MID($G301,COLUMNS($I$1:P301),1)*1</f>
        <v>6</v>
      </c>
      <c r="Q301">
        <f>MID($G301,COLUMNS($I$1:Q301),1)*1</f>
        <v>2</v>
      </c>
      <c r="R301">
        <f>MID($G301,COLUMNS($I$1:R301),1)*1</f>
        <v>6</v>
      </c>
      <c r="S301">
        <f>MID($G301,COLUMNS($I$1:S301),1)*1</f>
        <v>3</v>
      </c>
      <c r="T301">
        <f>MID($G301,COLUMNS($I$1:T301),1)*1</f>
        <v>6</v>
      </c>
      <c r="U301">
        <f t="shared" si="8"/>
        <v>100</v>
      </c>
      <c r="V301">
        <f t="shared" si="9"/>
        <v>0</v>
      </c>
      <c r="W301" t="str">
        <f>Tabla_Consulta_desde_Flexline[[#This Row],[Ean_ceros]]&amp;V301</f>
        <v>6700141626360</v>
      </c>
      <c r="Y301">
        <f>IF(MID(Tabla_Consulta_desde_Flexline[[#This Row],[producto]],1,1)="C",67,84)</f>
        <v>67</v>
      </c>
      <c r="AA301" t="str">
        <f>CONCATENATE("INSERT INTO PRODCODBARRA (EMPRESA, CODBARRA, PRODUCTO, Unidad, Factor, Linea, FactorUB, TipoCodigo) Values ('E17','",W301,"','",Tabla_Consulta_desde_Flexline[[#This Row],[producto]],"','UN',1,1,1,'EAN13')")</f>
        <v>INSERT INTO PRODCODBARRA (EMPRESA, CODBARRA, PRODUCTO, Unidad, Factor, Linea, FactorUB, TipoCodigo) Values ('E17','6700141626360','C14162636','UN',1,1,1,'EAN13')</v>
      </c>
    </row>
    <row r="302" spans="1:27" x14ac:dyDescent="0.4">
      <c r="A302" t="s">
        <v>606</v>
      </c>
      <c r="B302" t="s">
        <v>607</v>
      </c>
      <c r="C302" t="s">
        <v>4</v>
      </c>
      <c r="D302" t="s">
        <v>4</v>
      </c>
      <c r="E302" t="s">
        <v>1956</v>
      </c>
      <c r="F302" t="s">
        <v>2496</v>
      </c>
      <c r="G302" t="str">
        <f>IF(MID(Tabla_Consulta_desde_Flexline[[#This Row],[producto]],1,1)="C",67,84)&amp;CONCATENATE("00",Tabla_Consulta_desde_Flexline[[#This Row],[EAN]])</f>
        <v>670014162637</v>
      </c>
      <c r="I302">
        <f>MID($G302,COLUMNS($I$1:I302),1)*1</f>
        <v>6</v>
      </c>
      <c r="J302">
        <f>MID($G302,COLUMNS($I$1:J302),1)*1</f>
        <v>7</v>
      </c>
      <c r="K302">
        <f>MID($G302,COLUMNS($I$1:K302),1)*1</f>
        <v>0</v>
      </c>
      <c r="L302">
        <f>MID($G302,COLUMNS($I$1:L302),1)*1</f>
        <v>0</v>
      </c>
      <c r="M302">
        <f>MID($G302,COLUMNS($I$1:M302),1)*1</f>
        <v>1</v>
      </c>
      <c r="N302">
        <f>MID($G302,COLUMNS($I$1:N302),1)*1</f>
        <v>4</v>
      </c>
      <c r="O302">
        <f>MID($G302,COLUMNS($I$1:O302),1)*1</f>
        <v>1</v>
      </c>
      <c r="P302">
        <f>MID($G302,COLUMNS($I$1:P302),1)*1</f>
        <v>6</v>
      </c>
      <c r="Q302">
        <f>MID($G302,COLUMNS($I$1:Q302),1)*1</f>
        <v>2</v>
      </c>
      <c r="R302">
        <f>MID($G302,COLUMNS($I$1:R302),1)*1</f>
        <v>6</v>
      </c>
      <c r="S302">
        <f>MID($G302,COLUMNS($I$1:S302),1)*1</f>
        <v>3</v>
      </c>
      <c r="T302">
        <f>MID($G302,COLUMNS($I$1:T302),1)*1</f>
        <v>7</v>
      </c>
      <c r="U302">
        <f t="shared" si="8"/>
        <v>103</v>
      </c>
      <c r="V302">
        <f t="shared" si="9"/>
        <v>7</v>
      </c>
      <c r="W302" t="str">
        <f>Tabla_Consulta_desde_Flexline[[#This Row],[Ean_ceros]]&amp;V302</f>
        <v>6700141626377</v>
      </c>
      <c r="Y302">
        <f>IF(MID(Tabla_Consulta_desde_Flexline[[#This Row],[producto]],1,1)="C",67,84)</f>
        <v>67</v>
      </c>
      <c r="AA302" t="str">
        <f>CONCATENATE("INSERT INTO PRODCODBARRA (EMPRESA, CODBARRA, PRODUCTO, Unidad, Factor, Linea, FactorUB, TipoCodigo) Values ('E17','",W302,"','",Tabla_Consulta_desde_Flexline[[#This Row],[producto]],"','UN',1,1,1,'EAN13')")</f>
        <v>INSERT INTO PRODCODBARRA (EMPRESA, CODBARRA, PRODUCTO, Unidad, Factor, Linea, FactorUB, TipoCodigo) Values ('E17','6700141626377','C14162637','UN',1,1,1,'EAN13')</v>
      </c>
    </row>
    <row r="303" spans="1:27" x14ac:dyDescent="0.4">
      <c r="A303" t="s">
        <v>608</v>
      </c>
      <c r="B303" t="s">
        <v>609</v>
      </c>
      <c r="C303" t="s">
        <v>4</v>
      </c>
      <c r="D303" t="s">
        <v>4</v>
      </c>
      <c r="E303" t="s">
        <v>1957</v>
      </c>
      <c r="F303" t="s">
        <v>2496</v>
      </c>
      <c r="G303" t="str">
        <f>IF(MID(Tabla_Consulta_desde_Flexline[[#This Row],[producto]],1,1)="C",67,84)&amp;CONCATENATE("00",Tabla_Consulta_desde_Flexline[[#This Row],[EAN]])</f>
        <v>670014162638</v>
      </c>
      <c r="I303">
        <f>MID($G303,COLUMNS($I$1:I303),1)*1</f>
        <v>6</v>
      </c>
      <c r="J303">
        <f>MID($G303,COLUMNS($I$1:J303),1)*1</f>
        <v>7</v>
      </c>
      <c r="K303">
        <f>MID($G303,COLUMNS($I$1:K303),1)*1</f>
        <v>0</v>
      </c>
      <c r="L303">
        <f>MID($G303,COLUMNS($I$1:L303),1)*1</f>
        <v>0</v>
      </c>
      <c r="M303">
        <f>MID($G303,COLUMNS($I$1:M303),1)*1</f>
        <v>1</v>
      </c>
      <c r="N303">
        <f>MID($G303,COLUMNS($I$1:N303),1)*1</f>
        <v>4</v>
      </c>
      <c r="O303">
        <f>MID($G303,COLUMNS($I$1:O303),1)*1</f>
        <v>1</v>
      </c>
      <c r="P303">
        <f>MID($G303,COLUMNS($I$1:P303),1)*1</f>
        <v>6</v>
      </c>
      <c r="Q303">
        <f>MID($G303,COLUMNS($I$1:Q303),1)*1</f>
        <v>2</v>
      </c>
      <c r="R303">
        <f>MID($G303,COLUMNS($I$1:R303),1)*1</f>
        <v>6</v>
      </c>
      <c r="S303">
        <f>MID($G303,COLUMNS($I$1:S303),1)*1</f>
        <v>3</v>
      </c>
      <c r="T303">
        <f>MID($G303,COLUMNS($I$1:T303),1)*1</f>
        <v>8</v>
      </c>
      <c r="U303">
        <f t="shared" si="8"/>
        <v>106</v>
      </c>
      <c r="V303">
        <f t="shared" si="9"/>
        <v>4</v>
      </c>
      <c r="W303" t="str">
        <f>Tabla_Consulta_desde_Flexline[[#This Row],[Ean_ceros]]&amp;V303</f>
        <v>6700141626384</v>
      </c>
      <c r="Y303">
        <f>IF(MID(Tabla_Consulta_desde_Flexline[[#This Row],[producto]],1,1)="C",67,84)</f>
        <v>67</v>
      </c>
      <c r="AA303" t="str">
        <f>CONCATENATE("INSERT INTO PRODCODBARRA (EMPRESA, CODBARRA, PRODUCTO, Unidad, Factor, Linea, FactorUB, TipoCodigo) Values ('E17','",W303,"','",Tabla_Consulta_desde_Flexline[[#This Row],[producto]],"','UN',1,1,1,'EAN13')")</f>
        <v>INSERT INTO PRODCODBARRA (EMPRESA, CODBARRA, PRODUCTO, Unidad, Factor, Linea, FactorUB, TipoCodigo) Values ('E17','6700141626384','C14162638','UN',1,1,1,'EAN13')</v>
      </c>
    </row>
    <row r="304" spans="1:27" x14ac:dyDescent="0.4">
      <c r="A304" t="s">
        <v>610</v>
      </c>
      <c r="B304" t="s">
        <v>611</v>
      </c>
      <c r="C304" t="s">
        <v>4</v>
      </c>
      <c r="D304" t="s">
        <v>4</v>
      </c>
      <c r="E304" t="s">
        <v>1958</v>
      </c>
      <c r="F304" t="s">
        <v>2496</v>
      </c>
      <c r="G304" t="str">
        <f>IF(MID(Tabla_Consulta_desde_Flexline[[#This Row],[producto]],1,1)="C",67,84)&amp;CONCATENATE("00",Tabla_Consulta_desde_Flexline[[#This Row],[EAN]])</f>
        <v>670014162639</v>
      </c>
      <c r="I304">
        <f>MID($G304,COLUMNS($I$1:I304),1)*1</f>
        <v>6</v>
      </c>
      <c r="J304">
        <f>MID($G304,COLUMNS($I$1:J304),1)*1</f>
        <v>7</v>
      </c>
      <c r="K304">
        <f>MID($G304,COLUMNS($I$1:K304),1)*1</f>
        <v>0</v>
      </c>
      <c r="L304">
        <f>MID($G304,COLUMNS($I$1:L304),1)*1</f>
        <v>0</v>
      </c>
      <c r="M304">
        <f>MID($G304,COLUMNS($I$1:M304),1)*1</f>
        <v>1</v>
      </c>
      <c r="N304">
        <f>MID($G304,COLUMNS($I$1:N304),1)*1</f>
        <v>4</v>
      </c>
      <c r="O304">
        <f>MID($G304,COLUMNS($I$1:O304),1)*1</f>
        <v>1</v>
      </c>
      <c r="P304">
        <f>MID($G304,COLUMNS($I$1:P304),1)*1</f>
        <v>6</v>
      </c>
      <c r="Q304">
        <f>MID($G304,COLUMNS($I$1:Q304),1)*1</f>
        <v>2</v>
      </c>
      <c r="R304">
        <f>MID($G304,COLUMNS($I$1:R304),1)*1</f>
        <v>6</v>
      </c>
      <c r="S304">
        <f>MID($G304,COLUMNS($I$1:S304),1)*1</f>
        <v>3</v>
      </c>
      <c r="T304">
        <f>MID($G304,COLUMNS($I$1:T304),1)*1</f>
        <v>9</v>
      </c>
      <c r="U304">
        <f t="shared" si="8"/>
        <v>109</v>
      </c>
      <c r="V304">
        <f t="shared" si="9"/>
        <v>1</v>
      </c>
      <c r="W304" t="str">
        <f>Tabla_Consulta_desde_Flexline[[#This Row],[Ean_ceros]]&amp;V304</f>
        <v>6700141626391</v>
      </c>
      <c r="Y304">
        <f>IF(MID(Tabla_Consulta_desde_Flexline[[#This Row],[producto]],1,1)="C",67,84)</f>
        <v>67</v>
      </c>
      <c r="AA304" t="str">
        <f>CONCATENATE("INSERT INTO PRODCODBARRA (EMPRESA, CODBARRA, PRODUCTO, Unidad, Factor, Linea, FactorUB, TipoCodigo) Values ('E17','",W304,"','",Tabla_Consulta_desde_Flexline[[#This Row],[producto]],"','UN',1,1,1,'EAN13')")</f>
        <v>INSERT INTO PRODCODBARRA (EMPRESA, CODBARRA, PRODUCTO, Unidad, Factor, Linea, FactorUB, TipoCodigo) Values ('E17','6700141626391','C14162639','UN',1,1,1,'EAN13')</v>
      </c>
    </row>
    <row r="305" spans="1:27" x14ac:dyDescent="0.4">
      <c r="A305" t="s">
        <v>612</v>
      </c>
      <c r="B305" t="s">
        <v>613</v>
      </c>
      <c r="C305" t="s">
        <v>4</v>
      </c>
      <c r="D305" t="s">
        <v>4</v>
      </c>
      <c r="E305" t="s">
        <v>1959</v>
      </c>
      <c r="F305" t="s">
        <v>2496</v>
      </c>
      <c r="G305" t="str">
        <f>IF(MID(Tabla_Consulta_desde_Flexline[[#This Row],[producto]],1,1)="C",67,84)&amp;CONCATENATE("00",Tabla_Consulta_desde_Flexline[[#This Row],[EAN]])</f>
        <v>670014162640</v>
      </c>
      <c r="I305">
        <f>MID($G305,COLUMNS($I$1:I305),1)*1</f>
        <v>6</v>
      </c>
      <c r="J305">
        <f>MID($G305,COLUMNS($I$1:J305),1)*1</f>
        <v>7</v>
      </c>
      <c r="K305">
        <f>MID($G305,COLUMNS($I$1:K305),1)*1</f>
        <v>0</v>
      </c>
      <c r="L305">
        <f>MID($G305,COLUMNS($I$1:L305),1)*1</f>
        <v>0</v>
      </c>
      <c r="M305">
        <f>MID($G305,COLUMNS($I$1:M305),1)*1</f>
        <v>1</v>
      </c>
      <c r="N305">
        <f>MID($G305,COLUMNS($I$1:N305),1)*1</f>
        <v>4</v>
      </c>
      <c r="O305">
        <f>MID($G305,COLUMNS($I$1:O305),1)*1</f>
        <v>1</v>
      </c>
      <c r="P305">
        <f>MID($G305,COLUMNS($I$1:P305),1)*1</f>
        <v>6</v>
      </c>
      <c r="Q305">
        <f>MID($G305,COLUMNS($I$1:Q305),1)*1</f>
        <v>2</v>
      </c>
      <c r="R305">
        <f>MID($G305,COLUMNS($I$1:R305),1)*1</f>
        <v>6</v>
      </c>
      <c r="S305">
        <f>MID($G305,COLUMNS($I$1:S305),1)*1</f>
        <v>4</v>
      </c>
      <c r="T305">
        <f>MID($G305,COLUMNS($I$1:T305),1)*1</f>
        <v>0</v>
      </c>
      <c r="U305">
        <f t="shared" si="8"/>
        <v>83</v>
      </c>
      <c r="V305">
        <f t="shared" si="9"/>
        <v>7</v>
      </c>
      <c r="W305" t="str">
        <f>Tabla_Consulta_desde_Flexline[[#This Row],[Ean_ceros]]&amp;V305</f>
        <v>6700141626407</v>
      </c>
      <c r="Y305">
        <f>IF(MID(Tabla_Consulta_desde_Flexline[[#This Row],[producto]],1,1)="C",67,84)</f>
        <v>67</v>
      </c>
      <c r="AA305" t="str">
        <f>CONCATENATE("INSERT INTO PRODCODBARRA (EMPRESA, CODBARRA, PRODUCTO, Unidad, Factor, Linea, FactorUB, TipoCodigo) Values ('E17','",W305,"','",Tabla_Consulta_desde_Flexline[[#This Row],[producto]],"','UN',1,1,1,'EAN13')")</f>
        <v>INSERT INTO PRODCODBARRA (EMPRESA, CODBARRA, PRODUCTO, Unidad, Factor, Linea, FactorUB, TipoCodigo) Values ('E17','6700141626407','C14162640','UN',1,1,1,'EAN13')</v>
      </c>
    </row>
    <row r="306" spans="1:27" x14ac:dyDescent="0.4">
      <c r="A306" t="s">
        <v>614</v>
      </c>
      <c r="B306" t="s">
        <v>615</v>
      </c>
      <c r="C306" t="s">
        <v>4</v>
      </c>
      <c r="D306" t="s">
        <v>4</v>
      </c>
      <c r="E306" t="s">
        <v>1960</v>
      </c>
      <c r="F306" t="s">
        <v>2496</v>
      </c>
      <c r="G306" t="str">
        <f>IF(MID(Tabla_Consulta_desde_Flexline[[#This Row],[producto]],1,1)="C",67,84)&amp;CONCATENATE("00",Tabla_Consulta_desde_Flexline[[#This Row],[EAN]])</f>
        <v>670014162641</v>
      </c>
      <c r="I306">
        <f>MID($G306,COLUMNS($I$1:I306),1)*1</f>
        <v>6</v>
      </c>
      <c r="J306">
        <f>MID($G306,COLUMNS($I$1:J306),1)*1</f>
        <v>7</v>
      </c>
      <c r="K306">
        <f>MID($G306,COLUMNS($I$1:K306),1)*1</f>
        <v>0</v>
      </c>
      <c r="L306">
        <f>MID($G306,COLUMNS($I$1:L306),1)*1</f>
        <v>0</v>
      </c>
      <c r="M306">
        <f>MID($G306,COLUMNS($I$1:M306),1)*1</f>
        <v>1</v>
      </c>
      <c r="N306">
        <f>MID($G306,COLUMNS($I$1:N306),1)*1</f>
        <v>4</v>
      </c>
      <c r="O306">
        <f>MID($G306,COLUMNS($I$1:O306),1)*1</f>
        <v>1</v>
      </c>
      <c r="P306">
        <f>MID($G306,COLUMNS($I$1:P306),1)*1</f>
        <v>6</v>
      </c>
      <c r="Q306">
        <f>MID($G306,COLUMNS($I$1:Q306),1)*1</f>
        <v>2</v>
      </c>
      <c r="R306">
        <f>MID($G306,COLUMNS($I$1:R306),1)*1</f>
        <v>6</v>
      </c>
      <c r="S306">
        <f>MID($G306,COLUMNS($I$1:S306),1)*1</f>
        <v>4</v>
      </c>
      <c r="T306">
        <f>MID($G306,COLUMNS($I$1:T306),1)*1</f>
        <v>1</v>
      </c>
      <c r="U306">
        <f t="shared" si="8"/>
        <v>86</v>
      </c>
      <c r="V306">
        <f t="shared" si="9"/>
        <v>4</v>
      </c>
      <c r="W306" t="str">
        <f>Tabla_Consulta_desde_Flexline[[#This Row],[Ean_ceros]]&amp;V306</f>
        <v>6700141626414</v>
      </c>
      <c r="Y306">
        <f>IF(MID(Tabla_Consulta_desde_Flexline[[#This Row],[producto]],1,1)="C",67,84)</f>
        <v>67</v>
      </c>
      <c r="AA306" t="str">
        <f>CONCATENATE("INSERT INTO PRODCODBARRA (EMPRESA, CODBARRA, PRODUCTO, Unidad, Factor, Linea, FactorUB, TipoCodigo) Values ('E17','",W306,"','",Tabla_Consulta_desde_Flexline[[#This Row],[producto]],"','UN',1,1,1,'EAN13')")</f>
        <v>INSERT INTO PRODCODBARRA (EMPRESA, CODBARRA, PRODUCTO, Unidad, Factor, Linea, FactorUB, TipoCodigo) Values ('E17','6700141626414','C14162641','UN',1,1,1,'EAN13')</v>
      </c>
    </row>
    <row r="307" spans="1:27" x14ac:dyDescent="0.4">
      <c r="A307" t="s">
        <v>616</v>
      </c>
      <c r="B307" t="s">
        <v>617</v>
      </c>
      <c r="C307" t="s">
        <v>4</v>
      </c>
      <c r="D307" t="s">
        <v>4</v>
      </c>
      <c r="E307" t="s">
        <v>1961</v>
      </c>
      <c r="F307" t="s">
        <v>2496</v>
      </c>
      <c r="G307" t="str">
        <f>IF(MID(Tabla_Consulta_desde_Flexline[[#This Row],[producto]],1,1)="C",67,84)&amp;CONCATENATE("00",Tabla_Consulta_desde_Flexline[[#This Row],[EAN]])</f>
        <v>670014162642</v>
      </c>
      <c r="I307">
        <f>MID($G307,COLUMNS($I$1:I307),1)*1</f>
        <v>6</v>
      </c>
      <c r="J307">
        <f>MID($G307,COLUMNS($I$1:J307),1)*1</f>
        <v>7</v>
      </c>
      <c r="K307">
        <f>MID($G307,COLUMNS($I$1:K307),1)*1</f>
        <v>0</v>
      </c>
      <c r="L307">
        <f>MID($G307,COLUMNS($I$1:L307),1)*1</f>
        <v>0</v>
      </c>
      <c r="M307">
        <f>MID($G307,COLUMNS($I$1:M307),1)*1</f>
        <v>1</v>
      </c>
      <c r="N307">
        <f>MID($G307,COLUMNS($I$1:N307),1)*1</f>
        <v>4</v>
      </c>
      <c r="O307">
        <f>MID($G307,COLUMNS($I$1:O307),1)*1</f>
        <v>1</v>
      </c>
      <c r="P307">
        <f>MID($G307,COLUMNS($I$1:P307),1)*1</f>
        <v>6</v>
      </c>
      <c r="Q307">
        <f>MID($G307,COLUMNS($I$1:Q307),1)*1</f>
        <v>2</v>
      </c>
      <c r="R307">
        <f>MID($G307,COLUMNS($I$1:R307),1)*1</f>
        <v>6</v>
      </c>
      <c r="S307">
        <f>MID($G307,COLUMNS($I$1:S307),1)*1</f>
        <v>4</v>
      </c>
      <c r="T307">
        <f>MID($G307,COLUMNS($I$1:T307),1)*1</f>
        <v>2</v>
      </c>
      <c r="U307">
        <f t="shared" si="8"/>
        <v>89</v>
      </c>
      <c r="V307">
        <f t="shared" si="9"/>
        <v>1</v>
      </c>
      <c r="W307" t="str">
        <f>Tabla_Consulta_desde_Flexline[[#This Row],[Ean_ceros]]&amp;V307</f>
        <v>6700141626421</v>
      </c>
      <c r="Y307">
        <f>IF(MID(Tabla_Consulta_desde_Flexline[[#This Row],[producto]],1,1)="C",67,84)</f>
        <v>67</v>
      </c>
      <c r="AA307" t="str">
        <f>CONCATENATE("INSERT INTO PRODCODBARRA (EMPRESA, CODBARRA, PRODUCTO, Unidad, Factor, Linea, FactorUB, TipoCodigo) Values ('E17','",W307,"','",Tabla_Consulta_desde_Flexline[[#This Row],[producto]],"','UN',1,1,1,'EAN13')")</f>
        <v>INSERT INTO PRODCODBARRA (EMPRESA, CODBARRA, PRODUCTO, Unidad, Factor, Linea, FactorUB, TipoCodigo) Values ('E17','6700141626421','C14162642','UN',1,1,1,'EAN13')</v>
      </c>
    </row>
    <row r="308" spans="1:27" x14ac:dyDescent="0.4">
      <c r="A308" t="s">
        <v>618</v>
      </c>
      <c r="B308" t="s">
        <v>619</v>
      </c>
      <c r="C308" t="s">
        <v>4</v>
      </c>
      <c r="D308" t="s">
        <v>4</v>
      </c>
      <c r="E308" t="s">
        <v>1962</v>
      </c>
      <c r="F308" t="s">
        <v>2496</v>
      </c>
      <c r="G308" t="str">
        <f>IF(MID(Tabla_Consulta_desde_Flexline[[#This Row],[producto]],1,1)="C",67,84)&amp;CONCATENATE("00",Tabla_Consulta_desde_Flexline[[#This Row],[EAN]])</f>
        <v>670014162643</v>
      </c>
      <c r="I308">
        <f>MID($G308,COLUMNS($I$1:I308),1)*1</f>
        <v>6</v>
      </c>
      <c r="J308">
        <f>MID($G308,COLUMNS($I$1:J308),1)*1</f>
        <v>7</v>
      </c>
      <c r="K308">
        <f>MID($G308,COLUMNS($I$1:K308),1)*1</f>
        <v>0</v>
      </c>
      <c r="L308">
        <f>MID($G308,COLUMNS($I$1:L308),1)*1</f>
        <v>0</v>
      </c>
      <c r="M308">
        <f>MID($G308,COLUMNS($I$1:M308),1)*1</f>
        <v>1</v>
      </c>
      <c r="N308">
        <f>MID($G308,COLUMNS($I$1:N308),1)*1</f>
        <v>4</v>
      </c>
      <c r="O308">
        <f>MID($G308,COLUMNS($I$1:O308),1)*1</f>
        <v>1</v>
      </c>
      <c r="P308">
        <f>MID($G308,COLUMNS($I$1:P308),1)*1</f>
        <v>6</v>
      </c>
      <c r="Q308">
        <f>MID($G308,COLUMNS($I$1:Q308),1)*1</f>
        <v>2</v>
      </c>
      <c r="R308">
        <f>MID($G308,COLUMNS($I$1:R308),1)*1</f>
        <v>6</v>
      </c>
      <c r="S308">
        <f>MID($G308,COLUMNS($I$1:S308),1)*1</f>
        <v>4</v>
      </c>
      <c r="T308">
        <f>MID($G308,COLUMNS($I$1:T308),1)*1</f>
        <v>3</v>
      </c>
      <c r="U308">
        <f t="shared" si="8"/>
        <v>92</v>
      </c>
      <c r="V308">
        <f t="shared" si="9"/>
        <v>8</v>
      </c>
      <c r="W308" t="str">
        <f>Tabla_Consulta_desde_Flexline[[#This Row],[Ean_ceros]]&amp;V308</f>
        <v>6700141626438</v>
      </c>
      <c r="Y308">
        <f>IF(MID(Tabla_Consulta_desde_Flexline[[#This Row],[producto]],1,1)="C",67,84)</f>
        <v>67</v>
      </c>
      <c r="AA308" t="str">
        <f>CONCATENATE("INSERT INTO PRODCODBARRA (EMPRESA, CODBARRA, PRODUCTO, Unidad, Factor, Linea, FactorUB, TipoCodigo) Values ('E17','",W308,"','",Tabla_Consulta_desde_Flexline[[#This Row],[producto]],"','UN',1,1,1,'EAN13')")</f>
        <v>INSERT INTO PRODCODBARRA (EMPRESA, CODBARRA, PRODUCTO, Unidad, Factor, Linea, FactorUB, TipoCodigo) Values ('E17','6700141626438','C14162643','UN',1,1,1,'EAN13')</v>
      </c>
    </row>
    <row r="309" spans="1:27" x14ac:dyDescent="0.4">
      <c r="A309" t="s">
        <v>620</v>
      </c>
      <c r="B309" t="s">
        <v>621</v>
      </c>
      <c r="C309" t="s">
        <v>4</v>
      </c>
      <c r="D309" t="s">
        <v>6</v>
      </c>
      <c r="E309" t="s">
        <v>1963</v>
      </c>
      <c r="F309" t="s">
        <v>2604</v>
      </c>
      <c r="G309" t="str">
        <f>IF(MID(Tabla_Consulta_desde_Flexline[[#This Row],[producto]],1,1)="C",67,84)&amp;CONCATENATE("00",Tabla_Consulta_desde_Flexline[[#This Row],[EAN]])</f>
        <v>670015124711</v>
      </c>
      <c r="I309">
        <f>MID($G309,COLUMNS($I$1:I309),1)*1</f>
        <v>6</v>
      </c>
      <c r="J309">
        <f>MID($G309,COLUMNS($I$1:J309),1)*1</f>
        <v>7</v>
      </c>
      <c r="K309">
        <f>MID($G309,COLUMNS($I$1:K309),1)*1</f>
        <v>0</v>
      </c>
      <c r="L309">
        <f>MID($G309,COLUMNS($I$1:L309),1)*1</f>
        <v>0</v>
      </c>
      <c r="M309">
        <f>MID($G309,COLUMNS($I$1:M309),1)*1</f>
        <v>1</v>
      </c>
      <c r="N309">
        <f>MID($G309,COLUMNS($I$1:N309),1)*1</f>
        <v>5</v>
      </c>
      <c r="O309">
        <f>MID($G309,COLUMNS($I$1:O309),1)*1</f>
        <v>1</v>
      </c>
      <c r="P309">
        <f>MID($G309,COLUMNS($I$1:P309),1)*1</f>
        <v>2</v>
      </c>
      <c r="Q309">
        <f>MID($G309,COLUMNS($I$1:Q309),1)*1</f>
        <v>4</v>
      </c>
      <c r="R309">
        <f>MID($G309,COLUMNS($I$1:R309),1)*1</f>
        <v>7</v>
      </c>
      <c r="S309">
        <f>MID($G309,COLUMNS($I$1:S309),1)*1</f>
        <v>1</v>
      </c>
      <c r="T309">
        <f>MID($G309,COLUMNS($I$1:T309),1)*1</f>
        <v>1</v>
      </c>
      <c r="U309">
        <f t="shared" si="8"/>
        <v>79</v>
      </c>
      <c r="V309">
        <f t="shared" si="9"/>
        <v>1</v>
      </c>
      <c r="W309" t="str">
        <f>Tabla_Consulta_desde_Flexline[[#This Row],[Ean_ceros]]&amp;V309</f>
        <v>6700151247111</v>
      </c>
      <c r="Y309">
        <f>IF(MID(Tabla_Consulta_desde_Flexline[[#This Row],[producto]],1,1)="C",67,84)</f>
        <v>67</v>
      </c>
      <c r="AA309" t="str">
        <f>CONCATENATE("INSERT INTO PRODCODBARRA (EMPRESA, CODBARRA, PRODUCTO, Unidad, Factor, Linea, FactorUB, TipoCodigo) Values ('E17','",W309,"','",Tabla_Consulta_desde_Flexline[[#This Row],[producto]],"','UN',1,1,1,'EAN13')")</f>
        <v>INSERT INTO PRODCODBARRA (EMPRESA, CODBARRA, PRODUCTO, Unidad, Factor, Linea, FactorUB, TipoCodigo) Values ('E17','6700151247111','C15124711','UN',1,1,1,'EAN13')</v>
      </c>
    </row>
    <row r="310" spans="1:27" x14ac:dyDescent="0.4">
      <c r="A310" t="s">
        <v>622</v>
      </c>
      <c r="B310" t="s">
        <v>623</v>
      </c>
      <c r="C310" t="s">
        <v>4</v>
      </c>
      <c r="D310" t="s">
        <v>6</v>
      </c>
      <c r="E310" t="s">
        <v>1964</v>
      </c>
      <c r="F310" t="s">
        <v>2605</v>
      </c>
      <c r="G310" t="str">
        <f>IF(MID(Tabla_Consulta_desde_Flexline[[#This Row],[producto]],1,1)="C",67,84)&amp;CONCATENATE("00",Tabla_Consulta_desde_Flexline[[#This Row],[EAN]])</f>
        <v>670015124717</v>
      </c>
      <c r="I310">
        <f>MID($G310,COLUMNS($I$1:I310),1)*1</f>
        <v>6</v>
      </c>
      <c r="J310">
        <f>MID($G310,COLUMNS($I$1:J310),1)*1</f>
        <v>7</v>
      </c>
      <c r="K310">
        <f>MID($G310,COLUMNS($I$1:K310),1)*1</f>
        <v>0</v>
      </c>
      <c r="L310">
        <f>MID($G310,COLUMNS($I$1:L310),1)*1</f>
        <v>0</v>
      </c>
      <c r="M310">
        <f>MID($G310,COLUMNS($I$1:M310),1)*1</f>
        <v>1</v>
      </c>
      <c r="N310">
        <f>MID($G310,COLUMNS($I$1:N310),1)*1</f>
        <v>5</v>
      </c>
      <c r="O310">
        <f>MID($G310,COLUMNS($I$1:O310),1)*1</f>
        <v>1</v>
      </c>
      <c r="P310">
        <f>MID($G310,COLUMNS($I$1:P310),1)*1</f>
        <v>2</v>
      </c>
      <c r="Q310">
        <f>MID($G310,COLUMNS($I$1:Q310),1)*1</f>
        <v>4</v>
      </c>
      <c r="R310">
        <f>MID($G310,COLUMNS($I$1:R310),1)*1</f>
        <v>7</v>
      </c>
      <c r="S310">
        <f>MID($G310,COLUMNS($I$1:S310),1)*1</f>
        <v>1</v>
      </c>
      <c r="T310">
        <f>MID($G310,COLUMNS($I$1:T310),1)*1</f>
        <v>7</v>
      </c>
      <c r="U310">
        <f t="shared" si="8"/>
        <v>97</v>
      </c>
      <c r="V310">
        <f t="shared" si="9"/>
        <v>3</v>
      </c>
      <c r="W310" t="str">
        <f>Tabla_Consulta_desde_Flexline[[#This Row],[Ean_ceros]]&amp;V310</f>
        <v>6700151247173</v>
      </c>
      <c r="Y310">
        <f>IF(MID(Tabla_Consulta_desde_Flexline[[#This Row],[producto]],1,1)="C",67,84)</f>
        <v>67</v>
      </c>
      <c r="AA310" t="str">
        <f>CONCATENATE("INSERT INTO PRODCODBARRA (EMPRESA, CODBARRA, PRODUCTO, Unidad, Factor, Linea, FactorUB, TipoCodigo) Values ('E17','",W310,"','",Tabla_Consulta_desde_Flexline[[#This Row],[producto]],"','UN',1,1,1,'EAN13')")</f>
        <v>INSERT INTO PRODCODBARRA (EMPRESA, CODBARRA, PRODUCTO, Unidad, Factor, Linea, FactorUB, TipoCodigo) Values ('E17','6700151247173','C15124717','UN',1,1,1,'EAN13')</v>
      </c>
    </row>
    <row r="311" spans="1:27" x14ac:dyDescent="0.4">
      <c r="A311" t="s">
        <v>624</v>
      </c>
      <c r="B311" t="s">
        <v>625</v>
      </c>
      <c r="C311" t="s">
        <v>4</v>
      </c>
      <c r="D311" t="s">
        <v>6</v>
      </c>
      <c r="E311" t="s">
        <v>1965</v>
      </c>
      <c r="F311" t="s">
        <v>2512</v>
      </c>
      <c r="G311" t="str">
        <f>IF(MID(Tabla_Consulta_desde_Flexline[[#This Row],[producto]],1,1)="C",67,84)&amp;CONCATENATE("00",Tabla_Consulta_desde_Flexline[[#This Row],[EAN]])</f>
        <v>670015124718</v>
      </c>
      <c r="I311">
        <f>MID($G311,COLUMNS($I$1:I311),1)*1</f>
        <v>6</v>
      </c>
      <c r="J311">
        <f>MID($G311,COLUMNS($I$1:J311),1)*1</f>
        <v>7</v>
      </c>
      <c r="K311">
        <f>MID($G311,COLUMNS($I$1:K311),1)*1</f>
        <v>0</v>
      </c>
      <c r="L311">
        <f>MID($G311,COLUMNS($I$1:L311),1)*1</f>
        <v>0</v>
      </c>
      <c r="M311">
        <f>MID($G311,COLUMNS($I$1:M311),1)*1</f>
        <v>1</v>
      </c>
      <c r="N311">
        <f>MID($G311,COLUMNS($I$1:N311),1)*1</f>
        <v>5</v>
      </c>
      <c r="O311">
        <f>MID($G311,COLUMNS($I$1:O311),1)*1</f>
        <v>1</v>
      </c>
      <c r="P311">
        <f>MID($G311,COLUMNS($I$1:P311),1)*1</f>
        <v>2</v>
      </c>
      <c r="Q311">
        <f>MID($G311,COLUMNS($I$1:Q311),1)*1</f>
        <v>4</v>
      </c>
      <c r="R311">
        <f>MID($G311,COLUMNS($I$1:R311),1)*1</f>
        <v>7</v>
      </c>
      <c r="S311">
        <f>MID($G311,COLUMNS($I$1:S311),1)*1</f>
        <v>1</v>
      </c>
      <c r="T311">
        <f>MID($G311,COLUMNS($I$1:T311),1)*1</f>
        <v>8</v>
      </c>
      <c r="U311">
        <f t="shared" si="8"/>
        <v>100</v>
      </c>
      <c r="V311">
        <f t="shared" si="9"/>
        <v>0</v>
      </c>
      <c r="W311" t="str">
        <f>Tabla_Consulta_desde_Flexline[[#This Row],[Ean_ceros]]&amp;V311</f>
        <v>6700151247180</v>
      </c>
      <c r="Y311">
        <f>IF(MID(Tabla_Consulta_desde_Flexline[[#This Row],[producto]],1,1)="C",67,84)</f>
        <v>67</v>
      </c>
      <c r="AA311" t="str">
        <f>CONCATENATE("INSERT INTO PRODCODBARRA (EMPRESA, CODBARRA, PRODUCTO, Unidad, Factor, Linea, FactorUB, TipoCodigo) Values ('E17','",W311,"','",Tabla_Consulta_desde_Flexline[[#This Row],[producto]],"','UN',1,1,1,'EAN13')")</f>
        <v>INSERT INTO PRODCODBARRA (EMPRESA, CODBARRA, PRODUCTO, Unidad, Factor, Linea, FactorUB, TipoCodigo) Values ('E17','6700151247180','C15124718','UN',1,1,1,'EAN13')</v>
      </c>
    </row>
    <row r="312" spans="1:27" x14ac:dyDescent="0.4">
      <c r="A312" t="s">
        <v>626</v>
      </c>
      <c r="B312" t="s">
        <v>627</v>
      </c>
      <c r="C312" t="s">
        <v>4</v>
      </c>
      <c r="D312" t="s">
        <v>6</v>
      </c>
      <c r="E312" t="s">
        <v>1966</v>
      </c>
      <c r="F312" t="s">
        <v>2606</v>
      </c>
      <c r="G312" t="str">
        <f>IF(MID(Tabla_Consulta_desde_Flexline[[#This Row],[producto]],1,1)="C",67,84)&amp;CONCATENATE("00",Tabla_Consulta_desde_Flexline[[#This Row],[EAN]])</f>
        <v>670015124719</v>
      </c>
      <c r="I312">
        <f>MID($G312,COLUMNS($I$1:I312),1)*1</f>
        <v>6</v>
      </c>
      <c r="J312">
        <f>MID($G312,COLUMNS($I$1:J312),1)*1</f>
        <v>7</v>
      </c>
      <c r="K312">
        <f>MID($G312,COLUMNS($I$1:K312),1)*1</f>
        <v>0</v>
      </c>
      <c r="L312">
        <f>MID($G312,COLUMNS($I$1:L312),1)*1</f>
        <v>0</v>
      </c>
      <c r="M312">
        <f>MID($G312,COLUMNS($I$1:M312),1)*1</f>
        <v>1</v>
      </c>
      <c r="N312">
        <f>MID($G312,COLUMNS($I$1:N312),1)*1</f>
        <v>5</v>
      </c>
      <c r="O312">
        <f>MID($G312,COLUMNS($I$1:O312),1)*1</f>
        <v>1</v>
      </c>
      <c r="P312">
        <f>MID($G312,COLUMNS($I$1:P312),1)*1</f>
        <v>2</v>
      </c>
      <c r="Q312">
        <f>MID($G312,COLUMNS($I$1:Q312),1)*1</f>
        <v>4</v>
      </c>
      <c r="R312">
        <f>MID($G312,COLUMNS($I$1:R312),1)*1</f>
        <v>7</v>
      </c>
      <c r="S312">
        <f>MID($G312,COLUMNS($I$1:S312),1)*1</f>
        <v>1</v>
      </c>
      <c r="T312">
        <f>MID($G312,COLUMNS($I$1:T312),1)*1</f>
        <v>9</v>
      </c>
      <c r="U312">
        <f t="shared" si="8"/>
        <v>103</v>
      </c>
      <c r="V312">
        <f t="shared" si="9"/>
        <v>7</v>
      </c>
      <c r="W312" t="str">
        <f>Tabla_Consulta_desde_Flexline[[#This Row],[Ean_ceros]]&amp;V312</f>
        <v>6700151247197</v>
      </c>
      <c r="Y312">
        <f>IF(MID(Tabla_Consulta_desde_Flexline[[#This Row],[producto]],1,1)="C",67,84)</f>
        <v>67</v>
      </c>
      <c r="AA312" t="str">
        <f>CONCATENATE("INSERT INTO PRODCODBARRA (EMPRESA, CODBARRA, PRODUCTO, Unidad, Factor, Linea, FactorUB, TipoCodigo) Values ('E17','",W312,"','",Tabla_Consulta_desde_Flexline[[#This Row],[producto]],"','UN',1,1,1,'EAN13')")</f>
        <v>INSERT INTO PRODCODBARRA (EMPRESA, CODBARRA, PRODUCTO, Unidad, Factor, Linea, FactorUB, TipoCodigo) Values ('E17','6700151247197','C15124719','UN',1,1,1,'EAN13')</v>
      </c>
    </row>
    <row r="313" spans="1:27" x14ac:dyDescent="0.4">
      <c r="A313" t="s">
        <v>628</v>
      </c>
      <c r="B313" t="s">
        <v>629</v>
      </c>
      <c r="C313" t="s">
        <v>4</v>
      </c>
      <c r="D313" t="s">
        <v>6</v>
      </c>
      <c r="E313" t="s">
        <v>1967</v>
      </c>
      <c r="F313" t="s">
        <v>2498</v>
      </c>
      <c r="G313" t="str">
        <f>IF(MID(Tabla_Consulta_desde_Flexline[[#This Row],[producto]],1,1)="C",67,84)&amp;CONCATENATE("00",Tabla_Consulta_desde_Flexline[[#This Row],[EAN]])</f>
        <v>670017104710</v>
      </c>
      <c r="I313">
        <f>MID($G313,COLUMNS($I$1:I313),1)*1</f>
        <v>6</v>
      </c>
      <c r="J313">
        <f>MID($G313,COLUMNS($I$1:J313),1)*1</f>
        <v>7</v>
      </c>
      <c r="K313">
        <f>MID($G313,COLUMNS($I$1:K313),1)*1</f>
        <v>0</v>
      </c>
      <c r="L313">
        <f>MID($G313,COLUMNS($I$1:L313),1)*1</f>
        <v>0</v>
      </c>
      <c r="M313">
        <f>MID($G313,COLUMNS($I$1:M313),1)*1</f>
        <v>1</v>
      </c>
      <c r="N313">
        <f>MID($G313,COLUMNS($I$1:N313),1)*1</f>
        <v>7</v>
      </c>
      <c r="O313">
        <f>MID($G313,COLUMNS($I$1:O313),1)*1</f>
        <v>1</v>
      </c>
      <c r="P313">
        <f>MID($G313,COLUMNS($I$1:P313),1)*1</f>
        <v>0</v>
      </c>
      <c r="Q313">
        <f>MID($G313,COLUMNS($I$1:Q313),1)*1</f>
        <v>4</v>
      </c>
      <c r="R313">
        <f>MID($G313,COLUMNS($I$1:R313),1)*1</f>
        <v>7</v>
      </c>
      <c r="S313">
        <f>MID($G313,COLUMNS($I$1:S313),1)*1</f>
        <v>1</v>
      </c>
      <c r="T313">
        <f>MID($G313,COLUMNS($I$1:T313),1)*1</f>
        <v>0</v>
      </c>
      <c r="U313">
        <f t="shared" si="8"/>
        <v>76</v>
      </c>
      <c r="V313">
        <f t="shared" si="9"/>
        <v>4</v>
      </c>
      <c r="W313" t="str">
        <f>Tabla_Consulta_desde_Flexline[[#This Row],[Ean_ceros]]&amp;V313</f>
        <v>6700171047104</v>
      </c>
      <c r="Y313">
        <f>IF(MID(Tabla_Consulta_desde_Flexline[[#This Row],[producto]],1,1)="C",67,84)</f>
        <v>67</v>
      </c>
      <c r="AA313" t="str">
        <f>CONCATENATE("INSERT INTO PRODCODBARRA (EMPRESA, CODBARRA, PRODUCTO, Unidad, Factor, Linea, FactorUB, TipoCodigo) Values ('E17','",W313,"','",Tabla_Consulta_desde_Flexline[[#This Row],[producto]],"','UN',1,1,1,'EAN13')")</f>
        <v>INSERT INTO PRODCODBARRA (EMPRESA, CODBARRA, PRODUCTO, Unidad, Factor, Linea, FactorUB, TipoCodigo) Values ('E17','6700171047104','C17104710','UN',1,1,1,'EAN13')</v>
      </c>
    </row>
    <row r="314" spans="1:27" x14ac:dyDescent="0.4">
      <c r="A314" t="s">
        <v>630</v>
      </c>
      <c r="B314" t="s">
        <v>631</v>
      </c>
      <c r="C314" t="s">
        <v>4</v>
      </c>
      <c r="D314" t="s">
        <v>6</v>
      </c>
      <c r="E314" t="s">
        <v>1968</v>
      </c>
      <c r="F314" t="s">
        <v>2498</v>
      </c>
      <c r="G314" t="str">
        <f>IF(MID(Tabla_Consulta_desde_Flexline[[#This Row],[producto]],1,1)="C",67,84)&amp;CONCATENATE("00",Tabla_Consulta_desde_Flexline[[#This Row],[EAN]])</f>
        <v>670017104711</v>
      </c>
      <c r="I314">
        <f>MID($G314,COLUMNS($I$1:I314),1)*1</f>
        <v>6</v>
      </c>
      <c r="J314">
        <f>MID($G314,COLUMNS($I$1:J314),1)*1</f>
        <v>7</v>
      </c>
      <c r="K314">
        <f>MID($G314,COLUMNS($I$1:K314),1)*1</f>
        <v>0</v>
      </c>
      <c r="L314">
        <f>MID($G314,COLUMNS($I$1:L314),1)*1</f>
        <v>0</v>
      </c>
      <c r="M314">
        <f>MID($G314,COLUMNS($I$1:M314),1)*1</f>
        <v>1</v>
      </c>
      <c r="N314">
        <f>MID($G314,COLUMNS($I$1:N314),1)*1</f>
        <v>7</v>
      </c>
      <c r="O314">
        <f>MID($G314,COLUMNS($I$1:O314),1)*1</f>
        <v>1</v>
      </c>
      <c r="P314">
        <f>MID($G314,COLUMNS($I$1:P314),1)*1</f>
        <v>0</v>
      </c>
      <c r="Q314">
        <f>MID($G314,COLUMNS($I$1:Q314),1)*1</f>
        <v>4</v>
      </c>
      <c r="R314">
        <f>MID($G314,COLUMNS($I$1:R314),1)*1</f>
        <v>7</v>
      </c>
      <c r="S314">
        <f>MID($G314,COLUMNS($I$1:S314),1)*1</f>
        <v>1</v>
      </c>
      <c r="T314">
        <f>MID($G314,COLUMNS($I$1:T314),1)*1</f>
        <v>1</v>
      </c>
      <c r="U314">
        <f t="shared" si="8"/>
        <v>79</v>
      </c>
      <c r="V314">
        <f t="shared" si="9"/>
        <v>1</v>
      </c>
      <c r="W314" t="str">
        <f>Tabla_Consulta_desde_Flexline[[#This Row],[Ean_ceros]]&amp;V314</f>
        <v>6700171047111</v>
      </c>
      <c r="Y314">
        <f>IF(MID(Tabla_Consulta_desde_Flexline[[#This Row],[producto]],1,1)="C",67,84)</f>
        <v>67</v>
      </c>
      <c r="AA314" t="str">
        <f>CONCATENATE("INSERT INTO PRODCODBARRA (EMPRESA, CODBARRA, PRODUCTO, Unidad, Factor, Linea, FactorUB, TipoCodigo) Values ('E17','",W314,"','",Tabla_Consulta_desde_Flexline[[#This Row],[producto]],"','UN',1,1,1,'EAN13')")</f>
        <v>INSERT INTO PRODCODBARRA (EMPRESA, CODBARRA, PRODUCTO, Unidad, Factor, Linea, FactorUB, TipoCodigo) Values ('E17','6700171047111','C17104711','UN',1,1,1,'EAN13')</v>
      </c>
    </row>
    <row r="315" spans="1:27" x14ac:dyDescent="0.4">
      <c r="A315" t="s">
        <v>632</v>
      </c>
      <c r="B315" t="s">
        <v>633</v>
      </c>
      <c r="C315" t="s">
        <v>4</v>
      </c>
      <c r="D315" t="s">
        <v>6</v>
      </c>
      <c r="E315" t="s">
        <v>1969</v>
      </c>
      <c r="F315" t="s">
        <v>2498</v>
      </c>
      <c r="G315" t="str">
        <f>IF(MID(Tabla_Consulta_desde_Flexline[[#This Row],[producto]],1,1)="C",67,84)&amp;CONCATENATE("00",Tabla_Consulta_desde_Flexline[[#This Row],[EAN]])</f>
        <v>670017104717</v>
      </c>
      <c r="I315">
        <f>MID($G315,COLUMNS($I$1:I315),1)*1</f>
        <v>6</v>
      </c>
      <c r="J315">
        <f>MID($G315,COLUMNS($I$1:J315),1)*1</f>
        <v>7</v>
      </c>
      <c r="K315">
        <f>MID($G315,COLUMNS($I$1:K315),1)*1</f>
        <v>0</v>
      </c>
      <c r="L315">
        <f>MID($G315,COLUMNS($I$1:L315),1)*1</f>
        <v>0</v>
      </c>
      <c r="M315">
        <f>MID($G315,COLUMNS($I$1:M315),1)*1</f>
        <v>1</v>
      </c>
      <c r="N315">
        <f>MID($G315,COLUMNS($I$1:N315),1)*1</f>
        <v>7</v>
      </c>
      <c r="O315">
        <f>MID($G315,COLUMNS($I$1:O315),1)*1</f>
        <v>1</v>
      </c>
      <c r="P315">
        <f>MID($G315,COLUMNS($I$1:P315),1)*1</f>
        <v>0</v>
      </c>
      <c r="Q315">
        <f>MID($G315,COLUMNS($I$1:Q315),1)*1</f>
        <v>4</v>
      </c>
      <c r="R315">
        <f>MID($G315,COLUMNS($I$1:R315),1)*1</f>
        <v>7</v>
      </c>
      <c r="S315">
        <f>MID($G315,COLUMNS($I$1:S315),1)*1</f>
        <v>1</v>
      </c>
      <c r="T315">
        <f>MID($G315,COLUMNS($I$1:T315),1)*1</f>
        <v>7</v>
      </c>
      <c r="U315">
        <f t="shared" si="8"/>
        <v>97</v>
      </c>
      <c r="V315">
        <f t="shared" si="9"/>
        <v>3</v>
      </c>
      <c r="W315" t="str">
        <f>Tabla_Consulta_desde_Flexline[[#This Row],[Ean_ceros]]&amp;V315</f>
        <v>6700171047173</v>
      </c>
      <c r="Y315">
        <f>IF(MID(Tabla_Consulta_desde_Flexline[[#This Row],[producto]],1,1)="C",67,84)</f>
        <v>67</v>
      </c>
      <c r="AA315" t="str">
        <f>CONCATENATE("INSERT INTO PRODCODBARRA (EMPRESA, CODBARRA, PRODUCTO, Unidad, Factor, Linea, FactorUB, TipoCodigo) Values ('E17','",W315,"','",Tabla_Consulta_desde_Flexline[[#This Row],[producto]],"','UN',1,1,1,'EAN13')")</f>
        <v>INSERT INTO PRODCODBARRA (EMPRESA, CODBARRA, PRODUCTO, Unidad, Factor, Linea, FactorUB, TipoCodigo) Values ('E17','6700171047173','C17104717','UN',1,1,1,'EAN13')</v>
      </c>
    </row>
    <row r="316" spans="1:27" x14ac:dyDescent="0.4">
      <c r="A316" t="s">
        <v>634</v>
      </c>
      <c r="B316" t="s">
        <v>635</v>
      </c>
      <c r="C316" t="s">
        <v>4</v>
      </c>
      <c r="D316" t="s">
        <v>6</v>
      </c>
      <c r="E316" t="s">
        <v>1970</v>
      </c>
      <c r="F316" t="s">
        <v>2498</v>
      </c>
      <c r="G316" t="str">
        <f>IF(MID(Tabla_Consulta_desde_Flexline[[#This Row],[producto]],1,1)="C",67,84)&amp;CONCATENATE("00",Tabla_Consulta_desde_Flexline[[#This Row],[EAN]])</f>
        <v>670017104719</v>
      </c>
      <c r="I316">
        <f>MID($G316,COLUMNS($I$1:I316),1)*1</f>
        <v>6</v>
      </c>
      <c r="J316">
        <f>MID($G316,COLUMNS($I$1:J316),1)*1</f>
        <v>7</v>
      </c>
      <c r="K316">
        <f>MID($G316,COLUMNS($I$1:K316),1)*1</f>
        <v>0</v>
      </c>
      <c r="L316">
        <f>MID($G316,COLUMNS($I$1:L316),1)*1</f>
        <v>0</v>
      </c>
      <c r="M316">
        <f>MID($G316,COLUMNS($I$1:M316),1)*1</f>
        <v>1</v>
      </c>
      <c r="N316">
        <f>MID($G316,COLUMNS($I$1:N316),1)*1</f>
        <v>7</v>
      </c>
      <c r="O316">
        <f>MID($G316,COLUMNS($I$1:O316),1)*1</f>
        <v>1</v>
      </c>
      <c r="P316">
        <f>MID($G316,COLUMNS($I$1:P316),1)*1</f>
        <v>0</v>
      </c>
      <c r="Q316">
        <f>MID($G316,COLUMNS($I$1:Q316),1)*1</f>
        <v>4</v>
      </c>
      <c r="R316">
        <f>MID($G316,COLUMNS($I$1:R316),1)*1</f>
        <v>7</v>
      </c>
      <c r="S316">
        <f>MID($G316,COLUMNS($I$1:S316),1)*1</f>
        <v>1</v>
      </c>
      <c r="T316">
        <f>MID($G316,COLUMNS($I$1:T316),1)*1</f>
        <v>9</v>
      </c>
      <c r="U316">
        <f t="shared" si="8"/>
        <v>103</v>
      </c>
      <c r="V316">
        <f t="shared" si="9"/>
        <v>7</v>
      </c>
      <c r="W316" t="str">
        <f>Tabla_Consulta_desde_Flexline[[#This Row],[Ean_ceros]]&amp;V316</f>
        <v>6700171047197</v>
      </c>
      <c r="Y316">
        <f>IF(MID(Tabla_Consulta_desde_Flexline[[#This Row],[producto]],1,1)="C",67,84)</f>
        <v>67</v>
      </c>
      <c r="AA316" t="str">
        <f>CONCATENATE("INSERT INTO PRODCODBARRA (EMPRESA, CODBARRA, PRODUCTO, Unidad, Factor, Linea, FactorUB, TipoCodigo) Values ('E17','",W316,"','",Tabla_Consulta_desde_Flexline[[#This Row],[producto]],"','UN',1,1,1,'EAN13')")</f>
        <v>INSERT INTO PRODCODBARRA (EMPRESA, CODBARRA, PRODUCTO, Unidad, Factor, Linea, FactorUB, TipoCodigo) Values ('E17','6700171047197','C17104719','UN',1,1,1,'EAN13')</v>
      </c>
    </row>
    <row r="317" spans="1:27" x14ac:dyDescent="0.4">
      <c r="A317" t="s">
        <v>636</v>
      </c>
      <c r="B317" t="s">
        <v>637</v>
      </c>
      <c r="C317" t="s">
        <v>4</v>
      </c>
      <c r="D317" t="s">
        <v>4</v>
      </c>
      <c r="E317" t="s">
        <v>1971</v>
      </c>
      <c r="F317" t="s">
        <v>2507</v>
      </c>
      <c r="G317" t="str">
        <f>IF(MID(Tabla_Consulta_desde_Flexline[[#This Row],[producto]],1,1)="C",67,84)&amp;CONCATENATE("00",Tabla_Consulta_desde_Flexline[[#This Row],[EAN]])</f>
        <v>670017104723</v>
      </c>
      <c r="I317">
        <f>MID($G317,COLUMNS($I$1:I317),1)*1</f>
        <v>6</v>
      </c>
      <c r="J317">
        <f>MID($G317,COLUMNS($I$1:J317),1)*1</f>
        <v>7</v>
      </c>
      <c r="K317">
        <f>MID($G317,COLUMNS($I$1:K317),1)*1</f>
        <v>0</v>
      </c>
      <c r="L317">
        <f>MID($G317,COLUMNS($I$1:L317),1)*1</f>
        <v>0</v>
      </c>
      <c r="M317">
        <f>MID($G317,COLUMNS($I$1:M317),1)*1</f>
        <v>1</v>
      </c>
      <c r="N317">
        <f>MID($G317,COLUMNS($I$1:N317),1)*1</f>
        <v>7</v>
      </c>
      <c r="O317">
        <f>MID($G317,COLUMNS($I$1:O317),1)*1</f>
        <v>1</v>
      </c>
      <c r="P317">
        <f>MID($G317,COLUMNS($I$1:P317),1)*1</f>
        <v>0</v>
      </c>
      <c r="Q317">
        <f>MID($G317,COLUMNS($I$1:Q317),1)*1</f>
        <v>4</v>
      </c>
      <c r="R317">
        <f>MID($G317,COLUMNS($I$1:R317),1)*1</f>
        <v>7</v>
      </c>
      <c r="S317">
        <f>MID($G317,COLUMNS($I$1:S317),1)*1</f>
        <v>2</v>
      </c>
      <c r="T317">
        <f>MID($G317,COLUMNS($I$1:T317),1)*1</f>
        <v>3</v>
      </c>
      <c r="U317">
        <f t="shared" si="8"/>
        <v>86</v>
      </c>
      <c r="V317">
        <f t="shared" si="9"/>
        <v>4</v>
      </c>
      <c r="W317" t="str">
        <f>Tabla_Consulta_desde_Flexline[[#This Row],[Ean_ceros]]&amp;V317</f>
        <v>6700171047234</v>
      </c>
      <c r="Y317">
        <f>IF(MID(Tabla_Consulta_desde_Flexline[[#This Row],[producto]],1,1)="C",67,84)</f>
        <v>67</v>
      </c>
      <c r="AA317" t="str">
        <f>CONCATENATE("INSERT INTO PRODCODBARRA (EMPRESA, CODBARRA, PRODUCTO, Unidad, Factor, Linea, FactorUB, TipoCodigo) Values ('E17','",W317,"','",Tabla_Consulta_desde_Flexline[[#This Row],[producto]],"','UN',1,1,1,'EAN13')")</f>
        <v>INSERT INTO PRODCODBARRA (EMPRESA, CODBARRA, PRODUCTO, Unidad, Factor, Linea, FactorUB, TipoCodigo) Values ('E17','6700171047234','C17104723','UN',1,1,1,'EAN13')</v>
      </c>
    </row>
    <row r="318" spans="1:27" x14ac:dyDescent="0.4">
      <c r="A318" t="s">
        <v>638</v>
      </c>
      <c r="B318" t="s">
        <v>639</v>
      </c>
      <c r="C318" t="s">
        <v>4</v>
      </c>
      <c r="D318" t="s">
        <v>4</v>
      </c>
      <c r="E318" t="s">
        <v>1972</v>
      </c>
      <c r="F318" t="s">
        <v>2607</v>
      </c>
      <c r="G318" t="str">
        <f>IF(MID(Tabla_Consulta_desde_Flexline[[#This Row],[producto]],1,1)="C",67,84)&amp;CONCATENATE("00",Tabla_Consulta_desde_Flexline[[#This Row],[EAN]])</f>
        <v>670017104724</v>
      </c>
      <c r="I318">
        <f>MID($G318,COLUMNS($I$1:I318),1)*1</f>
        <v>6</v>
      </c>
      <c r="J318">
        <f>MID($G318,COLUMNS($I$1:J318),1)*1</f>
        <v>7</v>
      </c>
      <c r="K318">
        <f>MID($G318,COLUMNS($I$1:K318),1)*1</f>
        <v>0</v>
      </c>
      <c r="L318">
        <f>MID($G318,COLUMNS($I$1:L318),1)*1</f>
        <v>0</v>
      </c>
      <c r="M318">
        <f>MID($G318,COLUMNS($I$1:M318),1)*1</f>
        <v>1</v>
      </c>
      <c r="N318">
        <f>MID($G318,COLUMNS($I$1:N318),1)*1</f>
        <v>7</v>
      </c>
      <c r="O318">
        <f>MID($G318,COLUMNS($I$1:O318),1)*1</f>
        <v>1</v>
      </c>
      <c r="P318">
        <f>MID($G318,COLUMNS($I$1:P318),1)*1</f>
        <v>0</v>
      </c>
      <c r="Q318">
        <f>MID($G318,COLUMNS($I$1:Q318),1)*1</f>
        <v>4</v>
      </c>
      <c r="R318">
        <f>MID($G318,COLUMNS($I$1:R318),1)*1</f>
        <v>7</v>
      </c>
      <c r="S318">
        <f>MID($G318,COLUMNS($I$1:S318),1)*1</f>
        <v>2</v>
      </c>
      <c r="T318">
        <f>MID($G318,COLUMNS($I$1:T318),1)*1</f>
        <v>4</v>
      </c>
      <c r="U318">
        <f t="shared" si="8"/>
        <v>89</v>
      </c>
      <c r="V318">
        <f t="shared" si="9"/>
        <v>1</v>
      </c>
      <c r="W318" t="str">
        <f>Tabla_Consulta_desde_Flexline[[#This Row],[Ean_ceros]]&amp;V318</f>
        <v>6700171047241</v>
      </c>
      <c r="Y318">
        <f>IF(MID(Tabla_Consulta_desde_Flexline[[#This Row],[producto]],1,1)="C",67,84)</f>
        <v>67</v>
      </c>
      <c r="AA318" t="str">
        <f>CONCATENATE("INSERT INTO PRODCODBARRA (EMPRESA, CODBARRA, PRODUCTO, Unidad, Factor, Linea, FactorUB, TipoCodigo) Values ('E17','",W318,"','",Tabla_Consulta_desde_Flexline[[#This Row],[producto]],"','UN',1,1,1,'EAN13')")</f>
        <v>INSERT INTO PRODCODBARRA (EMPRESA, CODBARRA, PRODUCTO, Unidad, Factor, Linea, FactorUB, TipoCodigo) Values ('E17','6700171047241','C17104724','UN',1,1,1,'EAN13')</v>
      </c>
    </row>
    <row r="319" spans="1:27" x14ac:dyDescent="0.4">
      <c r="A319" t="s">
        <v>640</v>
      </c>
      <c r="B319" t="s">
        <v>641</v>
      </c>
      <c r="C319" t="s">
        <v>4</v>
      </c>
      <c r="D319" t="s">
        <v>4</v>
      </c>
      <c r="E319" t="s">
        <v>1973</v>
      </c>
      <c r="F319" t="s">
        <v>2507</v>
      </c>
      <c r="G319" t="str">
        <f>IF(MID(Tabla_Consulta_desde_Flexline[[#This Row],[producto]],1,1)="C",67,84)&amp;CONCATENATE("00",Tabla_Consulta_desde_Flexline[[#This Row],[EAN]])</f>
        <v>670017104725</v>
      </c>
      <c r="I319">
        <f>MID($G319,COLUMNS($I$1:I319),1)*1</f>
        <v>6</v>
      </c>
      <c r="J319">
        <f>MID($G319,COLUMNS($I$1:J319),1)*1</f>
        <v>7</v>
      </c>
      <c r="K319">
        <f>MID($G319,COLUMNS($I$1:K319),1)*1</f>
        <v>0</v>
      </c>
      <c r="L319">
        <f>MID($G319,COLUMNS($I$1:L319),1)*1</f>
        <v>0</v>
      </c>
      <c r="M319">
        <f>MID($G319,COLUMNS($I$1:M319),1)*1</f>
        <v>1</v>
      </c>
      <c r="N319">
        <f>MID($G319,COLUMNS($I$1:N319),1)*1</f>
        <v>7</v>
      </c>
      <c r="O319">
        <f>MID($G319,COLUMNS($I$1:O319),1)*1</f>
        <v>1</v>
      </c>
      <c r="P319">
        <f>MID($G319,COLUMNS($I$1:P319),1)*1</f>
        <v>0</v>
      </c>
      <c r="Q319">
        <f>MID($G319,COLUMNS($I$1:Q319),1)*1</f>
        <v>4</v>
      </c>
      <c r="R319">
        <f>MID($G319,COLUMNS($I$1:R319),1)*1</f>
        <v>7</v>
      </c>
      <c r="S319">
        <f>MID($G319,COLUMNS($I$1:S319),1)*1</f>
        <v>2</v>
      </c>
      <c r="T319">
        <f>MID($G319,COLUMNS($I$1:T319),1)*1</f>
        <v>5</v>
      </c>
      <c r="U319">
        <f t="shared" si="8"/>
        <v>92</v>
      </c>
      <c r="V319">
        <f t="shared" si="9"/>
        <v>8</v>
      </c>
      <c r="W319" t="str">
        <f>Tabla_Consulta_desde_Flexline[[#This Row],[Ean_ceros]]&amp;V319</f>
        <v>6700171047258</v>
      </c>
      <c r="Y319">
        <f>IF(MID(Tabla_Consulta_desde_Flexline[[#This Row],[producto]],1,1)="C",67,84)</f>
        <v>67</v>
      </c>
      <c r="AA319" t="str">
        <f>CONCATENATE("INSERT INTO PRODCODBARRA (EMPRESA, CODBARRA, PRODUCTO, Unidad, Factor, Linea, FactorUB, TipoCodigo) Values ('E17','",W319,"','",Tabla_Consulta_desde_Flexline[[#This Row],[producto]],"','UN',1,1,1,'EAN13')")</f>
        <v>INSERT INTO PRODCODBARRA (EMPRESA, CODBARRA, PRODUCTO, Unidad, Factor, Linea, FactorUB, TipoCodigo) Values ('E17','6700171047258','C17104725','UN',1,1,1,'EAN13')</v>
      </c>
    </row>
    <row r="320" spans="1:27" x14ac:dyDescent="0.4">
      <c r="A320" t="s">
        <v>642</v>
      </c>
      <c r="B320" t="s">
        <v>643</v>
      </c>
      <c r="C320" t="s">
        <v>4</v>
      </c>
      <c r="D320" t="s">
        <v>4</v>
      </c>
      <c r="E320" t="s">
        <v>1974</v>
      </c>
      <c r="F320" t="s">
        <v>2608</v>
      </c>
      <c r="G320" t="str">
        <f>IF(MID(Tabla_Consulta_desde_Flexline[[#This Row],[producto]],1,1)="C",67,84)&amp;CONCATENATE("00",Tabla_Consulta_desde_Flexline[[#This Row],[EAN]])</f>
        <v>670017104726</v>
      </c>
      <c r="I320">
        <f>MID($G320,COLUMNS($I$1:I320),1)*1</f>
        <v>6</v>
      </c>
      <c r="J320">
        <f>MID($G320,COLUMNS($I$1:J320),1)*1</f>
        <v>7</v>
      </c>
      <c r="K320">
        <f>MID($G320,COLUMNS($I$1:K320),1)*1</f>
        <v>0</v>
      </c>
      <c r="L320">
        <f>MID($G320,COLUMNS($I$1:L320),1)*1</f>
        <v>0</v>
      </c>
      <c r="M320">
        <f>MID($G320,COLUMNS($I$1:M320),1)*1</f>
        <v>1</v>
      </c>
      <c r="N320">
        <f>MID($G320,COLUMNS($I$1:N320),1)*1</f>
        <v>7</v>
      </c>
      <c r="O320">
        <f>MID($G320,COLUMNS($I$1:O320),1)*1</f>
        <v>1</v>
      </c>
      <c r="P320">
        <f>MID($G320,COLUMNS($I$1:P320),1)*1</f>
        <v>0</v>
      </c>
      <c r="Q320">
        <f>MID($G320,COLUMNS($I$1:Q320),1)*1</f>
        <v>4</v>
      </c>
      <c r="R320">
        <f>MID($G320,COLUMNS($I$1:R320),1)*1</f>
        <v>7</v>
      </c>
      <c r="S320">
        <f>MID($G320,COLUMNS($I$1:S320),1)*1</f>
        <v>2</v>
      </c>
      <c r="T320">
        <f>MID($G320,COLUMNS($I$1:T320),1)*1</f>
        <v>6</v>
      </c>
      <c r="U320">
        <f t="shared" si="8"/>
        <v>95</v>
      </c>
      <c r="V320">
        <f t="shared" si="9"/>
        <v>5</v>
      </c>
      <c r="W320" t="str">
        <f>Tabla_Consulta_desde_Flexline[[#This Row],[Ean_ceros]]&amp;V320</f>
        <v>6700171047265</v>
      </c>
      <c r="Y320">
        <f>IF(MID(Tabla_Consulta_desde_Flexline[[#This Row],[producto]],1,1)="C",67,84)</f>
        <v>67</v>
      </c>
      <c r="AA320" t="str">
        <f>CONCATENATE("INSERT INTO PRODCODBARRA (EMPRESA, CODBARRA, PRODUCTO, Unidad, Factor, Linea, FactorUB, TipoCodigo) Values ('E17','",W320,"','",Tabla_Consulta_desde_Flexline[[#This Row],[producto]],"','UN',1,1,1,'EAN13')")</f>
        <v>INSERT INTO PRODCODBARRA (EMPRESA, CODBARRA, PRODUCTO, Unidad, Factor, Linea, FactorUB, TipoCodigo) Values ('E17','6700171047265','C17104726','UN',1,1,1,'EAN13')</v>
      </c>
    </row>
    <row r="321" spans="1:27" x14ac:dyDescent="0.4">
      <c r="A321" t="s">
        <v>644</v>
      </c>
      <c r="B321" t="s">
        <v>645</v>
      </c>
      <c r="C321" t="s">
        <v>4</v>
      </c>
      <c r="D321" t="s">
        <v>4</v>
      </c>
      <c r="E321" t="s">
        <v>1975</v>
      </c>
      <c r="F321" t="s">
        <v>2507</v>
      </c>
      <c r="G321" t="str">
        <f>IF(MID(Tabla_Consulta_desde_Flexline[[#This Row],[producto]],1,1)="C",67,84)&amp;CONCATENATE("00",Tabla_Consulta_desde_Flexline[[#This Row],[EAN]])</f>
        <v>670017104727</v>
      </c>
      <c r="I321">
        <f>MID($G321,COLUMNS($I$1:I321),1)*1</f>
        <v>6</v>
      </c>
      <c r="J321">
        <f>MID($G321,COLUMNS($I$1:J321),1)*1</f>
        <v>7</v>
      </c>
      <c r="K321">
        <f>MID($G321,COLUMNS($I$1:K321),1)*1</f>
        <v>0</v>
      </c>
      <c r="L321">
        <f>MID($G321,COLUMNS($I$1:L321),1)*1</f>
        <v>0</v>
      </c>
      <c r="M321">
        <f>MID($G321,COLUMNS($I$1:M321),1)*1</f>
        <v>1</v>
      </c>
      <c r="N321">
        <f>MID($G321,COLUMNS($I$1:N321),1)*1</f>
        <v>7</v>
      </c>
      <c r="O321">
        <f>MID($G321,COLUMNS($I$1:O321),1)*1</f>
        <v>1</v>
      </c>
      <c r="P321">
        <f>MID($G321,COLUMNS($I$1:P321),1)*1</f>
        <v>0</v>
      </c>
      <c r="Q321">
        <f>MID($G321,COLUMNS($I$1:Q321),1)*1</f>
        <v>4</v>
      </c>
      <c r="R321">
        <f>MID($G321,COLUMNS($I$1:R321),1)*1</f>
        <v>7</v>
      </c>
      <c r="S321">
        <f>MID($G321,COLUMNS($I$1:S321),1)*1</f>
        <v>2</v>
      </c>
      <c r="T321">
        <f>MID($G321,COLUMNS($I$1:T321),1)*1</f>
        <v>7</v>
      </c>
      <c r="U321">
        <f t="shared" si="8"/>
        <v>98</v>
      </c>
      <c r="V321">
        <f t="shared" si="9"/>
        <v>2</v>
      </c>
      <c r="W321" t="str">
        <f>Tabla_Consulta_desde_Flexline[[#This Row],[Ean_ceros]]&amp;V321</f>
        <v>6700171047272</v>
      </c>
      <c r="Y321">
        <f>IF(MID(Tabla_Consulta_desde_Flexline[[#This Row],[producto]],1,1)="C",67,84)</f>
        <v>67</v>
      </c>
      <c r="AA321" t="str">
        <f>CONCATENATE("INSERT INTO PRODCODBARRA (EMPRESA, CODBARRA, PRODUCTO, Unidad, Factor, Linea, FactorUB, TipoCodigo) Values ('E17','",W321,"','",Tabla_Consulta_desde_Flexline[[#This Row],[producto]],"','UN',1,1,1,'EAN13')")</f>
        <v>INSERT INTO PRODCODBARRA (EMPRESA, CODBARRA, PRODUCTO, Unidad, Factor, Linea, FactorUB, TipoCodigo) Values ('E17','6700171047272','C17104727','UN',1,1,1,'EAN13')</v>
      </c>
    </row>
    <row r="322" spans="1:27" x14ac:dyDescent="0.4">
      <c r="A322" t="s">
        <v>646</v>
      </c>
      <c r="B322" t="s">
        <v>647</v>
      </c>
      <c r="C322" t="s">
        <v>4</v>
      </c>
      <c r="D322" t="s">
        <v>4</v>
      </c>
      <c r="E322" t="s">
        <v>1976</v>
      </c>
      <c r="F322" t="s">
        <v>2609</v>
      </c>
      <c r="G322" t="str">
        <f>IF(MID(Tabla_Consulta_desde_Flexline[[#This Row],[producto]],1,1)="C",67,84)&amp;CONCATENATE("00",Tabla_Consulta_desde_Flexline[[#This Row],[EAN]])</f>
        <v>670017104728</v>
      </c>
      <c r="I322">
        <f>MID($G322,COLUMNS($I$1:I322),1)*1</f>
        <v>6</v>
      </c>
      <c r="J322">
        <f>MID($G322,COLUMNS($I$1:J322),1)*1</f>
        <v>7</v>
      </c>
      <c r="K322">
        <f>MID($G322,COLUMNS($I$1:K322),1)*1</f>
        <v>0</v>
      </c>
      <c r="L322">
        <f>MID($G322,COLUMNS($I$1:L322),1)*1</f>
        <v>0</v>
      </c>
      <c r="M322">
        <f>MID($G322,COLUMNS($I$1:M322),1)*1</f>
        <v>1</v>
      </c>
      <c r="N322">
        <f>MID($G322,COLUMNS($I$1:N322),1)*1</f>
        <v>7</v>
      </c>
      <c r="O322">
        <f>MID($G322,COLUMNS($I$1:O322),1)*1</f>
        <v>1</v>
      </c>
      <c r="P322">
        <f>MID($G322,COLUMNS($I$1:P322),1)*1</f>
        <v>0</v>
      </c>
      <c r="Q322">
        <f>MID($G322,COLUMNS($I$1:Q322),1)*1</f>
        <v>4</v>
      </c>
      <c r="R322">
        <f>MID($G322,COLUMNS($I$1:R322),1)*1</f>
        <v>7</v>
      </c>
      <c r="S322">
        <f>MID($G322,COLUMNS($I$1:S322),1)*1</f>
        <v>2</v>
      </c>
      <c r="T322">
        <f>MID($G322,COLUMNS($I$1:T322),1)*1</f>
        <v>8</v>
      </c>
      <c r="U322">
        <f t="shared" si="8"/>
        <v>101</v>
      </c>
      <c r="V322">
        <f t="shared" si="9"/>
        <v>9</v>
      </c>
      <c r="W322" t="str">
        <f>Tabla_Consulta_desde_Flexline[[#This Row],[Ean_ceros]]&amp;V322</f>
        <v>6700171047289</v>
      </c>
      <c r="Y322">
        <f>IF(MID(Tabla_Consulta_desde_Flexline[[#This Row],[producto]],1,1)="C",67,84)</f>
        <v>67</v>
      </c>
      <c r="AA322" t="str">
        <f>CONCATENATE("INSERT INTO PRODCODBARRA (EMPRESA, CODBARRA, PRODUCTO, Unidad, Factor, Linea, FactorUB, TipoCodigo) Values ('E17','",W322,"','",Tabla_Consulta_desde_Flexline[[#This Row],[producto]],"','UN',1,1,1,'EAN13')")</f>
        <v>INSERT INTO PRODCODBARRA (EMPRESA, CODBARRA, PRODUCTO, Unidad, Factor, Linea, FactorUB, TipoCodigo) Values ('E17','6700171047289','C17104728','UN',1,1,1,'EAN13')</v>
      </c>
    </row>
    <row r="323" spans="1:27" x14ac:dyDescent="0.4">
      <c r="A323" t="s">
        <v>648</v>
      </c>
      <c r="B323" t="s">
        <v>649</v>
      </c>
      <c r="C323" t="s">
        <v>4</v>
      </c>
      <c r="D323" t="s">
        <v>4</v>
      </c>
      <c r="E323" t="s">
        <v>1977</v>
      </c>
      <c r="F323" t="s">
        <v>2532</v>
      </c>
      <c r="G323" t="str">
        <f>IF(MID(Tabla_Consulta_desde_Flexline[[#This Row],[producto]],1,1)="C",67,84)&amp;CONCATENATE("00",Tabla_Consulta_desde_Flexline[[#This Row],[EAN]])</f>
        <v>670017104729</v>
      </c>
      <c r="I323">
        <f>MID($G323,COLUMNS($I$1:I323),1)*1</f>
        <v>6</v>
      </c>
      <c r="J323">
        <f>MID($G323,COLUMNS($I$1:J323),1)*1</f>
        <v>7</v>
      </c>
      <c r="K323">
        <f>MID($G323,COLUMNS($I$1:K323),1)*1</f>
        <v>0</v>
      </c>
      <c r="L323">
        <f>MID($G323,COLUMNS($I$1:L323),1)*1</f>
        <v>0</v>
      </c>
      <c r="M323">
        <f>MID($G323,COLUMNS($I$1:M323),1)*1</f>
        <v>1</v>
      </c>
      <c r="N323">
        <f>MID($G323,COLUMNS($I$1:N323),1)*1</f>
        <v>7</v>
      </c>
      <c r="O323">
        <f>MID($G323,COLUMNS($I$1:O323),1)*1</f>
        <v>1</v>
      </c>
      <c r="P323">
        <f>MID($G323,COLUMNS($I$1:P323),1)*1</f>
        <v>0</v>
      </c>
      <c r="Q323">
        <f>MID($G323,COLUMNS($I$1:Q323),1)*1</f>
        <v>4</v>
      </c>
      <c r="R323">
        <f>MID($G323,COLUMNS($I$1:R323),1)*1</f>
        <v>7</v>
      </c>
      <c r="S323">
        <f>MID($G323,COLUMNS($I$1:S323),1)*1</f>
        <v>2</v>
      </c>
      <c r="T323">
        <f>MID($G323,COLUMNS($I$1:T323),1)*1</f>
        <v>9</v>
      </c>
      <c r="U323">
        <f t="shared" si="8"/>
        <v>104</v>
      </c>
      <c r="V323">
        <f t="shared" si="9"/>
        <v>6</v>
      </c>
      <c r="W323" t="str">
        <f>Tabla_Consulta_desde_Flexline[[#This Row],[Ean_ceros]]&amp;V323</f>
        <v>6700171047296</v>
      </c>
      <c r="Y323">
        <f>IF(MID(Tabla_Consulta_desde_Flexline[[#This Row],[producto]],1,1)="C",67,84)</f>
        <v>67</v>
      </c>
      <c r="AA323" t="str">
        <f>CONCATENATE("INSERT INTO PRODCODBARRA (EMPRESA, CODBARRA, PRODUCTO, Unidad, Factor, Linea, FactorUB, TipoCodigo) Values ('E17','",W323,"','",Tabla_Consulta_desde_Flexline[[#This Row],[producto]],"','UN',1,1,1,'EAN13')")</f>
        <v>INSERT INTO PRODCODBARRA (EMPRESA, CODBARRA, PRODUCTO, Unidad, Factor, Linea, FactorUB, TipoCodigo) Values ('E17','6700171047296','C17104729','UN',1,1,1,'EAN13')</v>
      </c>
    </row>
    <row r="324" spans="1:27" x14ac:dyDescent="0.4">
      <c r="A324" t="s">
        <v>650</v>
      </c>
      <c r="B324" t="s">
        <v>651</v>
      </c>
      <c r="C324" t="s">
        <v>4</v>
      </c>
      <c r="D324" t="s">
        <v>4</v>
      </c>
      <c r="E324" t="s">
        <v>1978</v>
      </c>
      <c r="F324" t="s">
        <v>2555</v>
      </c>
      <c r="G324" t="str">
        <f>IF(MID(Tabla_Consulta_desde_Flexline[[#This Row],[producto]],1,1)="C",67,84)&amp;CONCATENATE("00",Tabla_Consulta_desde_Flexline[[#This Row],[EAN]])</f>
        <v>670017104730</v>
      </c>
      <c r="I324">
        <f>MID($G324,COLUMNS($I$1:I324),1)*1</f>
        <v>6</v>
      </c>
      <c r="J324">
        <f>MID($G324,COLUMNS($I$1:J324),1)*1</f>
        <v>7</v>
      </c>
      <c r="K324">
        <f>MID($G324,COLUMNS($I$1:K324),1)*1</f>
        <v>0</v>
      </c>
      <c r="L324">
        <f>MID($G324,COLUMNS($I$1:L324),1)*1</f>
        <v>0</v>
      </c>
      <c r="M324">
        <f>MID($G324,COLUMNS($I$1:M324),1)*1</f>
        <v>1</v>
      </c>
      <c r="N324">
        <f>MID($G324,COLUMNS($I$1:N324),1)*1</f>
        <v>7</v>
      </c>
      <c r="O324">
        <f>MID($G324,COLUMNS($I$1:O324),1)*1</f>
        <v>1</v>
      </c>
      <c r="P324">
        <f>MID($G324,COLUMNS($I$1:P324),1)*1</f>
        <v>0</v>
      </c>
      <c r="Q324">
        <f>MID($G324,COLUMNS($I$1:Q324),1)*1</f>
        <v>4</v>
      </c>
      <c r="R324">
        <f>MID($G324,COLUMNS($I$1:R324),1)*1</f>
        <v>7</v>
      </c>
      <c r="S324">
        <f>MID($G324,COLUMNS($I$1:S324),1)*1</f>
        <v>3</v>
      </c>
      <c r="T324">
        <f>MID($G324,COLUMNS($I$1:T324),1)*1</f>
        <v>0</v>
      </c>
      <c r="U324">
        <f t="shared" si="8"/>
        <v>78</v>
      </c>
      <c r="V324">
        <f t="shared" si="9"/>
        <v>2</v>
      </c>
      <c r="W324" t="str">
        <f>Tabla_Consulta_desde_Flexline[[#This Row],[Ean_ceros]]&amp;V324</f>
        <v>6700171047302</v>
      </c>
      <c r="Y324">
        <f>IF(MID(Tabla_Consulta_desde_Flexline[[#This Row],[producto]],1,1)="C",67,84)</f>
        <v>67</v>
      </c>
      <c r="AA324" t="str">
        <f>CONCATENATE("INSERT INTO PRODCODBARRA (EMPRESA, CODBARRA, PRODUCTO, Unidad, Factor, Linea, FactorUB, TipoCodigo) Values ('E17','",W324,"','",Tabla_Consulta_desde_Flexline[[#This Row],[producto]],"','UN',1,1,1,'EAN13')")</f>
        <v>INSERT INTO PRODCODBARRA (EMPRESA, CODBARRA, PRODUCTO, Unidad, Factor, Linea, FactorUB, TipoCodigo) Values ('E17','6700171047302','C17104730','UN',1,1,1,'EAN13')</v>
      </c>
    </row>
    <row r="325" spans="1:27" x14ac:dyDescent="0.4">
      <c r="A325" t="s">
        <v>652</v>
      </c>
      <c r="B325" t="s">
        <v>653</v>
      </c>
      <c r="C325" t="s">
        <v>4</v>
      </c>
      <c r="D325" t="s">
        <v>4</v>
      </c>
      <c r="E325" t="s">
        <v>1979</v>
      </c>
      <c r="F325" t="s">
        <v>2532</v>
      </c>
      <c r="G325" t="str">
        <f>IF(MID(Tabla_Consulta_desde_Flexline[[#This Row],[producto]],1,1)="C",67,84)&amp;CONCATENATE("00",Tabla_Consulta_desde_Flexline[[#This Row],[EAN]])</f>
        <v>670017104731</v>
      </c>
      <c r="I325">
        <f>MID($G325,COLUMNS($I$1:I325),1)*1</f>
        <v>6</v>
      </c>
      <c r="J325">
        <f>MID($G325,COLUMNS($I$1:J325),1)*1</f>
        <v>7</v>
      </c>
      <c r="K325">
        <f>MID($G325,COLUMNS($I$1:K325),1)*1</f>
        <v>0</v>
      </c>
      <c r="L325">
        <f>MID($G325,COLUMNS($I$1:L325),1)*1</f>
        <v>0</v>
      </c>
      <c r="M325">
        <f>MID($G325,COLUMNS($I$1:M325),1)*1</f>
        <v>1</v>
      </c>
      <c r="N325">
        <f>MID($G325,COLUMNS($I$1:N325),1)*1</f>
        <v>7</v>
      </c>
      <c r="O325">
        <f>MID($G325,COLUMNS($I$1:O325),1)*1</f>
        <v>1</v>
      </c>
      <c r="P325">
        <f>MID($G325,COLUMNS($I$1:P325),1)*1</f>
        <v>0</v>
      </c>
      <c r="Q325">
        <f>MID($G325,COLUMNS($I$1:Q325),1)*1</f>
        <v>4</v>
      </c>
      <c r="R325">
        <f>MID($G325,COLUMNS($I$1:R325),1)*1</f>
        <v>7</v>
      </c>
      <c r="S325">
        <f>MID($G325,COLUMNS($I$1:S325),1)*1</f>
        <v>3</v>
      </c>
      <c r="T325">
        <f>MID($G325,COLUMNS($I$1:T325),1)*1</f>
        <v>1</v>
      </c>
      <c r="U325">
        <f t="shared" ref="U325:U388" si="10">(T325*3+R325*3+P325*3+N325*3+L325*3+J325*3)+(S325*1+Q325*1+O325*1+M325*1+K325*1+I325*1)</f>
        <v>81</v>
      </c>
      <c r="V325">
        <f t="shared" ref="V325:V388" si="11">_xlfn.CEILING.MATH(U325,10)-U325</f>
        <v>9</v>
      </c>
      <c r="W325" t="str">
        <f>Tabla_Consulta_desde_Flexline[[#This Row],[Ean_ceros]]&amp;V325</f>
        <v>6700171047319</v>
      </c>
      <c r="Y325">
        <f>IF(MID(Tabla_Consulta_desde_Flexline[[#This Row],[producto]],1,1)="C",67,84)</f>
        <v>67</v>
      </c>
      <c r="AA325" t="str">
        <f>CONCATENATE("INSERT INTO PRODCODBARRA (EMPRESA, CODBARRA, PRODUCTO, Unidad, Factor, Linea, FactorUB, TipoCodigo) Values ('E17','",W325,"','",Tabla_Consulta_desde_Flexline[[#This Row],[producto]],"','UN',1,1,1,'EAN13')")</f>
        <v>INSERT INTO PRODCODBARRA (EMPRESA, CODBARRA, PRODUCTO, Unidad, Factor, Linea, FactorUB, TipoCodigo) Values ('E17','6700171047319','C17104731','UN',1,1,1,'EAN13')</v>
      </c>
    </row>
    <row r="326" spans="1:27" x14ac:dyDescent="0.4">
      <c r="A326" t="s">
        <v>654</v>
      </c>
      <c r="B326" t="s">
        <v>655</v>
      </c>
      <c r="C326" t="s">
        <v>4</v>
      </c>
      <c r="D326" t="s">
        <v>4</v>
      </c>
      <c r="E326" t="s">
        <v>1980</v>
      </c>
      <c r="F326" t="s">
        <v>2555</v>
      </c>
      <c r="G326" t="str">
        <f>IF(MID(Tabla_Consulta_desde_Flexline[[#This Row],[producto]],1,1)="C",67,84)&amp;CONCATENATE("00",Tabla_Consulta_desde_Flexline[[#This Row],[EAN]])</f>
        <v>670017104732</v>
      </c>
      <c r="I326">
        <f>MID($G326,COLUMNS($I$1:I326),1)*1</f>
        <v>6</v>
      </c>
      <c r="J326">
        <f>MID($G326,COLUMNS($I$1:J326),1)*1</f>
        <v>7</v>
      </c>
      <c r="K326">
        <f>MID($G326,COLUMNS($I$1:K326),1)*1</f>
        <v>0</v>
      </c>
      <c r="L326">
        <f>MID($G326,COLUMNS($I$1:L326),1)*1</f>
        <v>0</v>
      </c>
      <c r="M326">
        <f>MID($G326,COLUMNS($I$1:M326),1)*1</f>
        <v>1</v>
      </c>
      <c r="N326">
        <f>MID($G326,COLUMNS($I$1:N326),1)*1</f>
        <v>7</v>
      </c>
      <c r="O326">
        <f>MID($G326,COLUMNS($I$1:O326),1)*1</f>
        <v>1</v>
      </c>
      <c r="P326">
        <f>MID($G326,COLUMNS($I$1:P326),1)*1</f>
        <v>0</v>
      </c>
      <c r="Q326">
        <f>MID($G326,COLUMNS($I$1:Q326),1)*1</f>
        <v>4</v>
      </c>
      <c r="R326">
        <f>MID($G326,COLUMNS($I$1:R326),1)*1</f>
        <v>7</v>
      </c>
      <c r="S326">
        <f>MID($G326,COLUMNS($I$1:S326),1)*1</f>
        <v>3</v>
      </c>
      <c r="T326">
        <f>MID($G326,COLUMNS($I$1:T326),1)*1</f>
        <v>2</v>
      </c>
      <c r="U326">
        <f t="shared" si="10"/>
        <v>84</v>
      </c>
      <c r="V326">
        <f t="shared" si="11"/>
        <v>6</v>
      </c>
      <c r="W326" t="str">
        <f>Tabla_Consulta_desde_Flexline[[#This Row],[Ean_ceros]]&amp;V326</f>
        <v>6700171047326</v>
      </c>
      <c r="Y326">
        <f>IF(MID(Tabla_Consulta_desde_Flexline[[#This Row],[producto]],1,1)="C",67,84)</f>
        <v>67</v>
      </c>
      <c r="AA326" t="str">
        <f>CONCATENATE("INSERT INTO PRODCODBARRA (EMPRESA, CODBARRA, PRODUCTO, Unidad, Factor, Linea, FactorUB, TipoCodigo) Values ('E17','",W326,"','",Tabla_Consulta_desde_Flexline[[#This Row],[producto]],"','UN',1,1,1,'EAN13')")</f>
        <v>INSERT INTO PRODCODBARRA (EMPRESA, CODBARRA, PRODUCTO, Unidad, Factor, Linea, FactorUB, TipoCodigo) Values ('E17','6700171047326','C17104732','UN',1,1,1,'EAN13')</v>
      </c>
    </row>
    <row r="327" spans="1:27" x14ac:dyDescent="0.4">
      <c r="A327" t="s">
        <v>656</v>
      </c>
      <c r="B327" t="s">
        <v>657</v>
      </c>
      <c r="C327" t="s">
        <v>4</v>
      </c>
      <c r="D327" t="s">
        <v>4</v>
      </c>
      <c r="E327" t="s">
        <v>1981</v>
      </c>
      <c r="F327" t="s">
        <v>2555</v>
      </c>
      <c r="G327" t="str">
        <f>IF(MID(Tabla_Consulta_desde_Flexline[[#This Row],[producto]],1,1)="C",67,84)&amp;CONCATENATE("00",Tabla_Consulta_desde_Flexline[[#This Row],[EAN]])</f>
        <v>670017104733</v>
      </c>
      <c r="I327">
        <f>MID($G327,COLUMNS($I$1:I327),1)*1</f>
        <v>6</v>
      </c>
      <c r="J327">
        <f>MID($G327,COLUMNS($I$1:J327),1)*1</f>
        <v>7</v>
      </c>
      <c r="K327">
        <f>MID($G327,COLUMNS($I$1:K327),1)*1</f>
        <v>0</v>
      </c>
      <c r="L327">
        <f>MID($G327,COLUMNS($I$1:L327),1)*1</f>
        <v>0</v>
      </c>
      <c r="M327">
        <f>MID($G327,COLUMNS($I$1:M327),1)*1</f>
        <v>1</v>
      </c>
      <c r="N327">
        <f>MID($G327,COLUMNS($I$1:N327),1)*1</f>
        <v>7</v>
      </c>
      <c r="O327">
        <f>MID($G327,COLUMNS($I$1:O327),1)*1</f>
        <v>1</v>
      </c>
      <c r="P327">
        <f>MID($G327,COLUMNS($I$1:P327),1)*1</f>
        <v>0</v>
      </c>
      <c r="Q327">
        <f>MID($G327,COLUMNS($I$1:Q327),1)*1</f>
        <v>4</v>
      </c>
      <c r="R327">
        <f>MID($G327,COLUMNS($I$1:R327),1)*1</f>
        <v>7</v>
      </c>
      <c r="S327">
        <f>MID($G327,COLUMNS($I$1:S327),1)*1</f>
        <v>3</v>
      </c>
      <c r="T327">
        <f>MID($G327,COLUMNS($I$1:T327),1)*1</f>
        <v>3</v>
      </c>
      <c r="U327">
        <f t="shared" si="10"/>
        <v>87</v>
      </c>
      <c r="V327">
        <f t="shared" si="11"/>
        <v>3</v>
      </c>
      <c r="W327" t="str">
        <f>Tabla_Consulta_desde_Flexline[[#This Row],[Ean_ceros]]&amp;V327</f>
        <v>6700171047333</v>
      </c>
      <c r="Y327">
        <f>IF(MID(Tabla_Consulta_desde_Flexline[[#This Row],[producto]],1,1)="C",67,84)</f>
        <v>67</v>
      </c>
      <c r="AA327" t="str">
        <f>CONCATENATE("INSERT INTO PRODCODBARRA (EMPRESA, CODBARRA, PRODUCTO, Unidad, Factor, Linea, FactorUB, TipoCodigo) Values ('E17','",W327,"','",Tabla_Consulta_desde_Flexline[[#This Row],[producto]],"','UN',1,1,1,'EAN13')")</f>
        <v>INSERT INTO PRODCODBARRA (EMPRESA, CODBARRA, PRODUCTO, Unidad, Factor, Linea, FactorUB, TipoCodigo) Values ('E17','6700171047333','C17104733','UN',1,1,1,'EAN13')</v>
      </c>
    </row>
    <row r="328" spans="1:27" x14ac:dyDescent="0.4">
      <c r="A328" t="s">
        <v>658</v>
      </c>
      <c r="B328" t="s">
        <v>659</v>
      </c>
      <c r="C328" t="s">
        <v>4</v>
      </c>
      <c r="D328" t="s">
        <v>4</v>
      </c>
      <c r="E328" t="s">
        <v>1982</v>
      </c>
      <c r="F328" t="s">
        <v>2474</v>
      </c>
      <c r="G328" t="str">
        <f>IF(MID(Tabla_Consulta_desde_Flexline[[#This Row],[producto]],1,1)="C",67,84)&amp;CONCATENATE("00",Tabla_Consulta_desde_Flexline[[#This Row],[EAN]])</f>
        <v>670017104734</v>
      </c>
      <c r="I328">
        <f>MID($G328,COLUMNS($I$1:I328),1)*1</f>
        <v>6</v>
      </c>
      <c r="J328">
        <f>MID($G328,COLUMNS($I$1:J328),1)*1</f>
        <v>7</v>
      </c>
      <c r="K328">
        <f>MID($G328,COLUMNS($I$1:K328),1)*1</f>
        <v>0</v>
      </c>
      <c r="L328">
        <f>MID($G328,COLUMNS($I$1:L328),1)*1</f>
        <v>0</v>
      </c>
      <c r="M328">
        <f>MID($G328,COLUMNS($I$1:M328),1)*1</f>
        <v>1</v>
      </c>
      <c r="N328">
        <f>MID($G328,COLUMNS($I$1:N328),1)*1</f>
        <v>7</v>
      </c>
      <c r="O328">
        <f>MID($G328,COLUMNS($I$1:O328),1)*1</f>
        <v>1</v>
      </c>
      <c r="P328">
        <f>MID($G328,COLUMNS($I$1:P328),1)*1</f>
        <v>0</v>
      </c>
      <c r="Q328">
        <f>MID($G328,COLUMNS($I$1:Q328),1)*1</f>
        <v>4</v>
      </c>
      <c r="R328">
        <f>MID($G328,COLUMNS($I$1:R328),1)*1</f>
        <v>7</v>
      </c>
      <c r="S328">
        <f>MID($G328,COLUMNS($I$1:S328),1)*1</f>
        <v>3</v>
      </c>
      <c r="T328">
        <f>MID($G328,COLUMNS($I$1:T328),1)*1</f>
        <v>4</v>
      </c>
      <c r="U328">
        <f t="shared" si="10"/>
        <v>90</v>
      </c>
      <c r="V328">
        <f t="shared" si="11"/>
        <v>0</v>
      </c>
      <c r="W328" t="str">
        <f>Tabla_Consulta_desde_Flexline[[#This Row],[Ean_ceros]]&amp;V328</f>
        <v>6700171047340</v>
      </c>
      <c r="Y328">
        <f>IF(MID(Tabla_Consulta_desde_Flexline[[#This Row],[producto]],1,1)="C",67,84)</f>
        <v>67</v>
      </c>
      <c r="AA328" t="str">
        <f>CONCATENATE("INSERT INTO PRODCODBARRA (EMPRESA, CODBARRA, PRODUCTO, Unidad, Factor, Linea, FactorUB, TipoCodigo) Values ('E17','",W328,"','",Tabla_Consulta_desde_Flexline[[#This Row],[producto]],"','UN',1,1,1,'EAN13')")</f>
        <v>INSERT INTO PRODCODBARRA (EMPRESA, CODBARRA, PRODUCTO, Unidad, Factor, Linea, FactorUB, TipoCodigo) Values ('E17','6700171047340','C17104734','UN',1,1,1,'EAN13')</v>
      </c>
    </row>
    <row r="329" spans="1:27" x14ac:dyDescent="0.4">
      <c r="A329" t="s">
        <v>660</v>
      </c>
      <c r="B329" t="s">
        <v>661</v>
      </c>
      <c r="C329" t="s">
        <v>4</v>
      </c>
      <c r="D329" t="s">
        <v>4</v>
      </c>
      <c r="E329" t="s">
        <v>1983</v>
      </c>
      <c r="F329" t="s">
        <v>2507</v>
      </c>
      <c r="G329" t="str">
        <f>IF(MID(Tabla_Consulta_desde_Flexline[[#This Row],[producto]],1,1)="C",67,84)&amp;CONCATENATE("00",Tabla_Consulta_desde_Flexline[[#This Row],[EAN]])</f>
        <v>670017104735</v>
      </c>
      <c r="I329">
        <f>MID($G329,COLUMNS($I$1:I329),1)*1</f>
        <v>6</v>
      </c>
      <c r="J329">
        <f>MID($G329,COLUMNS($I$1:J329),1)*1</f>
        <v>7</v>
      </c>
      <c r="K329">
        <f>MID($G329,COLUMNS($I$1:K329),1)*1</f>
        <v>0</v>
      </c>
      <c r="L329">
        <f>MID($G329,COLUMNS($I$1:L329),1)*1</f>
        <v>0</v>
      </c>
      <c r="M329">
        <f>MID($G329,COLUMNS($I$1:M329),1)*1</f>
        <v>1</v>
      </c>
      <c r="N329">
        <f>MID($G329,COLUMNS($I$1:N329),1)*1</f>
        <v>7</v>
      </c>
      <c r="O329">
        <f>MID($G329,COLUMNS($I$1:O329),1)*1</f>
        <v>1</v>
      </c>
      <c r="P329">
        <f>MID($G329,COLUMNS($I$1:P329),1)*1</f>
        <v>0</v>
      </c>
      <c r="Q329">
        <f>MID($G329,COLUMNS($I$1:Q329),1)*1</f>
        <v>4</v>
      </c>
      <c r="R329">
        <f>MID($G329,COLUMNS($I$1:R329),1)*1</f>
        <v>7</v>
      </c>
      <c r="S329">
        <f>MID($G329,COLUMNS($I$1:S329),1)*1</f>
        <v>3</v>
      </c>
      <c r="T329">
        <f>MID($G329,COLUMNS($I$1:T329),1)*1</f>
        <v>5</v>
      </c>
      <c r="U329">
        <f t="shared" si="10"/>
        <v>93</v>
      </c>
      <c r="V329">
        <f t="shared" si="11"/>
        <v>7</v>
      </c>
      <c r="W329" t="str">
        <f>Tabla_Consulta_desde_Flexline[[#This Row],[Ean_ceros]]&amp;V329</f>
        <v>6700171047357</v>
      </c>
      <c r="Y329">
        <f>IF(MID(Tabla_Consulta_desde_Flexline[[#This Row],[producto]],1,1)="C",67,84)</f>
        <v>67</v>
      </c>
      <c r="AA329" t="str">
        <f>CONCATENATE("INSERT INTO PRODCODBARRA (EMPRESA, CODBARRA, PRODUCTO, Unidad, Factor, Linea, FactorUB, TipoCodigo) Values ('E17','",W329,"','",Tabla_Consulta_desde_Flexline[[#This Row],[producto]],"','UN',1,1,1,'EAN13')")</f>
        <v>INSERT INTO PRODCODBARRA (EMPRESA, CODBARRA, PRODUCTO, Unidad, Factor, Linea, FactorUB, TipoCodigo) Values ('E17','6700171047357','C17104735','UN',1,1,1,'EAN13')</v>
      </c>
    </row>
    <row r="330" spans="1:27" x14ac:dyDescent="0.4">
      <c r="A330" t="s">
        <v>662</v>
      </c>
      <c r="B330" t="s">
        <v>663</v>
      </c>
      <c r="C330" t="s">
        <v>4</v>
      </c>
      <c r="D330" t="s">
        <v>4</v>
      </c>
      <c r="E330" t="s">
        <v>1984</v>
      </c>
      <c r="F330" t="s">
        <v>2609</v>
      </c>
      <c r="G330" t="str">
        <f>IF(MID(Tabla_Consulta_desde_Flexline[[#This Row],[producto]],1,1)="C",67,84)&amp;CONCATENATE("00",Tabla_Consulta_desde_Flexline[[#This Row],[EAN]])</f>
        <v>670017104736</v>
      </c>
      <c r="I330">
        <f>MID($G330,COLUMNS($I$1:I330),1)*1</f>
        <v>6</v>
      </c>
      <c r="J330">
        <f>MID($G330,COLUMNS($I$1:J330),1)*1</f>
        <v>7</v>
      </c>
      <c r="K330">
        <f>MID($G330,COLUMNS($I$1:K330),1)*1</f>
        <v>0</v>
      </c>
      <c r="L330">
        <f>MID($G330,COLUMNS($I$1:L330),1)*1</f>
        <v>0</v>
      </c>
      <c r="M330">
        <f>MID($G330,COLUMNS($I$1:M330),1)*1</f>
        <v>1</v>
      </c>
      <c r="N330">
        <f>MID($G330,COLUMNS($I$1:N330),1)*1</f>
        <v>7</v>
      </c>
      <c r="O330">
        <f>MID($G330,COLUMNS($I$1:O330),1)*1</f>
        <v>1</v>
      </c>
      <c r="P330">
        <f>MID($G330,COLUMNS($I$1:P330),1)*1</f>
        <v>0</v>
      </c>
      <c r="Q330">
        <f>MID($G330,COLUMNS($I$1:Q330),1)*1</f>
        <v>4</v>
      </c>
      <c r="R330">
        <f>MID($G330,COLUMNS($I$1:R330),1)*1</f>
        <v>7</v>
      </c>
      <c r="S330">
        <f>MID($G330,COLUMNS($I$1:S330),1)*1</f>
        <v>3</v>
      </c>
      <c r="T330">
        <f>MID($G330,COLUMNS($I$1:T330),1)*1</f>
        <v>6</v>
      </c>
      <c r="U330">
        <f t="shared" si="10"/>
        <v>96</v>
      </c>
      <c r="V330">
        <f t="shared" si="11"/>
        <v>4</v>
      </c>
      <c r="W330" t="str">
        <f>Tabla_Consulta_desde_Flexline[[#This Row],[Ean_ceros]]&amp;V330</f>
        <v>6700171047364</v>
      </c>
      <c r="Y330">
        <f>IF(MID(Tabla_Consulta_desde_Flexline[[#This Row],[producto]],1,1)="C",67,84)</f>
        <v>67</v>
      </c>
      <c r="AA330" t="str">
        <f>CONCATENATE("INSERT INTO PRODCODBARRA (EMPRESA, CODBARRA, PRODUCTO, Unidad, Factor, Linea, FactorUB, TipoCodigo) Values ('E17','",W330,"','",Tabla_Consulta_desde_Flexline[[#This Row],[producto]],"','UN',1,1,1,'EAN13')")</f>
        <v>INSERT INTO PRODCODBARRA (EMPRESA, CODBARRA, PRODUCTO, Unidad, Factor, Linea, FactorUB, TipoCodigo) Values ('E17','6700171047364','C17104736','UN',1,1,1,'EAN13')</v>
      </c>
    </row>
    <row r="331" spans="1:27" x14ac:dyDescent="0.4">
      <c r="A331" t="s">
        <v>664</v>
      </c>
      <c r="B331" t="s">
        <v>665</v>
      </c>
      <c r="C331" t="s">
        <v>4</v>
      </c>
      <c r="D331" t="s">
        <v>4</v>
      </c>
      <c r="E331" t="s">
        <v>1985</v>
      </c>
      <c r="F331" t="s">
        <v>2555</v>
      </c>
      <c r="G331" t="str">
        <f>IF(MID(Tabla_Consulta_desde_Flexline[[#This Row],[producto]],1,1)="C",67,84)&amp;CONCATENATE("00",Tabla_Consulta_desde_Flexline[[#This Row],[EAN]])</f>
        <v>670017104737</v>
      </c>
      <c r="I331">
        <f>MID($G331,COLUMNS($I$1:I331),1)*1</f>
        <v>6</v>
      </c>
      <c r="J331">
        <f>MID($G331,COLUMNS($I$1:J331),1)*1</f>
        <v>7</v>
      </c>
      <c r="K331">
        <f>MID($G331,COLUMNS($I$1:K331),1)*1</f>
        <v>0</v>
      </c>
      <c r="L331">
        <f>MID($G331,COLUMNS($I$1:L331),1)*1</f>
        <v>0</v>
      </c>
      <c r="M331">
        <f>MID($G331,COLUMNS($I$1:M331),1)*1</f>
        <v>1</v>
      </c>
      <c r="N331">
        <f>MID($G331,COLUMNS($I$1:N331),1)*1</f>
        <v>7</v>
      </c>
      <c r="O331">
        <f>MID($G331,COLUMNS($I$1:O331),1)*1</f>
        <v>1</v>
      </c>
      <c r="P331">
        <f>MID($G331,COLUMNS($I$1:P331),1)*1</f>
        <v>0</v>
      </c>
      <c r="Q331">
        <f>MID($G331,COLUMNS($I$1:Q331),1)*1</f>
        <v>4</v>
      </c>
      <c r="R331">
        <f>MID($G331,COLUMNS($I$1:R331),1)*1</f>
        <v>7</v>
      </c>
      <c r="S331">
        <f>MID($G331,COLUMNS($I$1:S331),1)*1</f>
        <v>3</v>
      </c>
      <c r="T331">
        <f>MID($G331,COLUMNS($I$1:T331),1)*1</f>
        <v>7</v>
      </c>
      <c r="U331">
        <f t="shared" si="10"/>
        <v>99</v>
      </c>
      <c r="V331">
        <f t="shared" si="11"/>
        <v>1</v>
      </c>
      <c r="W331" t="str">
        <f>Tabla_Consulta_desde_Flexline[[#This Row],[Ean_ceros]]&amp;V331</f>
        <v>6700171047371</v>
      </c>
      <c r="Y331">
        <f>IF(MID(Tabla_Consulta_desde_Flexline[[#This Row],[producto]],1,1)="C",67,84)</f>
        <v>67</v>
      </c>
      <c r="AA331" t="str">
        <f>CONCATENATE("INSERT INTO PRODCODBARRA (EMPRESA, CODBARRA, PRODUCTO, Unidad, Factor, Linea, FactorUB, TipoCodigo) Values ('E17','",W331,"','",Tabla_Consulta_desde_Flexline[[#This Row],[producto]],"','UN',1,1,1,'EAN13')")</f>
        <v>INSERT INTO PRODCODBARRA (EMPRESA, CODBARRA, PRODUCTO, Unidad, Factor, Linea, FactorUB, TipoCodigo) Values ('E17','6700171047371','C17104737','UN',1,1,1,'EAN13')</v>
      </c>
    </row>
    <row r="332" spans="1:27" x14ac:dyDescent="0.4">
      <c r="A332" t="s">
        <v>666</v>
      </c>
      <c r="B332" t="s">
        <v>667</v>
      </c>
      <c r="C332" t="s">
        <v>4</v>
      </c>
      <c r="D332" t="s">
        <v>4</v>
      </c>
      <c r="E332" t="s">
        <v>1986</v>
      </c>
      <c r="F332" t="s">
        <v>2555</v>
      </c>
      <c r="G332" t="str">
        <f>IF(MID(Tabla_Consulta_desde_Flexline[[#This Row],[producto]],1,1)="C",67,84)&amp;CONCATENATE("00",Tabla_Consulta_desde_Flexline[[#This Row],[EAN]])</f>
        <v>670017104738</v>
      </c>
      <c r="I332">
        <f>MID($G332,COLUMNS($I$1:I332),1)*1</f>
        <v>6</v>
      </c>
      <c r="J332">
        <f>MID($G332,COLUMNS($I$1:J332),1)*1</f>
        <v>7</v>
      </c>
      <c r="K332">
        <f>MID($G332,COLUMNS($I$1:K332),1)*1</f>
        <v>0</v>
      </c>
      <c r="L332">
        <f>MID($G332,COLUMNS($I$1:L332),1)*1</f>
        <v>0</v>
      </c>
      <c r="M332">
        <f>MID($G332,COLUMNS($I$1:M332),1)*1</f>
        <v>1</v>
      </c>
      <c r="N332">
        <f>MID($G332,COLUMNS($I$1:N332),1)*1</f>
        <v>7</v>
      </c>
      <c r="O332">
        <f>MID($G332,COLUMNS($I$1:O332),1)*1</f>
        <v>1</v>
      </c>
      <c r="P332">
        <f>MID($G332,COLUMNS($I$1:P332),1)*1</f>
        <v>0</v>
      </c>
      <c r="Q332">
        <f>MID($G332,COLUMNS($I$1:Q332),1)*1</f>
        <v>4</v>
      </c>
      <c r="R332">
        <f>MID($G332,COLUMNS($I$1:R332),1)*1</f>
        <v>7</v>
      </c>
      <c r="S332">
        <f>MID($G332,COLUMNS($I$1:S332),1)*1</f>
        <v>3</v>
      </c>
      <c r="T332">
        <f>MID($G332,COLUMNS($I$1:T332),1)*1</f>
        <v>8</v>
      </c>
      <c r="U332">
        <f t="shared" si="10"/>
        <v>102</v>
      </c>
      <c r="V332">
        <f t="shared" si="11"/>
        <v>8</v>
      </c>
      <c r="W332" t="str">
        <f>Tabla_Consulta_desde_Flexline[[#This Row],[Ean_ceros]]&amp;V332</f>
        <v>6700171047388</v>
      </c>
      <c r="Y332">
        <f>IF(MID(Tabla_Consulta_desde_Flexline[[#This Row],[producto]],1,1)="C",67,84)</f>
        <v>67</v>
      </c>
      <c r="AA332" t="str">
        <f>CONCATENATE("INSERT INTO PRODCODBARRA (EMPRESA, CODBARRA, PRODUCTO, Unidad, Factor, Linea, FactorUB, TipoCodigo) Values ('E17','",W332,"','",Tabla_Consulta_desde_Flexline[[#This Row],[producto]],"','UN',1,1,1,'EAN13')")</f>
        <v>INSERT INTO PRODCODBARRA (EMPRESA, CODBARRA, PRODUCTO, Unidad, Factor, Linea, FactorUB, TipoCodigo) Values ('E17','6700171047388','C17104738','UN',1,1,1,'EAN13')</v>
      </c>
    </row>
    <row r="333" spans="1:27" x14ac:dyDescent="0.4">
      <c r="A333" t="s">
        <v>668</v>
      </c>
      <c r="B333" t="s">
        <v>669</v>
      </c>
      <c r="C333" t="s">
        <v>4</v>
      </c>
      <c r="D333" t="s">
        <v>4</v>
      </c>
      <c r="E333" t="s">
        <v>1987</v>
      </c>
      <c r="F333" t="s">
        <v>2607</v>
      </c>
      <c r="G333" t="str">
        <f>IF(MID(Tabla_Consulta_desde_Flexline[[#This Row],[producto]],1,1)="C",67,84)&amp;CONCATENATE("00",Tabla_Consulta_desde_Flexline[[#This Row],[EAN]])</f>
        <v>670017104739</v>
      </c>
      <c r="I333">
        <f>MID($G333,COLUMNS($I$1:I333),1)*1</f>
        <v>6</v>
      </c>
      <c r="J333">
        <f>MID($G333,COLUMNS($I$1:J333),1)*1</f>
        <v>7</v>
      </c>
      <c r="K333">
        <f>MID($G333,COLUMNS($I$1:K333),1)*1</f>
        <v>0</v>
      </c>
      <c r="L333">
        <f>MID($G333,COLUMNS($I$1:L333),1)*1</f>
        <v>0</v>
      </c>
      <c r="M333">
        <f>MID($G333,COLUMNS($I$1:M333),1)*1</f>
        <v>1</v>
      </c>
      <c r="N333">
        <f>MID($G333,COLUMNS($I$1:N333),1)*1</f>
        <v>7</v>
      </c>
      <c r="O333">
        <f>MID($G333,COLUMNS($I$1:O333),1)*1</f>
        <v>1</v>
      </c>
      <c r="P333">
        <f>MID($G333,COLUMNS($I$1:P333),1)*1</f>
        <v>0</v>
      </c>
      <c r="Q333">
        <f>MID($G333,COLUMNS($I$1:Q333),1)*1</f>
        <v>4</v>
      </c>
      <c r="R333">
        <f>MID($G333,COLUMNS($I$1:R333),1)*1</f>
        <v>7</v>
      </c>
      <c r="S333">
        <f>MID($G333,COLUMNS($I$1:S333),1)*1</f>
        <v>3</v>
      </c>
      <c r="T333">
        <f>MID($G333,COLUMNS($I$1:T333),1)*1</f>
        <v>9</v>
      </c>
      <c r="U333">
        <f t="shared" si="10"/>
        <v>105</v>
      </c>
      <c r="V333">
        <f t="shared" si="11"/>
        <v>5</v>
      </c>
      <c r="W333" t="str">
        <f>Tabla_Consulta_desde_Flexline[[#This Row],[Ean_ceros]]&amp;V333</f>
        <v>6700171047395</v>
      </c>
      <c r="Y333">
        <f>IF(MID(Tabla_Consulta_desde_Flexline[[#This Row],[producto]],1,1)="C",67,84)</f>
        <v>67</v>
      </c>
      <c r="AA333" t="str">
        <f>CONCATENATE("INSERT INTO PRODCODBARRA (EMPRESA, CODBARRA, PRODUCTO, Unidad, Factor, Linea, FactorUB, TipoCodigo) Values ('E17','",W333,"','",Tabla_Consulta_desde_Flexline[[#This Row],[producto]],"','UN',1,1,1,'EAN13')")</f>
        <v>INSERT INTO PRODCODBARRA (EMPRESA, CODBARRA, PRODUCTO, Unidad, Factor, Linea, FactorUB, TipoCodigo) Values ('E17','6700171047395','C17104739','UN',1,1,1,'EAN13')</v>
      </c>
    </row>
    <row r="334" spans="1:27" x14ac:dyDescent="0.4">
      <c r="A334" t="s">
        <v>670</v>
      </c>
      <c r="B334" t="s">
        <v>671</v>
      </c>
      <c r="C334" t="s">
        <v>4</v>
      </c>
      <c r="D334" t="s">
        <v>4</v>
      </c>
      <c r="E334" t="s">
        <v>1988</v>
      </c>
      <c r="F334" t="s">
        <v>2555</v>
      </c>
      <c r="G334" t="str">
        <f>IF(MID(Tabla_Consulta_desde_Flexline[[#This Row],[producto]],1,1)="C",67,84)&amp;CONCATENATE("00",Tabla_Consulta_desde_Flexline[[#This Row],[EAN]])</f>
        <v>670017104740</v>
      </c>
      <c r="I334">
        <f>MID($G334,COLUMNS($I$1:I334),1)*1</f>
        <v>6</v>
      </c>
      <c r="J334">
        <f>MID($G334,COLUMNS($I$1:J334),1)*1</f>
        <v>7</v>
      </c>
      <c r="K334">
        <f>MID($G334,COLUMNS($I$1:K334),1)*1</f>
        <v>0</v>
      </c>
      <c r="L334">
        <f>MID($G334,COLUMNS($I$1:L334),1)*1</f>
        <v>0</v>
      </c>
      <c r="M334">
        <f>MID($G334,COLUMNS($I$1:M334),1)*1</f>
        <v>1</v>
      </c>
      <c r="N334">
        <f>MID($G334,COLUMNS($I$1:N334),1)*1</f>
        <v>7</v>
      </c>
      <c r="O334">
        <f>MID($G334,COLUMNS($I$1:O334),1)*1</f>
        <v>1</v>
      </c>
      <c r="P334">
        <f>MID($G334,COLUMNS($I$1:P334),1)*1</f>
        <v>0</v>
      </c>
      <c r="Q334">
        <f>MID($G334,COLUMNS($I$1:Q334),1)*1</f>
        <v>4</v>
      </c>
      <c r="R334">
        <f>MID($G334,COLUMNS($I$1:R334),1)*1</f>
        <v>7</v>
      </c>
      <c r="S334">
        <f>MID($G334,COLUMNS($I$1:S334),1)*1</f>
        <v>4</v>
      </c>
      <c r="T334">
        <f>MID($G334,COLUMNS($I$1:T334),1)*1</f>
        <v>0</v>
      </c>
      <c r="U334">
        <f t="shared" si="10"/>
        <v>79</v>
      </c>
      <c r="V334">
        <f t="shared" si="11"/>
        <v>1</v>
      </c>
      <c r="W334" t="str">
        <f>Tabla_Consulta_desde_Flexline[[#This Row],[Ean_ceros]]&amp;V334</f>
        <v>6700171047401</v>
      </c>
      <c r="Y334">
        <f>IF(MID(Tabla_Consulta_desde_Flexline[[#This Row],[producto]],1,1)="C",67,84)</f>
        <v>67</v>
      </c>
      <c r="AA334" t="str">
        <f>CONCATENATE("INSERT INTO PRODCODBARRA (EMPRESA, CODBARRA, PRODUCTO, Unidad, Factor, Linea, FactorUB, TipoCodigo) Values ('E17','",W334,"','",Tabla_Consulta_desde_Flexline[[#This Row],[producto]],"','UN',1,1,1,'EAN13')")</f>
        <v>INSERT INTO PRODCODBARRA (EMPRESA, CODBARRA, PRODUCTO, Unidad, Factor, Linea, FactorUB, TipoCodigo) Values ('E17','6700171047401','C17104740','UN',1,1,1,'EAN13')</v>
      </c>
    </row>
    <row r="335" spans="1:27" x14ac:dyDescent="0.4">
      <c r="A335" t="s">
        <v>672</v>
      </c>
      <c r="B335" t="s">
        <v>673</v>
      </c>
      <c r="C335" t="s">
        <v>4</v>
      </c>
      <c r="D335" t="s">
        <v>4</v>
      </c>
      <c r="E335" t="s">
        <v>1989</v>
      </c>
      <c r="F335" t="s">
        <v>2532</v>
      </c>
      <c r="G335" t="str">
        <f>IF(MID(Tabla_Consulta_desde_Flexline[[#This Row],[producto]],1,1)="C",67,84)&amp;CONCATENATE("00",Tabla_Consulta_desde_Flexline[[#This Row],[EAN]])</f>
        <v>670017104741</v>
      </c>
      <c r="I335">
        <f>MID($G335,COLUMNS($I$1:I335),1)*1</f>
        <v>6</v>
      </c>
      <c r="J335">
        <f>MID($G335,COLUMNS($I$1:J335),1)*1</f>
        <v>7</v>
      </c>
      <c r="K335">
        <f>MID($G335,COLUMNS($I$1:K335),1)*1</f>
        <v>0</v>
      </c>
      <c r="L335">
        <f>MID($G335,COLUMNS($I$1:L335),1)*1</f>
        <v>0</v>
      </c>
      <c r="M335">
        <f>MID($G335,COLUMNS($I$1:M335),1)*1</f>
        <v>1</v>
      </c>
      <c r="N335">
        <f>MID($G335,COLUMNS($I$1:N335),1)*1</f>
        <v>7</v>
      </c>
      <c r="O335">
        <f>MID($G335,COLUMNS($I$1:O335),1)*1</f>
        <v>1</v>
      </c>
      <c r="P335">
        <f>MID($G335,COLUMNS($I$1:P335),1)*1</f>
        <v>0</v>
      </c>
      <c r="Q335">
        <f>MID($G335,COLUMNS($I$1:Q335),1)*1</f>
        <v>4</v>
      </c>
      <c r="R335">
        <f>MID($G335,COLUMNS($I$1:R335),1)*1</f>
        <v>7</v>
      </c>
      <c r="S335">
        <f>MID($G335,COLUMNS($I$1:S335),1)*1</f>
        <v>4</v>
      </c>
      <c r="T335">
        <f>MID($G335,COLUMNS($I$1:T335),1)*1</f>
        <v>1</v>
      </c>
      <c r="U335">
        <f t="shared" si="10"/>
        <v>82</v>
      </c>
      <c r="V335">
        <f t="shared" si="11"/>
        <v>8</v>
      </c>
      <c r="W335" t="str">
        <f>Tabla_Consulta_desde_Flexline[[#This Row],[Ean_ceros]]&amp;V335</f>
        <v>6700171047418</v>
      </c>
      <c r="Y335">
        <f>IF(MID(Tabla_Consulta_desde_Flexline[[#This Row],[producto]],1,1)="C",67,84)</f>
        <v>67</v>
      </c>
      <c r="AA335" t="str">
        <f>CONCATENATE("INSERT INTO PRODCODBARRA (EMPRESA, CODBARRA, PRODUCTO, Unidad, Factor, Linea, FactorUB, TipoCodigo) Values ('E17','",W335,"','",Tabla_Consulta_desde_Flexline[[#This Row],[producto]],"','UN',1,1,1,'EAN13')")</f>
        <v>INSERT INTO PRODCODBARRA (EMPRESA, CODBARRA, PRODUCTO, Unidad, Factor, Linea, FactorUB, TipoCodigo) Values ('E17','6700171047418','C17104741','UN',1,1,1,'EAN13')</v>
      </c>
    </row>
    <row r="336" spans="1:27" x14ac:dyDescent="0.4">
      <c r="A336" t="s">
        <v>674</v>
      </c>
      <c r="B336" t="s">
        <v>675</v>
      </c>
      <c r="C336" t="s">
        <v>4</v>
      </c>
      <c r="D336" t="s">
        <v>4</v>
      </c>
      <c r="E336" t="s">
        <v>1990</v>
      </c>
      <c r="F336" t="s">
        <v>2532</v>
      </c>
      <c r="G336" t="str">
        <f>IF(MID(Tabla_Consulta_desde_Flexline[[#This Row],[producto]],1,1)="C",67,84)&amp;CONCATENATE("00",Tabla_Consulta_desde_Flexline[[#This Row],[EAN]])</f>
        <v>670017104742</v>
      </c>
      <c r="I336">
        <f>MID($G336,COLUMNS($I$1:I336),1)*1</f>
        <v>6</v>
      </c>
      <c r="J336">
        <f>MID($G336,COLUMNS($I$1:J336),1)*1</f>
        <v>7</v>
      </c>
      <c r="K336">
        <f>MID($G336,COLUMNS($I$1:K336),1)*1</f>
        <v>0</v>
      </c>
      <c r="L336">
        <f>MID($G336,COLUMNS($I$1:L336),1)*1</f>
        <v>0</v>
      </c>
      <c r="M336">
        <f>MID($G336,COLUMNS($I$1:M336),1)*1</f>
        <v>1</v>
      </c>
      <c r="N336">
        <f>MID($G336,COLUMNS($I$1:N336),1)*1</f>
        <v>7</v>
      </c>
      <c r="O336">
        <f>MID($G336,COLUMNS($I$1:O336),1)*1</f>
        <v>1</v>
      </c>
      <c r="P336">
        <f>MID($G336,COLUMNS($I$1:P336),1)*1</f>
        <v>0</v>
      </c>
      <c r="Q336">
        <f>MID($G336,COLUMNS($I$1:Q336),1)*1</f>
        <v>4</v>
      </c>
      <c r="R336">
        <f>MID($G336,COLUMNS($I$1:R336),1)*1</f>
        <v>7</v>
      </c>
      <c r="S336">
        <f>MID($G336,COLUMNS($I$1:S336),1)*1</f>
        <v>4</v>
      </c>
      <c r="T336">
        <f>MID($G336,COLUMNS($I$1:T336),1)*1</f>
        <v>2</v>
      </c>
      <c r="U336">
        <f t="shared" si="10"/>
        <v>85</v>
      </c>
      <c r="V336">
        <f t="shared" si="11"/>
        <v>5</v>
      </c>
      <c r="W336" t="str">
        <f>Tabla_Consulta_desde_Flexline[[#This Row],[Ean_ceros]]&amp;V336</f>
        <v>6700171047425</v>
      </c>
      <c r="Y336">
        <f>IF(MID(Tabla_Consulta_desde_Flexline[[#This Row],[producto]],1,1)="C",67,84)</f>
        <v>67</v>
      </c>
      <c r="AA336" t="str">
        <f>CONCATENATE("INSERT INTO PRODCODBARRA (EMPRESA, CODBARRA, PRODUCTO, Unidad, Factor, Linea, FactorUB, TipoCodigo) Values ('E17','",W336,"','",Tabla_Consulta_desde_Flexline[[#This Row],[producto]],"','UN',1,1,1,'EAN13')")</f>
        <v>INSERT INTO PRODCODBARRA (EMPRESA, CODBARRA, PRODUCTO, Unidad, Factor, Linea, FactorUB, TipoCodigo) Values ('E17','6700171047425','C17104742','UN',1,1,1,'EAN13')</v>
      </c>
    </row>
    <row r="337" spans="1:27" x14ac:dyDescent="0.4">
      <c r="A337" t="s">
        <v>676</v>
      </c>
      <c r="B337" t="s">
        <v>677</v>
      </c>
      <c r="C337" t="s">
        <v>4</v>
      </c>
      <c r="D337" t="s">
        <v>4</v>
      </c>
      <c r="E337" t="s">
        <v>1991</v>
      </c>
      <c r="F337" t="s">
        <v>2610</v>
      </c>
      <c r="G337" t="str">
        <f>IF(MID(Tabla_Consulta_desde_Flexline[[#This Row],[producto]],1,1)="C",67,84)&amp;CONCATENATE("00",Tabla_Consulta_desde_Flexline[[#This Row],[EAN]])</f>
        <v>670017104743</v>
      </c>
      <c r="I337">
        <f>MID($G337,COLUMNS($I$1:I337),1)*1</f>
        <v>6</v>
      </c>
      <c r="J337">
        <f>MID($G337,COLUMNS($I$1:J337),1)*1</f>
        <v>7</v>
      </c>
      <c r="K337">
        <f>MID($G337,COLUMNS($I$1:K337),1)*1</f>
        <v>0</v>
      </c>
      <c r="L337">
        <f>MID($G337,COLUMNS($I$1:L337),1)*1</f>
        <v>0</v>
      </c>
      <c r="M337">
        <f>MID($G337,COLUMNS($I$1:M337),1)*1</f>
        <v>1</v>
      </c>
      <c r="N337">
        <f>MID($G337,COLUMNS($I$1:N337),1)*1</f>
        <v>7</v>
      </c>
      <c r="O337">
        <f>MID($G337,COLUMNS($I$1:O337),1)*1</f>
        <v>1</v>
      </c>
      <c r="P337">
        <f>MID($G337,COLUMNS($I$1:P337),1)*1</f>
        <v>0</v>
      </c>
      <c r="Q337">
        <f>MID($G337,COLUMNS($I$1:Q337),1)*1</f>
        <v>4</v>
      </c>
      <c r="R337">
        <f>MID($G337,COLUMNS($I$1:R337),1)*1</f>
        <v>7</v>
      </c>
      <c r="S337">
        <f>MID($G337,COLUMNS($I$1:S337),1)*1</f>
        <v>4</v>
      </c>
      <c r="T337">
        <f>MID($G337,COLUMNS($I$1:T337),1)*1</f>
        <v>3</v>
      </c>
      <c r="U337">
        <f t="shared" si="10"/>
        <v>88</v>
      </c>
      <c r="V337">
        <f t="shared" si="11"/>
        <v>2</v>
      </c>
      <c r="W337" t="str">
        <f>Tabla_Consulta_desde_Flexline[[#This Row],[Ean_ceros]]&amp;V337</f>
        <v>6700171047432</v>
      </c>
      <c r="Y337">
        <f>IF(MID(Tabla_Consulta_desde_Flexline[[#This Row],[producto]],1,1)="C",67,84)</f>
        <v>67</v>
      </c>
      <c r="AA337" t="str">
        <f>CONCATENATE("INSERT INTO PRODCODBARRA (EMPRESA, CODBARRA, PRODUCTO, Unidad, Factor, Linea, FactorUB, TipoCodigo) Values ('E17','",W337,"','",Tabla_Consulta_desde_Flexline[[#This Row],[producto]],"','UN',1,1,1,'EAN13')")</f>
        <v>INSERT INTO PRODCODBARRA (EMPRESA, CODBARRA, PRODUCTO, Unidad, Factor, Linea, FactorUB, TipoCodigo) Values ('E17','6700171047432','C17104743','UN',1,1,1,'EAN13')</v>
      </c>
    </row>
    <row r="338" spans="1:27" x14ac:dyDescent="0.4">
      <c r="A338" t="s">
        <v>678</v>
      </c>
      <c r="B338" t="s">
        <v>679</v>
      </c>
      <c r="C338" t="s">
        <v>4</v>
      </c>
      <c r="D338" t="s">
        <v>4</v>
      </c>
      <c r="E338" t="s">
        <v>1992</v>
      </c>
      <c r="F338" t="s">
        <v>2532</v>
      </c>
      <c r="G338" t="str">
        <f>IF(MID(Tabla_Consulta_desde_Flexline[[#This Row],[producto]],1,1)="C",67,84)&amp;CONCATENATE("00",Tabla_Consulta_desde_Flexline[[#This Row],[EAN]])</f>
        <v>670017104744</v>
      </c>
      <c r="I338">
        <f>MID($G338,COLUMNS($I$1:I338),1)*1</f>
        <v>6</v>
      </c>
      <c r="J338">
        <f>MID($G338,COLUMNS($I$1:J338),1)*1</f>
        <v>7</v>
      </c>
      <c r="K338">
        <f>MID($G338,COLUMNS($I$1:K338),1)*1</f>
        <v>0</v>
      </c>
      <c r="L338">
        <f>MID($G338,COLUMNS($I$1:L338),1)*1</f>
        <v>0</v>
      </c>
      <c r="M338">
        <f>MID($G338,COLUMNS($I$1:M338),1)*1</f>
        <v>1</v>
      </c>
      <c r="N338">
        <f>MID($G338,COLUMNS($I$1:N338),1)*1</f>
        <v>7</v>
      </c>
      <c r="O338">
        <f>MID($G338,COLUMNS($I$1:O338),1)*1</f>
        <v>1</v>
      </c>
      <c r="P338">
        <f>MID($G338,COLUMNS($I$1:P338),1)*1</f>
        <v>0</v>
      </c>
      <c r="Q338">
        <f>MID($G338,COLUMNS($I$1:Q338),1)*1</f>
        <v>4</v>
      </c>
      <c r="R338">
        <f>MID($G338,COLUMNS($I$1:R338),1)*1</f>
        <v>7</v>
      </c>
      <c r="S338">
        <f>MID($G338,COLUMNS($I$1:S338),1)*1</f>
        <v>4</v>
      </c>
      <c r="T338">
        <f>MID($G338,COLUMNS($I$1:T338),1)*1</f>
        <v>4</v>
      </c>
      <c r="U338">
        <f t="shared" si="10"/>
        <v>91</v>
      </c>
      <c r="V338">
        <f t="shared" si="11"/>
        <v>9</v>
      </c>
      <c r="W338" t="str">
        <f>Tabla_Consulta_desde_Flexline[[#This Row],[Ean_ceros]]&amp;V338</f>
        <v>6700171047449</v>
      </c>
      <c r="Y338">
        <f>IF(MID(Tabla_Consulta_desde_Flexline[[#This Row],[producto]],1,1)="C",67,84)</f>
        <v>67</v>
      </c>
      <c r="AA338" t="str">
        <f>CONCATENATE("INSERT INTO PRODCODBARRA (EMPRESA, CODBARRA, PRODUCTO, Unidad, Factor, Linea, FactorUB, TipoCodigo) Values ('E17','",W338,"','",Tabla_Consulta_desde_Flexline[[#This Row],[producto]],"','UN',1,1,1,'EAN13')")</f>
        <v>INSERT INTO PRODCODBARRA (EMPRESA, CODBARRA, PRODUCTO, Unidad, Factor, Linea, FactorUB, TipoCodigo) Values ('E17','6700171047449','C17104744','UN',1,1,1,'EAN13')</v>
      </c>
    </row>
    <row r="339" spans="1:27" x14ac:dyDescent="0.4">
      <c r="A339" t="s">
        <v>680</v>
      </c>
      <c r="B339" t="s">
        <v>681</v>
      </c>
      <c r="C339" t="s">
        <v>4</v>
      </c>
      <c r="D339" t="s">
        <v>4</v>
      </c>
      <c r="E339" t="s">
        <v>1993</v>
      </c>
      <c r="F339" t="s">
        <v>2542</v>
      </c>
      <c r="G339" t="str">
        <f>IF(MID(Tabla_Consulta_desde_Flexline[[#This Row],[producto]],1,1)="C",67,84)&amp;CONCATENATE("00",Tabla_Consulta_desde_Flexline[[#This Row],[EAN]])</f>
        <v>670017104745</v>
      </c>
      <c r="I339">
        <f>MID($G339,COLUMNS($I$1:I339),1)*1</f>
        <v>6</v>
      </c>
      <c r="J339">
        <f>MID($G339,COLUMNS($I$1:J339),1)*1</f>
        <v>7</v>
      </c>
      <c r="K339">
        <f>MID($G339,COLUMNS($I$1:K339),1)*1</f>
        <v>0</v>
      </c>
      <c r="L339">
        <f>MID($G339,COLUMNS($I$1:L339),1)*1</f>
        <v>0</v>
      </c>
      <c r="M339">
        <f>MID($G339,COLUMNS($I$1:M339),1)*1</f>
        <v>1</v>
      </c>
      <c r="N339">
        <f>MID($G339,COLUMNS($I$1:N339),1)*1</f>
        <v>7</v>
      </c>
      <c r="O339">
        <f>MID($G339,COLUMNS($I$1:O339),1)*1</f>
        <v>1</v>
      </c>
      <c r="P339">
        <f>MID($G339,COLUMNS($I$1:P339),1)*1</f>
        <v>0</v>
      </c>
      <c r="Q339">
        <f>MID($G339,COLUMNS($I$1:Q339),1)*1</f>
        <v>4</v>
      </c>
      <c r="R339">
        <f>MID($G339,COLUMNS($I$1:R339),1)*1</f>
        <v>7</v>
      </c>
      <c r="S339">
        <f>MID($G339,COLUMNS($I$1:S339),1)*1</f>
        <v>4</v>
      </c>
      <c r="T339">
        <f>MID($G339,COLUMNS($I$1:T339),1)*1</f>
        <v>5</v>
      </c>
      <c r="U339">
        <f t="shared" si="10"/>
        <v>94</v>
      </c>
      <c r="V339">
        <f t="shared" si="11"/>
        <v>6</v>
      </c>
      <c r="W339" t="str">
        <f>Tabla_Consulta_desde_Flexline[[#This Row],[Ean_ceros]]&amp;V339</f>
        <v>6700171047456</v>
      </c>
      <c r="Y339">
        <f>IF(MID(Tabla_Consulta_desde_Flexline[[#This Row],[producto]],1,1)="C",67,84)</f>
        <v>67</v>
      </c>
      <c r="AA339" t="str">
        <f>CONCATENATE("INSERT INTO PRODCODBARRA (EMPRESA, CODBARRA, PRODUCTO, Unidad, Factor, Linea, FactorUB, TipoCodigo) Values ('E17','",W339,"','",Tabla_Consulta_desde_Flexline[[#This Row],[producto]],"','UN',1,1,1,'EAN13')")</f>
        <v>INSERT INTO PRODCODBARRA (EMPRESA, CODBARRA, PRODUCTO, Unidad, Factor, Linea, FactorUB, TipoCodigo) Values ('E17','6700171047456','C17104745','UN',1,1,1,'EAN13')</v>
      </c>
    </row>
    <row r="340" spans="1:27" x14ac:dyDescent="0.4">
      <c r="A340" t="s">
        <v>682</v>
      </c>
      <c r="B340" t="s">
        <v>683</v>
      </c>
      <c r="C340" t="s">
        <v>4</v>
      </c>
      <c r="D340" t="s">
        <v>4</v>
      </c>
      <c r="E340" t="s">
        <v>1994</v>
      </c>
      <c r="F340" t="s">
        <v>2607</v>
      </c>
      <c r="G340" t="str">
        <f>IF(MID(Tabla_Consulta_desde_Flexline[[#This Row],[producto]],1,1)="C",67,84)&amp;CONCATENATE("00",Tabla_Consulta_desde_Flexline[[#This Row],[EAN]])</f>
        <v>670017104746</v>
      </c>
      <c r="I340">
        <f>MID($G340,COLUMNS($I$1:I340),1)*1</f>
        <v>6</v>
      </c>
      <c r="J340">
        <f>MID($G340,COLUMNS($I$1:J340),1)*1</f>
        <v>7</v>
      </c>
      <c r="K340">
        <f>MID($G340,COLUMNS($I$1:K340),1)*1</f>
        <v>0</v>
      </c>
      <c r="L340">
        <f>MID($G340,COLUMNS($I$1:L340),1)*1</f>
        <v>0</v>
      </c>
      <c r="M340">
        <f>MID($G340,COLUMNS($I$1:M340),1)*1</f>
        <v>1</v>
      </c>
      <c r="N340">
        <f>MID($G340,COLUMNS($I$1:N340),1)*1</f>
        <v>7</v>
      </c>
      <c r="O340">
        <f>MID($G340,COLUMNS($I$1:O340),1)*1</f>
        <v>1</v>
      </c>
      <c r="P340">
        <f>MID($G340,COLUMNS($I$1:P340),1)*1</f>
        <v>0</v>
      </c>
      <c r="Q340">
        <f>MID($G340,COLUMNS($I$1:Q340),1)*1</f>
        <v>4</v>
      </c>
      <c r="R340">
        <f>MID($G340,COLUMNS($I$1:R340),1)*1</f>
        <v>7</v>
      </c>
      <c r="S340">
        <f>MID($G340,COLUMNS($I$1:S340),1)*1</f>
        <v>4</v>
      </c>
      <c r="T340">
        <f>MID($G340,COLUMNS($I$1:T340),1)*1</f>
        <v>6</v>
      </c>
      <c r="U340">
        <f t="shared" si="10"/>
        <v>97</v>
      </c>
      <c r="V340">
        <f t="shared" si="11"/>
        <v>3</v>
      </c>
      <c r="W340" t="str">
        <f>Tabla_Consulta_desde_Flexline[[#This Row],[Ean_ceros]]&amp;V340</f>
        <v>6700171047463</v>
      </c>
      <c r="Y340">
        <f>IF(MID(Tabla_Consulta_desde_Flexline[[#This Row],[producto]],1,1)="C",67,84)</f>
        <v>67</v>
      </c>
      <c r="AA340" t="str">
        <f>CONCATENATE("INSERT INTO PRODCODBARRA (EMPRESA, CODBARRA, PRODUCTO, Unidad, Factor, Linea, FactorUB, TipoCodigo) Values ('E17','",W340,"','",Tabla_Consulta_desde_Flexline[[#This Row],[producto]],"','UN',1,1,1,'EAN13')")</f>
        <v>INSERT INTO PRODCODBARRA (EMPRESA, CODBARRA, PRODUCTO, Unidad, Factor, Linea, FactorUB, TipoCodigo) Values ('E17','6700171047463','C17104746','UN',1,1,1,'EAN13')</v>
      </c>
    </row>
    <row r="341" spans="1:27" x14ac:dyDescent="0.4">
      <c r="A341" t="s">
        <v>684</v>
      </c>
      <c r="B341" t="s">
        <v>685</v>
      </c>
      <c r="C341" t="s">
        <v>4</v>
      </c>
      <c r="D341" t="s">
        <v>6</v>
      </c>
      <c r="E341" t="s">
        <v>1995</v>
      </c>
      <c r="F341" t="s">
        <v>2476</v>
      </c>
      <c r="G341" t="str">
        <f>IF(MID(Tabla_Consulta_desde_Flexline[[#This Row],[producto]],1,1)="C",67,84)&amp;CONCATENATE("00",Tabla_Consulta_desde_Flexline[[#This Row],[EAN]])</f>
        <v>670018102614</v>
      </c>
      <c r="I341">
        <f>MID($G341,COLUMNS($I$1:I341),1)*1</f>
        <v>6</v>
      </c>
      <c r="J341">
        <f>MID($G341,COLUMNS($I$1:J341),1)*1</f>
        <v>7</v>
      </c>
      <c r="K341">
        <f>MID($G341,COLUMNS($I$1:K341),1)*1</f>
        <v>0</v>
      </c>
      <c r="L341">
        <f>MID($G341,COLUMNS($I$1:L341),1)*1</f>
        <v>0</v>
      </c>
      <c r="M341">
        <f>MID($G341,COLUMNS($I$1:M341),1)*1</f>
        <v>1</v>
      </c>
      <c r="N341">
        <f>MID($G341,COLUMNS($I$1:N341),1)*1</f>
        <v>8</v>
      </c>
      <c r="O341">
        <f>MID($G341,COLUMNS($I$1:O341),1)*1</f>
        <v>1</v>
      </c>
      <c r="P341">
        <f>MID($G341,COLUMNS($I$1:P341),1)*1</f>
        <v>0</v>
      </c>
      <c r="Q341">
        <f>MID($G341,COLUMNS($I$1:Q341),1)*1</f>
        <v>2</v>
      </c>
      <c r="R341">
        <f>MID($G341,COLUMNS($I$1:R341),1)*1</f>
        <v>6</v>
      </c>
      <c r="S341">
        <f>MID($G341,COLUMNS($I$1:S341),1)*1</f>
        <v>1</v>
      </c>
      <c r="T341">
        <f>MID($G341,COLUMNS($I$1:T341),1)*1</f>
        <v>4</v>
      </c>
      <c r="U341">
        <f t="shared" si="10"/>
        <v>86</v>
      </c>
      <c r="V341">
        <f t="shared" si="11"/>
        <v>4</v>
      </c>
      <c r="W341" t="str">
        <f>Tabla_Consulta_desde_Flexline[[#This Row],[Ean_ceros]]&amp;V341</f>
        <v>6700181026144</v>
      </c>
      <c r="Y341">
        <f>IF(MID(Tabla_Consulta_desde_Flexline[[#This Row],[producto]],1,1)="C",67,84)</f>
        <v>67</v>
      </c>
      <c r="AA341" t="str">
        <f>CONCATENATE("INSERT INTO PRODCODBARRA (EMPRESA, CODBARRA, PRODUCTO, Unidad, Factor, Linea, FactorUB, TipoCodigo) Values ('E17','",W341,"','",Tabla_Consulta_desde_Flexline[[#This Row],[producto]],"','UN',1,1,1,'EAN13')")</f>
        <v>INSERT INTO PRODCODBARRA (EMPRESA, CODBARRA, PRODUCTO, Unidad, Factor, Linea, FactorUB, TipoCodigo) Values ('E17','6700181026144','C18102614','UN',1,1,1,'EAN13')</v>
      </c>
    </row>
    <row r="342" spans="1:27" x14ac:dyDescent="0.4">
      <c r="A342" t="s">
        <v>686</v>
      </c>
      <c r="B342" t="s">
        <v>687</v>
      </c>
      <c r="C342" t="s">
        <v>4</v>
      </c>
      <c r="D342" t="s">
        <v>6</v>
      </c>
      <c r="E342" t="s">
        <v>1996</v>
      </c>
      <c r="F342" t="s">
        <v>2476</v>
      </c>
      <c r="G342" t="str">
        <f>IF(MID(Tabla_Consulta_desde_Flexline[[#This Row],[producto]],1,1)="C",67,84)&amp;CONCATENATE("00",Tabla_Consulta_desde_Flexline[[#This Row],[EAN]])</f>
        <v>670018102615</v>
      </c>
      <c r="I342">
        <f>MID($G342,COLUMNS($I$1:I342),1)*1</f>
        <v>6</v>
      </c>
      <c r="J342">
        <f>MID($G342,COLUMNS($I$1:J342),1)*1</f>
        <v>7</v>
      </c>
      <c r="K342">
        <f>MID($G342,COLUMNS($I$1:K342),1)*1</f>
        <v>0</v>
      </c>
      <c r="L342">
        <f>MID($G342,COLUMNS($I$1:L342),1)*1</f>
        <v>0</v>
      </c>
      <c r="M342">
        <f>MID($G342,COLUMNS($I$1:M342),1)*1</f>
        <v>1</v>
      </c>
      <c r="N342">
        <f>MID($G342,COLUMNS($I$1:N342),1)*1</f>
        <v>8</v>
      </c>
      <c r="O342">
        <f>MID($G342,COLUMNS($I$1:O342),1)*1</f>
        <v>1</v>
      </c>
      <c r="P342">
        <f>MID($G342,COLUMNS($I$1:P342),1)*1</f>
        <v>0</v>
      </c>
      <c r="Q342">
        <f>MID($G342,COLUMNS($I$1:Q342),1)*1</f>
        <v>2</v>
      </c>
      <c r="R342">
        <f>MID($G342,COLUMNS($I$1:R342),1)*1</f>
        <v>6</v>
      </c>
      <c r="S342">
        <f>MID($G342,COLUMNS($I$1:S342),1)*1</f>
        <v>1</v>
      </c>
      <c r="T342">
        <f>MID($G342,COLUMNS($I$1:T342),1)*1</f>
        <v>5</v>
      </c>
      <c r="U342">
        <f t="shared" si="10"/>
        <v>89</v>
      </c>
      <c r="V342">
        <f t="shared" si="11"/>
        <v>1</v>
      </c>
      <c r="W342" t="str">
        <f>Tabla_Consulta_desde_Flexline[[#This Row],[Ean_ceros]]&amp;V342</f>
        <v>6700181026151</v>
      </c>
      <c r="Y342">
        <f>IF(MID(Tabla_Consulta_desde_Flexline[[#This Row],[producto]],1,1)="C",67,84)</f>
        <v>67</v>
      </c>
      <c r="AA342" t="str">
        <f>CONCATENATE("INSERT INTO PRODCODBARRA (EMPRESA, CODBARRA, PRODUCTO, Unidad, Factor, Linea, FactorUB, TipoCodigo) Values ('E17','",W342,"','",Tabla_Consulta_desde_Flexline[[#This Row],[producto]],"','UN',1,1,1,'EAN13')")</f>
        <v>INSERT INTO PRODCODBARRA (EMPRESA, CODBARRA, PRODUCTO, Unidad, Factor, Linea, FactorUB, TipoCodigo) Values ('E17','6700181026151','C18102615','UN',1,1,1,'EAN13')</v>
      </c>
    </row>
    <row r="343" spans="1:27" x14ac:dyDescent="0.4">
      <c r="A343" t="s">
        <v>688</v>
      </c>
      <c r="B343" t="s">
        <v>56</v>
      </c>
      <c r="C343" t="s">
        <v>4</v>
      </c>
      <c r="D343" t="s">
        <v>6</v>
      </c>
      <c r="E343" t="s">
        <v>1997</v>
      </c>
      <c r="F343" t="s">
        <v>2478</v>
      </c>
      <c r="G343" t="str">
        <f>IF(MID(Tabla_Consulta_desde_Flexline[[#This Row],[producto]],1,1)="C",67,84)&amp;CONCATENATE("00",Tabla_Consulta_desde_Flexline[[#This Row],[EAN]])</f>
        <v>670018102628</v>
      </c>
      <c r="I343">
        <f>MID($G343,COLUMNS($I$1:I343),1)*1</f>
        <v>6</v>
      </c>
      <c r="J343">
        <f>MID($G343,COLUMNS($I$1:J343),1)*1</f>
        <v>7</v>
      </c>
      <c r="K343">
        <f>MID($G343,COLUMNS($I$1:K343),1)*1</f>
        <v>0</v>
      </c>
      <c r="L343">
        <f>MID($G343,COLUMNS($I$1:L343),1)*1</f>
        <v>0</v>
      </c>
      <c r="M343">
        <f>MID($G343,COLUMNS($I$1:M343),1)*1</f>
        <v>1</v>
      </c>
      <c r="N343">
        <f>MID($G343,COLUMNS($I$1:N343),1)*1</f>
        <v>8</v>
      </c>
      <c r="O343">
        <f>MID($G343,COLUMNS($I$1:O343),1)*1</f>
        <v>1</v>
      </c>
      <c r="P343">
        <f>MID($G343,COLUMNS($I$1:P343),1)*1</f>
        <v>0</v>
      </c>
      <c r="Q343">
        <f>MID($G343,COLUMNS($I$1:Q343),1)*1</f>
        <v>2</v>
      </c>
      <c r="R343">
        <f>MID($G343,COLUMNS($I$1:R343),1)*1</f>
        <v>6</v>
      </c>
      <c r="S343">
        <f>MID($G343,COLUMNS($I$1:S343),1)*1</f>
        <v>2</v>
      </c>
      <c r="T343">
        <f>MID($G343,COLUMNS($I$1:T343),1)*1</f>
        <v>8</v>
      </c>
      <c r="U343">
        <f t="shared" si="10"/>
        <v>99</v>
      </c>
      <c r="V343">
        <f t="shared" si="11"/>
        <v>1</v>
      </c>
      <c r="W343" t="str">
        <f>Tabla_Consulta_desde_Flexline[[#This Row],[Ean_ceros]]&amp;V343</f>
        <v>6700181026281</v>
      </c>
      <c r="Y343">
        <f>IF(MID(Tabla_Consulta_desde_Flexline[[#This Row],[producto]],1,1)="C",67,84)</f>
        <v>67</v>
      </c>
      <c r="AA343" t="str">
        <f>CONCATENATE("INSERT INTO PRODCODBARRA (EMPRESA, CODBARRA, PRODUCTO, Unidad, Factor, Linea, FactorUB, TipoCodigo) Values ('E17','",W343,"','",Tabla_Consulta_desde_Flexline[[#This Row],[producto]],"','UN',1,1,1,'EAN13')")</f>
        <v>INSERT INTO PRODCODBARRA (EMPRESA, CODBARRA, PRODUCTO, Unidad, Factor, Linea, FactorUB, TipoCodigo) Values ('E17','6700181026281','C18102628','UN',1,1,1,'EAN13')</v>
      </c>
    </row>
    <row r="344" spans="1:27" x14ac:dyDescent="0.4">
      <c r="A344" t="s">
        <v>689</v>
      </c>
      <c r="B344" t="s">
        <v>690</v>
      </c>
      <c r="C344" t="s">
        <v>4</v>
      </c>
      <c r="D344" t="s">
        <v>6</v>
      </c>
      <c r="E344" t="s">
        <v>1998</v>
      </c>
      <c r="F344" t="s">
        <v>2476</v>
      </c>
      <c r="G344" t="str">
        <f>IF(MID(Tabla_Consulta_desde_Flexline[[#This Row],[producto]],1,1)="C",67,84)&amp;CONCATENATE("00",Tabla_Consulta_desde_Flexline[[#This Row],[EAN]])</f>
        <v>670018102629</v>
      </c>
      <c r="I344">
        <f>MID($G344,COLUMNS($I$1:I344),1)*1</f>
        <v>6</v>
      </c>
      <c r="J344">
        <f>MID($G344,COLUMNS($I$1:J344),1)*1</f>
        <v>7</v>
      </c>
      <c r="K344">
        <f>MID($G344,COLUMNS($I$1:K344),1)*1</f>
        <v>0</v>
      </c>
      <c r="L344">
        <f>MID($G344,COLUMNS($I$1:L344),1)*1</f>
        <v>0</v>
      </c>
      <c r="M344">
        <f>MID($G344,COLUMNS($I$1:M344),1)*1</f>
        <v>1</v>
      </c>
      <c r="N344">
        <f>MID($G344,COLUMNS($I$1:N344),1)*1</f>
        <v>8</v>
      </c>
      <c r="O344">
        <f>MID($G344,COLUMNS($I$1:O344),1)*1</f>
        <v>1</v>
      </c>
      <c r="P344">
        <f>MID($G344,COLUMNS($I$1:P344),1)*1</f>
        <v>0</v>
      </c>
      <c r="Q344">
        <f>MID($G344,COLUMNS($I$1:Q344),1)*1</f>
        <v>2</v>
      </c>
      <c r="R344">
        <f>MID($G344,COLUMNS($I$1:R344),1)*1</f>
        <v>6</v>
      </c>
      <c r="S344">
        <f>MID($G344,COLUMNS($I$1:S344),1)*1</f>
        <v>2</v>
      </c>
      <c r="T344">
        <f>MID($G344,COLUMNS($I$1:T344),1)*1</f>
        <v>9</v>
      </c>
      <c r="U344">
        <f t="shared" si="10"/>
        <v>102</v>
      </c>
      <c r="V344">
        <f t="shared" si="11"/>
        <v>8</v>
      </c>
      <c r="W344" t="str">
        <f>Tabla_Consulta_desde_Flexline[[#This Row],[Ean_ceros]]&amp;V344</f>
        <v>6700181026298</v>
      </c>
      <c r="Y344">
        <f>IF(MID(Tabla_Consulta_desde_Flexline[[#This Row],[producto]],1,1)="C",67,84)</f>
        <v>67</v>
      </c>
      <c r="AA344" t="str">
        <f>CONCATENATE("INSERT INTO PRODCODBARRA (EMPRESA, CODBARRA, PRODUCTO, Unidad, Factor, Linea, FactorUB, TipoCodigo) Values ('E17','",W344,"','",Tabla_Consulta_desde_Flexline[[#This Row],[producto]],"','UN',1,1,1,'EAN13')")</f>
        <v>INSERT INTO PRODCODBARRA (EMPRESA, CODBARRA, PRODUCTO, Unidad, Factor, Linea, FactorUB, TipoCodigo) Values ('E17','6700181026298','C18102629','UN',1,1,1,'EAN13')</v>
      </c>
    </row>
    <row r="345" spans="1:27" x14ac:dyDescent="0.4">
      <c r="A345" t="s">
        <v>691</v>
      </c>
      <c r="B345" t="s">
        <v>692</v>
      </c>
      <c r="C345" t="s">
        <v>4</v>
      </c>
      <c r="D345" t="s">
        <v>6</v>
      </c>
      <c r="E345" t="s">
        <v>1999</v>
      </c>
      <c r="F345" t="s">
        <v>2476</v>
      </c>
      <c r="G345" t="str">
        <f>IF(MID(Tabla_Consulta_desde_Flexline[[#This Row],[producto]],1,1)="C",67,84)&amp;CONCATENATE("00",Tabla_Consulta_desde_Flexline[[#This Row],[EAN]])</f>
        <v>670018102631</v>
      </c>
      <c r="I345">
        <f>MID($G345,COLUMNS($I$1:I345),1)*1</f>
        <v>6</v>
      </c>
      <c r="J345">
        <f>MID($G345,COLUMNS($I$1:J345),1)*1</f>
        <v>7</v>
      </c>
      <c r="K345">
        <f>MID($G345,COLUMNS($I$1:K345),1)*1</f>
        <v>0</v>
      </c>
      <c r="L345">
        <f>MID($G345,COLUMNS($I$1:L345),1)*1</f>
        <v>0</v>
      </c>
      <c r="M345">
        <f>MID($G345,COLUMNS($I$1:M345),1)*1</f>
        <v>1</v>
      </c>
      <c r="N345">
        <f>MID($G345,COLUMNS($I$1:N345),1)*1</f>
        <v>8</v>
      </c>
      <c r="O345">
        <f>MID($G345,COLUMNS($I$1:O345),1)*1</f>
        <v>1</v>
      </c>
      <c r="P345">
        <f>MID($G345,COLUMNS($I$1:P345),1)*1</f>
        <v>0</v>
      </c>
      <c r="Q345">
        <f>MID($G345,COLUMNS($I$1:Q345),1)*1</f>
        <v>2</v>
      </c>
      <c r="R345">
        <f>MID($G345,COLUMNS($I$1:R345),1)*1</f>
        <v>6</v>
      </c>
      <c r="S345">
        <f>MID($G345,COLUMNS($I$1:S345),1)*1</f>
        <v>3</v>
      </c>
      <c r="T345">
        <f>MID($G345,COLUMNS($I$1:T345),1)*1</f>
        <v>1</v>
      </c>
      <c r="U345">
        <f t="shared" si="10"/>
        <v>79</v>
      </c>
      <c r="V345">
        <f t="shared" si="11"/>
        <v>1</v>
      </c>
      <c r="W345" t="str">
        <f>Tabla_Consulta_desde_Flexline[[#This Row],[Ean_ceros]]&amp;V345</f>
        <v>6700181026311</v>
      </c>
      <c r="Y345">
        <f>IF(MID(Tabla_Consulta_desde_Flexline[[#This Row],[producto]],1,1)="C",67,84)</f>
        <v>67</v>
      </c>
      <c r="AA345" t="str">
        <f>CONCATENATE("INSERT INTO PRODCODBARRA (EMPRESA, CODBARRA, PRODUCTO, Unidad, Factor, Linea, FactorUB, TipoCodigo) Values ('E17','",W345,"','",Tabla_Consulta_desde_Flexline[[#This Row],[producto]],"','UN',1,1,1,'EAN13')")</f>
        <v>INSERT INTO PRODCODBARRA (EMPRESA, CODBARRA, PRODUCTO, Unidad, Factor, Linea, FactorUB, TipoCodigo) Values ('E17','6700181026311','C18102631','UN',1,1,1,'EAN13')</v>
      </c>
    </row>
    <row r="346" spans="1:27" x14ac:dyDescent="0.4">
      <c r="A346" t="s">
        <v>693</v>
      </c>
      <c r="B346" t="s">
        <v>694</v>
      </c>
      <c r="C346" t="s">
        <v>4</v>
      </c>
      <c r="D346" t="s">
        <v>6</v>
      </c>
      <c r="E346" t="s">
        <v>2000</v>
      </c>
      <c r="F346" t="s">
        <v>2611</v>
      </c>
      <c r="G346" t="str">
        <f>IF(MID(Tabla_Consulta_desde_Flexline[[#This Row],[producto]],1,1)="C",67,84)&amp;CONCATENATE("00",Tabla_Consulta_desde_Flexline[[#This Row],[EAN]])</f>
        <v>670018102641</v>
      </c>
      <c r="I346">
        <f>MID($G346,COLUMNS($I$1:I346),1)*1</f>
        <v>6</v>
      </c>
      <c r="J346">
        <f>MID($G346,COLUMNS($I$1:J346),1)*1</f>
        <v>7</v>
      </c>
      <c r="K346">
        <f>MID($G346,COLUMNS($I$1:K346),1)*1</f>
        <v>0</v>
      </c>
      <c r="L346">
        <f>MID($G346,COLUMNS($I$1:L346),1)*1</f>
        <v>0</v>
      </c>
      <c r="M346">
        <f>MID($G346,COLUMNS($I$1:M346),1)*1</f>
        <v>1</v>
      </c>
      <c r="N346">
        <f>MID($G346,COLUMNS($I$1:N346),1)*1</f>
        <v>8</v>
      </c>
      <c r="O346">
        <f>MID($G346,COLUMNS($I$1:O346),1)*1</f>
        <v>1</v>
      </c>
      <c r="P346">
        <f>MID($G346,COLUMNS($I$1:P346),1)*1</f>
        <v>0</v>
      </c>
      <c r="Q346">
        <f>MID($G346,COLUMNS($I$1:Q346),1)*1</f>
        <v>2</v>
      </c>
      <c r="R346">
        <f>MID($G346,COLUMNS($I$1:R346),1)*1</f>
        <v>6</v>
      </c>
      <c r="S346">
        <f>MID($G346,COLUMNS($I$1:S346),1)*1</f>
        <v>4</v>
      </c>
      <c r="T346">
        <f>MID($G346,COLUMNS($I$1:T346),1)*1</f>
        <v>1</v>
      </c>
      <c r="U346">
        <f t="shared" si="10"/>
        <v>80</v>
      </c>
      <c r="V346">
        <f t="shared" si="11"/>
        <v>0</v>
      </c>
      <c r="W346" t="str">
        <f>Tabla_Consulta_desde_Flexline[[#This Row],[Ean_ceros]]&amp;V346</f>
        <v>6700181026410</v>
      </c>
      <c r="Y346">
        <f>IF(MID(Tabla_Consulta_desde_Flexline[[#This Row],[producto]],1,1)="C",67,84)</f>
        <v>67</v>
      </c>
      <c r="AA346" t="str">
        <f>CONCATENATE("INSERT INTO PRODCODBARRA (EMPRESA, CODBARRA, PRODUCTO, Unidad, Factor, Linea, FactorUB, TipoCodigo) Values ('E17','",W346,"','",Tabla_Consulta_desde_Flexline[[#This Row],[producto]],"','UN',1,1,1,'EAN13')")</f>
        <v>INSERT INTO PRODCODBARRA (EMPRESA, CODBARRA, PRODUCTO, Unidad, Factor, Linea, FactorUB, TipoCodigo) Values ('E17','6700181026410','C18102641','UN',1,1,1,'EAN13')</v>
      </c>
    </row>
    <row r="347" spans="1:27" x14ac:dyDescent="0.4">
      <c r="A347" t="s">
        <v>695</v>
      </c>
      <c r="B347" t="s">
        <v>696</v>
      </c>
      <c r="C347" t="s">
        <v>4</v>
      </c>
      <c r="D347" t="s">
        <v>6</v>
      </c>
      <c r="E347" t="s">
        <v>2001</v>
      </c>
      <c r="F347" t="s">
        <v>2612</v>
      </c>
      <c r="G347" t="str">
        <f>IF(MID(Tabla_Consulta_desde_Flexline[[#This Row],[producto]],1,1)="C",67,84)&amp;CONCATENATE("00",Tabla_Consulta_desde_Flexline[[#This Row],[EAN]])</f>
        <v>670018102652</v>
      </c>
      <c r="I347">
        <f>MID($G347,COLUMNS($I$1:I347),1)*1</f>
        <v>6</v>
      </c>
      <c r="J347">
        <f>MID($G347,COLUMNS($I$1:J347),1)*1</f>
        <v>7</v>
      </c>
      <c r="K347">
        <f>MID($G347,COLUMNS($I$1:K347),1)*1</f>
        <v>0</v>
      </c>
      <c r="L347">
        <f>MID($G347,COLUMNS($I$1:L347),1)*1</f>
        <v>0</v>
      </c>
      <c r="M347">
        <f>MID($G347,COLUMNS($I$1:M347),1)*1</f>
        <v>1</v>
      </c>
      <c r="N347">
        <f>MID($G347,COLUMNS($I$1:N347),1)*1</f>
        <v>8</v>
      </c>
      <c r="O347">
        <f>MID($G347,COLUMNS($I$1:O347),1)*1</f>
        <v>1</v>
      </c>
      <c r="P347">
        <f>MID($G347,COLUMNS($I$1:P347),1)*1</f>
        <v>0</v>
      </c>
      <c r="Q347">
        <f>MID($G347,COLUMNS($I$1:Q347),1)*1</f>
        <v>2</v>
      </c>
      <c r="R347">
        <f>MID($G347,COLUMNS($I$1:R347),1)*1</f>
        <v>6</v>
      </c>
      <c r="S347">
        <f>MID($G347,COLUMNS($I$1:S347),1)*1</f>
        <v>5</v>
      </c>
      <c r="T347">
        <f>MID($G347,COLUMNS($I$1:T347),1)*1</f>
        <v>2</v>
      </c>
      <c r="U347">
        <f t="shared" si="10"/>
        <v>84</v>
      </c>
      <c r="V347">
        <f t="shared" si="11"/>
        <v>6</v>
      </c>
      <c r="W347" t="str">
        <f>Tabla_Consulta_desde_Flexline[[#This Row],[Ean_ceros]]&amp;V347</f>
        <v>6700181026526</v>
      </c>
      <c r="Y347">
        <f>IF(MID(Tabla_Consulta_desde_Flexline[[#This Row],[producto]],1,1)="C",67,84)</f>
        <v>67</v>
      </c>
      <c r="AA347" t="str">
        <f>CONCATENATE("INSERT INTO PRODCODBARRA (EMPRESA, CODBARRA, PRODUCTO, Unidad, Factor, Linea, FactorUB, TipoCodigo) Values ('E17','",W347,"','",Tabla_Consulta_desde_Flexline[[#This Row],[producto]],"','UN',1,1,1,'EAN13')")</f>
        <v>INSERT INTO PRODCODBARRA (EMPRESA, CODBARRA, PRODUCTO, Unidad, Factor, Linea, FactorUB, TipoCodigo) Values ('E17','6700181026526','C18102652','UN',1,1,1,'EAN13')</v>
      </c>
    </row>
    <row r="348" spans="1:27" x14ac:dyDescent="0.4">
      <c r="A348" t="s">
        <v>697</v>
      </c>
      <c r="B348" t="s">
        <v>698</v>
      </c>
      <c r="C348" t="s">
        <v>4</v>
      </c>
      <c r="D348" t="s">
        <v>6</v>
      </c>
      <c r="E348" t="s">
        <v>2002</v>
      </c>
      <c r="F348" t="s">
        <v>2613</v>
      </c>
      <c r="G348" t="str">
        <f>IF(MID(Tabla_Consulta_desde_Flexline[[#This Row],[producto]],1,1)="C",67,84)&amp;CONCATENATE("00",Tabla_Consulta_desde_Flexline[[#This Row],[EAN]])</f>
        <v>670018102668</v>
      </c>
      <c r="I348">
        <f>MID($G348,COLUMNS($I$1:I348),1)*1</f>
        <v>6</v>
      </c>
      <c r="J348">
        <f>MID($G348,COLUMNS($I$1:J348),1)*1</f>
        <v>7</v>
      </c>
      <c r="K348">
        <f>MID($G348,COLUMNS($I$1:K348),1)*1</f>
        <v>0</v>
      </c>
      <c r="L348">
        <f>MID($G348,COLUMNS($I$1:L348),1)*1</f>
        <v>0</v>
      </c>
      <c r="M348">
        <f>MID($G348,COLUMNS($I$1:M348),1)*1</f>
        <v>1</v>
      </c>
      <c r="N348">
        <f>MID($G348,COLUMNS($I$1:N348),1)*1</f>
        <v>8</v>
      </c>
      <c r="O348">
        <f>MID($G348,COLUMNS($I$1:O348),1)*1</f>
        <v>1</v>
      </c>
      <c r="P348">
        <f>MID($G348,COLUMNS($I$1:P348),1)*1</f>
        <v>0</v>
      </c>
      <c r="Q348">
        <f>MID($G348,COLUMNS($I$1:Q348),1)*1</f>
        <v>2</v>
      </c>
      <c r="R348">
        <f>MID($G348,COLUMNS($I$1:R348),1)*1</f>
        <v>6</v>
      </c>
      <c r="S348">
        <f>MID($G348,COLUMNS($I$1:S348),1)*1</f>
        <v>6</v>
      </c>
      <c r="T348">
        <f>MID($G348,COLUMNS($I$1:T348),1)*1</f>
        <v>8</v>
      </c>
      <c r="U348">
        <f t="shared" si="10"/>
        <v>103</v>
      </c>
      <c r="V348">
        <f t="shared" si="11"/>
        <v>7</v>
      </c>
      <c r="W348" t="str">
        <f>Tabla_Consulta_desde_Flexline[[#This Row],[Ean_ceros]]&amp;V348</f>
        <v>6700181026687</v>
      </c>
      <c r="Y348">
        <f>IF(MID(Tabla_Consulta_desde_Flexline[[#This Row],[producto]],1,1)="C",67,84)</f>
        <v>67</v>
      </c>
      <c r="AA348" t="str">
        <f>CONCATENATE("INSERT INTO PRODCODBARRA (EMPRESA, CODBARRA, PRODUCTO, Unidad, Factor, Linea, FactorUB, TipoCodigo) Values ('E17','",W348,"','",Tabla_Consulta_desde_Flexline[[#This Row],[producto]],"','UN',1,1,1,'EAN13')")</f>
        <v>INSERT INTO PRODCODBARRA (EMPRESA, CODBARRA, PRODUCTO, Unidad, Factor, Linea, FactorUB, TipoCodigo) Values ('E17','6700181026687','C18102668','UN',1,1,1,'EAN13')</v>
      </c>
    </row>
    <row r="349" spans="1:27" x14ac:dyDescent="0.4">
      <c r="A349" t="s">
        <v>699</v>
      </c>
      <c r="B349" t="s">
        <v>700</v>
      </c>
      <c r="C349" t="s">
        <v>4</v>
      </c>
      <c r="D349" t="s">
        <v>6</v>
      </c>
      <c r="E349" t="s">
        <v>2003</v>
      </c>
      <c r="F349" t="s">
        <v>2614</v>
      </c>
      <c r="G349" t="str">
        <f>IF(MID(Tabla_Consulta_desde_Flexline[[#This Row],[producto]],1,1)="C",67,84)&amp;CONCATENATE("00",Tabla_Consulta_desde_Flexline[[#This Row],[EAN]])</f>
        <v>670018102672</v>
      </c>
      <c r="I349">
        <f>MID($G349,COLUMNS($I$1:I349),1)*1</f>
        <v>6</v>
      </c>
      <c r="J349">
        <f>MID($G349,COLUMNS($I$1:J349),1)*1</f>
        <v>7</v>
      </c>
      <c r="K349">
        <f>MID($G349,COLUMNS($I$1:K349),1)*1</f>
        <v>0</v>
      </c>
      <c r="L349">
        <f>MID($G349,COLUMNS($I$1:L349),1)*1</f>
        <v>0</v>
      </c>
      <c r="M349">
        <f>MID($G349,COLUMNS($I$1:M349),1)*1</f>
        <v>1</v>
      </c>
      <c r="N349">
        <f>MID($G349,COLUMNS($I$1:N349),1)*1</f>
        <v>8</v>
      </c>
      <c r="O349">
        <f>MID($G349,COLUMNS($I$1:O349),1)*1</f>
        <v>1</v>
      </c>
      <c r="P349">
        <f>MID($G349,COLUMNS($I$1:P349),1)*1</f>
        <v>0</v>
      </c>
      <c r="Q349">
        <f>MID($G349,COLUMNS($I$1:Q349),1)*1</f>
        <v>2</v>
      </c>
      <c r="R349">
        <f>MID($G349,COLUMNS($I$1:R349),1)*1</f>
        <v>6</v>
      </c>
      <c r="S349">
        <f>MID($G349,COLUMNS($I$1:S349),1)*1</f>
        <v>7</v>
      </c>
      <c r="T349">
        <f>MID($G349,COLUMNS($I$1:T349),1)*1</f>
        <v>2</v>
      </c>
      <c r="U349">
        <f t="shared" si="10"/>
        <v>86</v>
      </c>
      <c r="V349">
        <f t="shared" si="11"/>
        <v>4</v>
      </c>
      <c r="W349" t="str">
        <f>Tabla_Consulta_desde_Flexline[[#This Row],[Ean_ceros]]&amp;V349</f>
        <v>6700181026724</v>
      </c>
      <c r="Y349">
        <f>IF(MID(Tabla_Consulta_desde_Flexline[[#This Row],[producto]],1,1)="C",67,84)</f>
        <v>67</v>
      </c>
      <c r="AA349" t="str">
        <f>CONCATENATE("INSERT INTO PRODCODBARRA (EMPRESA, CODBARRA, PRODUCTO, Unidad, Factor, Linea, FactorUB, TipoCodigo) Values ('E17','",W349,"','",Tabla_Consulta_desde_Flexline[[#This Row],[producto]],"','UN',1,1,1,'EAN13')")</f>
        <v>INSERT INTO PRODCODBARRA (EMPRESA, CODBARRA, PRODUCTO, Unidad, Factor, Linea, FactorUB, TipoCodigo) Values ('E17','6700181026724','C18102672','UN',1,1,1,'EAN13')</v>
      </c>
    </row>
    <row r="350" spans="1:27" x14ac:dyDescent="0.4">
      <c r="A350" t="s">
        <v>701</v>
      </c>
      <c r="B350" t="s">
        <v>702</v>
      </c>
      <c r="C350" t="s">
        <v>4</v>
      </c>
      <c r="D350" t="s">
        <v>6</v>
      </c>
      <c r="E350" t="s">
        <v>2004</v>
      </c>
      <c r="F350" t="s">
        <v>2615</v>
      </c>
      <c r="G350" t="str">
        <f>IF(MID(Tabla_Consulta_desde_Flexline[[#This Row],[producto]],1,1)="C",67,84)&amp;CONCATENATE("00",Tabla_Consulta_desde_Flexline[[#This Row],[EAN]])</f>
        <v>670018102685</v>
      </c>
      <c r="I350">
        <f>MID($G350,COLUMNS($I$1:I350),1)*1</f>
        <v>6</v>
      </c>
      <c r="J350">
        <f>MID($G350,COLUMNS($I$1:J350),1)*1</f>
        <v>7</v>
      </c>
      <c r="K350">
        <f>MID($G350,COLUMNS($I$1:K350),1)*1</f>
        <v>0</v>
      </c>
      <c r="L350">
        <f>MID($G350,COLUMNS($I$1:L350),1)*1</f>
        <v>0</v>
      </c>
      <c r="M350">
        <f>MID($G350,COLUMNS($I$1:M350),1)*1</f>
        <v>1</v>
      </c>
      <c r="N350">
        <f>MID($G350,COLUMNS($I$1:N350),1)*1</f>
        <v>8</v>
      </c>
      <c r="O350">
        <f>MID($G350,COLUMNS($I$1:O350),1)*1</f>
        <v>1</v>
      </c>
      <c r="P350">
        <f>MID($G350,COLUMNS($I$1:P350),1)*1</f>
        <v>0</v>
      </c>
      <c r="Q350">
        <f>MID($G350,COLUMNS($I$1:Q350),1)*1</f>
        <v>2</v>
      </c>
      <c r="R350">
        <f>MID($G350,COLUMNS($I$1:R350),1)*1</f>
        <v>6</v>
      </c>
      <c r="S350">
        <f>MID($G350,COLUMNS($I$1:S350),1)*1</f>
        <v>8</v>
      </c>
      <c r="T350">
        <f>MID($G350,COLUMNS($I$1:T350),1)*1</f>
        <v>5</v>
      </c>
      <c r="U350">
        <f t="shared" si="10"/>
        <v>96</v>
      </c>
      <c r="V350">
        <f t="shared" si="11"/>
        <v>4</v>
      </c>
      <c r="W350" t="str">
        <f>Tabla_Consulta_desde_Flexline[[#This Row],[Ean_ceros]]&amp;V350</f>
        <v>6700181026854</v>
      </c>
      <c r="Y350">
        <f>IF(MID(Tabla_Consulta_desde_Flexline[[#This Row],[producto]],1,1)="C",67,84)</f>
        <v>67</v>
      </c>
      <c r="AA350" t="str">
        <f>CONCATENATE("INSERT INTO PRODCODBARRA (EMPRESA, CODBARRA, PRODUCTO, Unidad, Factor, Linea, FactorUB, TipoCodigo) Values ('E17','",W350,"','",Tabla_Consulta_desde_Flexline[[#This Row],[producto]],"','UN',1,1,1,'EAN13')")</f>
        <v>INSERT INTO PRODCODBARRA (EMPRESA, CODBARRA, PRODUCTO, Unidad, Factor, Linea, FactorUB, TipoCodigo) Values ('E17','6700181026854','C18102685','UN',1,1,1,'EAN13')</v>
      </c>
    </row>
    <row r="351" spans="1:27" x14ac:dyDescent="0.4">
      <c r="A351" t="s">
        <v>703</v>
      </c>
      <c r="B351" t="s">
        <v>704</v>
      </c>
      <c r="C351" t="s">
        <v>4</v>
      </c>
      <c r="D351" t="s">
        <v>6</v>
      </c>
      <c r="E351" t="s">
        <v>2005</v>
      </c>
      <c r="F351" t="s">
        <v>2477</v>
      </c>
      <c r="G351" t="str">
        <f>IF(MID(Tabla_Consulta_desde_Flexline[[#This Row],[producto]],1,1)="C",67,84)&amp;CONCATENATE("00",Tabla_Consulta_desde_Flexline[[#This Row],[EAN]])</f>
        <v>670018102690</v>
      </c>
      <c r="I351">
        <f>MID($G351,COLUMNS($I$1:I351),1)*1</f>
        <v>6</v>
      </c>
      <c r="J351">
        <f>MID($G351,COLUMNS($I$1:J351),1)*1</f>
        <v>7</v>
      </c>
      <c r="K351">
        <f>MID($G351,COLUMNS($I$1:K351),1)*1</f>
        <v>0</v>
      </c>
      <c r="L351">
        <f>MID($G351,COLUMNS($I$1:L351),1)*1</f>
        <v>0</v>
      </c>
      <c r="M351">
        <f>MID($G351,COLUMNS($I$1:M351),1)*1</f>
        <v>1</v>
      </c>
      <c r="N351">
        <f>MID($G351,COLUMNS($I$1:N351),1)*1</f>
        <v>8</v>
      </c>
      <c r="O351">
        <f>MID($G351,COLUMNS($I$1:O351),1)*1</f>
        <v>1</v>
      </c>
      <c r="P351">
        <f>MID($G351,COLUMNS($I$1:P351),1)*1</f>
        <v>0</v>
      </c>
      <c r="Q351">
        <f>MID($G351,COLUMNS($I$1:Q351),1)*1</f>
        <v>2</v>
      </c>
      <c r="R351">
        <f>MID($G351,COLUMNS($I$1:R351),1)*1</f>
        <v>6</v>
      </c>
      <c r="S351">
        <f>MID($G351,COLUMNS($I$1:S351),1)*1</f>
        <v>9</v>
      </c>
      <c r="T351">
        <f>MID($G351,COLUMNS($I$1:T351),1)*1</f>
        <v>0</v>
      </c>
      <c r="U351">
        <f t="shared" si="10"/>
        <v>82</v>
      </c>
      <c r="V351">
        <f t="shared" si="11"/>
        <v>8</v>
      </c>
      <c r="W351" t="str">
        <f>Tabla_Consulta_desde_Flexline[[#This Row],[Ean_ceros]]&amp;V351</f>
        <v>6700181026908</v>
      </c>
      <c r="Y351">
        <f>IF(MID(Tabla_Consulta_desde_Flexline[[#This Row],[producto]],1,1)="C",67,84)</f>
        <v>67</v>
      </c>
      <c r="AA351" t="str">
        <f>CONCATENATE("INSERT INTO PRODCODBARRA (EMPRESA, CODBARRA, PRODUCTO, Unidad, Factor, Linea, FactorUB, TipoCodigo) Values ('E17','",W351,"','",Tabla_Consulta_desde_Flexline[[#This Row],[producto]],"','UN',1,1,1,'EAN13')")</f>
        <v>INSERT INTO PRODCODBARRA (EMPRESA, CODBARRA, PRODUCTO, Unidad, Factor, Linea, FactorUB, TipoCodigo) Values ('E17','6700181026908','C18102690','UN',1,1,1,'EAN13')</v>
      </c>
    </row>
    <row r="352" spans="1:27" x14ac:dyDescent="0.4">
      <c r="A352" t="s">
        <v>705</v>
      </c>
      <c r="B352" t="s">
        <v>706</v>
      </c>
      <c r="C352" t="s">
        <v>4</v>
      </c>
      <c r="D352" t="s">
        <v>6</v>
      </c>
      <c r="E352" t="s">
        <v>2006</v>
      </c>
      <c r="F352" t="s">
        <v>2477</v>
      </c>
      <c r="G352" t="str">
        <f>IF(MID(Tabla_Consulta_desde_Flexline[[#This Row],[producto]],1,1)="C",67,84)&amp;CONCATENATE("00",Tabla_Consulta_desde_Flexline[[#This Row],[EAN]])</f>
        <v>670018102691</v>
      </c>
      <c r="I352">
        <f>MID($G352,COLUMNS($I$1:I352),1)*1</f>
        <v>6</v>
      </c>
      <c r="J352">
        <f>MID($G352,COLUMNS($I$1:J352),1)*1</f>
        <v>7</v>
      </c>
      <c r="K352">
        <f>MID($G352,COLUMNS($I$1:K352),1)*1</f>
        <v>0</v>
      </c>
      <c r="L352">
        <f>MID($G352,COLUMNS($I$1:L352),1)*1</f>
        <v>0</v>
      </c>
      <c r="M352">
        <f>MID($G352,COLUMNS($I$1:M352),1)*1</f>
        <v>1</v>
      </c>
      <c r="N352">
        <f>MID($G352,COLUMNS($I$1:N352),1)*1</f>
        <v>8</v>
      </c>
      <c r="O352">
        <f>MID($G352,COLUMNS($I$1:O352),1)*1</f>
        <v>1</v>
      </c>
      <c r="P352">
        <f>MID($G352,COLUMNS($I$1:P352),1)*1</f>
        <v>0</v>
      </c>
      <c r="Q352">
        <f>MID($G352,COLUMNS($I$1:Q352),1)*1</f>
        <v>2</v>
      </c>
      <c r="R352">
        <f>MID($G352,COLUMNS($I$1:R352),1)*1</f>
        <v>6</v>
      </c>
      <c r="S352">
        <f>MID($G352,COLUMNS($I$1:S352),1)*1</f>
        <v>9</v>
      </c>
      <c r="T352">
        <f>MID($G352,COLUMNS($I$1:T352),1)*1</f>
        <v>1</v>
      </c>
      <c r="U352">
        <f t="shared" si="10"/>
        <v>85</v>
      </c>
      <c r="V352">
        <f t="shared" si="11"/>
        <v>5</v>
      </c>
      <c r="W352" t="str">
        <f>Tabla_Consulta_desde_Flexline[[#This Row],[Ean_ceros]]&amp;V352</f>
        <v>6700181026915</v>
      </c>
      <c r="Y352">
        <f>IF(MID(Tabla_Consulta_desde_Flexline[[#This Row],[producto]],1,1)="C",67,84)</f>
        <v>67</v>
      </c>
      <c r="AA352" t="str">
        <f>CONCATENATE("INSERT INTO PRODCODBARRA (EMPRESA, CODBARRA, PRODUCTO, Unidad, Factor, Linea, FactorUB, TipoCodigo) Values ('E17','",W352,"','",Tabla_Consulta_desde_Flexline[[#This Row],[producto]],"','UN',1,1,1,'EAN13')")</f>
        <v>INSERT INTO PRODCODBARRA (EMPRESA, CODBARRA, PRODUCTO, Unidad, Factor, Linea, FactorUB, TipoCodigo) Values ('E17','6700181026915','C18102691','UN',1,1,1,'EAN13')</v>
      </c>
    </row>
    <row r="353" spans="1:27" x14ac:dyDescent="0.4">
      <c r="A353" t="s">
        <v>707</v>
      </c>
      <c r="B353" t="s">
        <v>708</v>
      </c>
      <c r="C353" t="s">
        <v>4</v>
      </c>
      <c r="D353" t="s">
        <v>6</v>
      </c>
      <c r="E353" t="s">
        <v>2007</v>
      </c>
      <c r="F353" t="s">
        <v>2607</v>
      </c>
      <c r="G353" t="str">
        <f>IF(MID(Tabla_Consulta_desde_Flexline[[#This Row],[producto]],1,1)="C",67,84)&amp;CONCATENATE("00",Tabla_Consulta_desde_Flexline[[#This Row],[EAN]])</f>
        <v>670018102692</v>
      </c>
      <c r="I353">
        <f>MID($G353,COLUMNS($I$1:I353),1)*1</f>
        <v>6</v>
      </c>
      <c r="J353">
        <f>MID($G353,COLUMNS($I$1:J353),1)*1</f>
        <v>7</v>
      </c>
      <c r="K353">
        <f>MID($G353,COLUMNS($I$1:K353),1)*1</f>
        <v>0</v>
      </c>
      <c r="L353">
        <f>MID($G353,COLUMNS($I$1:L353),1)*1</f>
        <v>0</v>
      </c>
      <c r="M353">
        <f>MID($G353,COLUMNS($I$1:M353),1)*1</f>
        <v>1</v>
      </c>
      <c r="N353">
        <f>MID($G353,COLUMNS($I$1:N353),1)*1</f>
        <v>8</v>
      </c>
      <c r="O353">
        <f>MID($G353,COLUMNS($I$1:O353),1)*1</f>
        <v>1</v>
      </c>
      <c r="P353">
        <f>MID($G353,COLUMNS($I$1:P353),1)*1</f>
        <v>0</v>
      </c>
      <c r="Q353">
        <f>MID($G353,COLUMNS($I$1:Q353),1)*1</f>
        <v>2</v>
      </c>
      <c r="R353">
        <f>MID($G353,COLUMNS($I$1:R353),1)*1</f>
        <v>6</v>
      </c>
      <c r="S353">
        <f>MID($G353,COLUMNS($I$1:S353),1)*1</f>
        <v>9</v>
      </c>
      <c r="T353">
        <f>MID($G353,COLUMNS($I$1:T353),1)*1</f>
        <v>2</v>
      </c>
      <c r="U353">
        <f t="shared" si="10"/>
        <v>88</v>
      </c>
      <c r="V353">
        <f t="shared" si="11"/>
        <v>2</v>
      </c>
      <c r="W353" t="str">
        <f>Tabla_Consulta_desde_Flexline[[#This Row],[Ean_ceros]]&amp;V353</f>
        <v>6700181026922</v>
      </c>
      <c r="Y353">
        <f>IF(MID(Tabla_Consulta_desde_Flexline[[#This Row],[producto]],1,1)="C",67,84)</f>
        <v>67</v>
      </c>
      <c r="AA353" t="str">
        <f>CONCATENATE("INSERT INTO PRODCODBARRA (EMPRESA, CODBARRA, PRODUCTO, Unidad, Factor, Linea, FactorUB, TipoCodigo) Values ('E17','",W353,"','",Tabla_Consulta_desde_Flexline[[#This Row],[producto]],"','UN',1,1,1,'EAN13')")</f>
        <v>INSERT INTO PRODCODBARRA (EMPRESA, CODBARRA, PRODUCTO, Unidad, Factor, Linea, FactorUB, TipoCodigo) Values ('E17','6700181026922','C18102692','UN',1,1,1,'EAN13')</v>
      </c>
    </row>
    <row r="354" spans="1:27" x14ac:dyDescent="0.4">
      <c r="A354" t="s">
        <v>709</v>
      </c>
      <c r="B354" t="s">
        <v>710</v>
      </c>
      <c r="C354" t="s">
        <v>4</v>
      </c>
      <c r="D354" t="s">
        <v>6</v>
      </c>
      <c r="E354" t="s">
        <v>2008</v>
      </c>
      <c r="F354" t="s">
        <v>2616</v>
      </c>
      <c r="G354" t="str">
        <f>IF(MID(Tabla_Consulta_desde_Flexline[[#This Row],[producto]],1,1)="C",67,84)&amp;CONCATENATE("00",Tabla_Consulta_desde_Flexline[[#This Row],[EAN]])</f>
        <v>670018102734</v>
      </c>
      <c r="I354">
        <f>MID($G354,COLUMNS($I$1:I354),1)*1</f>
        <v>6</v>
      </c>
      <c r="J354">
        <f>MID($G354,COLUMNS($I$1:J354),1)*1</f>
        <v>7</v>
      </c>
      <c r="K354">
        <f>MID($G354,COLUMNS($I$1:K354),1)*1</f>
        <v>0</v>
      </c>
      <c r="L354">
        <f>MID($G354,COLUMNS($I$1:L354),1)*1</f>
        <v>0</v>
      </c>
      <c r="M354">
        <f>MID($G354,COLUMNS($I$1:M354),1)*1</f>
        <v>1</v>
      </c>
      <c r="N354">
        <f>MID($G354,COLUMNS($I$1:N354),1)*1</f>
        <v>8</v>
      </c>
      <c r="O354">
        <f>MID($G354,COLUMNS($I$1:O354),1)*1</f>
        <v>1</v>
      </c>
      <c r="P354">
        <f>MID($G354,COLUMNS($I$1:P354),1)*1</f>
        <v>0</v>
      </c>
      <c r="Q354">
        <f>MID($G354,COLUMNS($I$1:Q354),1)*1</f>
        <v>2</v>
      </c>
      <c r="R354">
        <f>MID($G354,COLUMNS($I$1:R354),1)*1</f>
        <v>7</v>
      </c>
      <c r="S354">
        <f>MID($G354,COLUMNS($I$1:S354),1)*1</f>
        <v>3</v>
      </c>
      <c r="T354">
        <f>MID($G354,COLUMNS($I$1:T354),1)*1</f>
        <v>4</v>
      </c>
      <c r="U354">
        <f t="shared" si="10"/>
        <v>91</v>
      </c>
      <c r="V354">
        <f t="shared" si="11"/>
        <v>9</v>
      </c>
      <c r="W354" t="str">
        <f>Tabla_Consulta_desde_Flexline[[#This Row],[Ean_ceros]]&amp;V354</f>
        <v>6700181027349</v>
      </c>
      <c r="Y354">
        <f>IF(MID(Tabla_Consulta_desde_Flexline[[#This Row],[producto]],1,1)="C",67,84)</f>
        <v>67</v>
      </c>
      <c r="AA354" t="str">
        <f>CONCATENATE("INSERT INTO PRODCODBARRA (EMPRESA, CODBARRA, PRODUCTO, Unidad, Factor, Linea, FactorUB, TipoCodigo) Values ('E17','",W354,"','",Tabla_Consulta_desde_Flexline[[#This Row],[producto]],"','UN',1,1,1,'EAN13')")</f>
        <v>INSERT INTO PRODCODBARRA (EMPRESA, CODBARRA, PRODUCTO, Unidad, Factor, Linea, FactorUB, TipoCodigo) Values ('E17','6700181027349','C18102734','UN',1,1,1,'EAN13')</v>
      </c>
    </row>
    <row r="355" spans="1:27" x14ac:dyDescent="0.4">
      <c r="A355" t="s">
        <v>711</v>
      </c>
      <c r="B355" t="s">
        <v>712</v>
      </c>
      <c r="C355" t="s">
        <v>4</v>
      </c>
      <c r="D355" t="s">
        <v>6</v>
      </c>
      <c r="E355" t="s">
        <v>2009</v>
      </c>
      <c r="F355" t="s">
        <v>2497</v>
      </c>
      <c r="G355" t="str">
        <f>IF(MID(Tabla_Consulta_desde_Flexline[[#This Row],[producto]],1,1)="C",67,84)&amp;CONCATENATE("00",Tabla_Consulta_desde_Flexline[[#This Row],[EAN]])</f>
        <v>670018102736</v>
      </c>
      <c r="I355">
        <f>MID($G355,COLUMNS($I$1:I355),1)*1</f>
        <v>6</v>
      </c>
      <c r="J355">
        <f>MID($G355,COLUMNS($I$1:J355),1)*1</f>
        <v>7</v>
      </c>
      <c r="K355">
        <f>MID($G355,COLUMNS($I$1:K355),1)*1</f>
        <v>0</v>
      </c>
      <c r="L355">
        <f>MID($G355,COLUMNS($I$1:L355),1)*1</f>
        <v>0</v>
      </c>
      <c r="M355">
        <f>MID($G355,COLUMNS($I$1:M355),1)*1</f>
        <v>1</v>
      </c>
      <c r="N355">
        <f>MID($G355,COLUMNS($I$1:N355),1)*1</f>
        <v>8</v>
      </c>
      <c r="O355">
        <f>MID($G355,COLUMNS($I$1:O355),1)*1</f>
        <v>1</v>
      </c>
      <c r="P355">
        <f>MID($G355,COLUMNS($I$1:P355),1)*1</f>
        <v>0</v>
      </c>
      <c r="Q355">
        <f>MID($G355,COLUMNS($I$1:Q355),1)*1</f>
        <v>2</v>
      </c>
      <c r="R355">
        <f>MID($G355,COLUMNS($I$1:R355),1)*1</f>
        <v>7</v>
      </c>
      <c r="S355">
        <f>MID($G355,COLUMNS($I$1:S355),1)*1</f>
        <v>3</v>
      </c>
      <c r="T355">
        <f>MID($G355,COLUMNS($I$1:T355),1)*1</f>
        <v>6</v>
      </c>
      <c r="U355">
        <f t="shared" si="10"/>
        <v>97</v>
      </c>
      <c r="V355">
        <f t="shared" si="11"/>
        <v>3</v>
      </c>
      <c r="W355" t="str">
        <f>Tabla_Consulta_desde_Flexline[[#This Row],[Ean_ceros]]&amp;V355</f>
        <v>6700181027363</v>
      </c>
      <c r="Y355">
        <f>IF(MID(Tabla_Consulta_desde_Flexline[[#This Row],[producto]],1,1)="C",67,84)</f>
        <v>67</v>
      </c>
      <c r="AA355" t="str">
        <f>CONCATENATE("INSERT INTO PRODCODBARRA (EMPRESA, CODBARRA, PRODUCTO, Unidad, Factor, Linea, FactorUB, TipoCodigo) Values ('E17','",W355,"','",Tabla_Consulta_desde_Flexline[[#This Row],[producto]],"','UN',1,1,1,'EAN13')")</f>
        <v>INSERT INTO PRODCODBARRA (EMPRESA, CODBARRA, PRODUCTO, Unidad, Factor, Linea, FactorUB, TipoCodigo) Values ('E17','6700181027363','C18102736','UN',1,1,1,'EAN13')</v>
      </c>
    </row>
    <row r="356" spans="1:27" x14ac:dyDescent="0.4">
      <c r="A356" t="s">
        <v>713</v>
      </c>
      <c r="B356" t="s">
        <v>714</v>
      </c>
      <c r="C356" t="s">
        <v>4</v>
      </c>
      <c r="D356" t="s">
        <v>6</v>
      </c>
      <c r="E356" t="s">
        <v>2010</v>
      </c>
      <c r="F356" t="s">
        <v>2555</v>
      </c>
      <c r="G356" t="str">
        <f>IF(MID(Tabla_Consulta_desde_Flexline[[#This Row],[producto]],1,1)="C",67,84)&amp;CONCATENATE("00",Tabla_Consulta_desde_Flexline[[#This Row],[EAN]])</f>
        <v>670018102738</v>
      </c>
      <c r="I356">
        <f>MID($G356,COLUMNS($I$1:I356),1)*1</f>
        <v>6</v>
      </c>
      <c r="J356">
        <f>MID($G356,COLUMNS($I$1:J356),1)*1</f>
        <v>7</v>
      </c>
      <c r="K356">
        <f>MID($G356,COLUMNS($I$1:K356),1)*1</f>
        <v>0</v>
      </c>
      <c r="L356">
        <f>MID($G356,COLUMNS($I$1:L356),1)*1</f>
        <v>0</v>
      </c>
      <c r="M356">
        <f>MID($G356,COLUMNS($I$1:M356),1)*1</f>
        <v>1</v>
      </c>
      <c r="N356">
        <f>MID($G356,COLUMNS($I$1:N356),1)*1</f>
        <v>8</v>
      </c>
      <c r="O356">
        <f>MID($G356,COLUMNS($I$1:O356),1)*1</f>
        <v>1</v>
      </c>
      <c r="P356">
        <f>MID($G356,COLUMNS($I$1:P356),1)*1</f>
        <v>0</v>
      </c>
      <c r="Q356">
        <f>MID($G356,COLUMNS($I$1:Q356),1)*1</f>
        <v>2</v>
      </c>
      <c r="R356">
        <f>MID($G356,COLUMNS($I$1:R356),1)*1</f>
        <v>7</v>
      </c>
      <c r="S356">
        <f>MID($G356,COLUMNS($I$1:S356),1)*1</f>
        <v>3</v>
      </c>
      <c r="T356">
        <f>MID($G356,COLUMNS($I$1:T356),1)*1</f>
        <v>8</v>
      </c>
      <c r="U356">
        <f t="shared" si="10"/>
        <v>103</v>
      </c>
      <c r="V356">
        <f t="shared" si="11"/>
        <v>7</v>
      </c>
      <c r="W356" t="str">
        <f>Tabla_Consulta_desde_Flexline[[#This Row],[Ean_ceros]]&amp;V356</f>
        <v>6700181027387</v>
      </c>
      <c r="Y356">
        <f>IF(MID(Tabla_Consulta_desde_Flexline[[#This Row],[producto]],1,1)="C",67,84)</f>
        <v>67</v>
      </c>
      <c r="AA356" t="str">
        <f>CONCATENATE("INSERT INTO PRODCODBARRA (EMPRESA, CODBARRA, PRODUCTO, Unidad, Factor, Linea, FactorUB, TipoCodigo) Values ('E17','",W356,"','",Tabla_Consulta_desde_Flexline[[#This Row],[producto]],"','UN',1,1,1,'EAN13')")</f>
        <v>INSERT INTO PRODCODBARRA (EMPRESA, CODBARRA, PRODUCTO, Unidad, Factor, Linea, FactorUB, TipoCodigo) Values ('E17','6700181027387','C18102738','UN',1,1,1,'EAN13')</v>
      </c>
    </row>
    <row r="357" spans="1:27" x14ac:dyDescent="0.4">
      <c r="A357" t="s">
        <v>715</v>
      </c>
      <c r="B357" t="s">
        <v>716</v>
      </c>
      <c r="C357" t="s">
        <v>4</v>
      </c>
      <c r="D357" t="s">
        <v>6</v>
      </c>
      <c r="E357" t="s">
        <v>2011</v>
      </c>
      <c r="F357" t="s">
        <v>2617</v>
      </c>
      <c r="G357" t="str">
        <f>IF(MID(Tabla_Consulta_desde_Flexline[[#This Row],[producto]],1,1)="C",67,84)&amp;CONCATENATE("00",Tabla_Consulta_desde_Flexline[[#This Row],[EAN]])</f>
        <v>670018104720</v>
      </c>
      <c r="I357">
        <f>MID($G357,COLUMNS($I$1:I357),1)*1</f>
        <v>6</v>
      </c>
      <c r="J357">
        <f>MID($G357,COLUMNS($I$1:J357),1)*1</f>
        <v>7</v>
      </c>
      <c r="K357">
        <f>MID($G357,COLUMNS($I$1:K357),1)*1</f>
        <v>0</v>
      </c>
      <c r="L357">
        <f>MID($G357,COLUMNS($I$1:L357),1)*1</f>
        <v>0</v>
      </c>
      <c r="M357">
        <f>MID($G357,COLUMNS($I$1:M357),1)*1</f>
        <v>1</v>
      </c>
      <c r="N357">
        <f>MID($G357,COLUMNS($I$1:N357),1)*1</f>
        <v>8</v>
      </c>
      <c r="O357">
        <f>MID($G357,COLUMNS($I$1:O357),1)*1</f>
        <v>1</v>
      </c>
      <c r="P357">
        <f>MID($G357,COLUMNS($I$1:P357),1)*1</f>
        <v>0</v>
      </c>
      <c r="Q357">
        <f>MID($G357,COLUMNS($I$1:Q357),1)*1</f>
        <v>4</v>
      </c>
      <c r="R357">
        <f>MID($G357,COLUMNS($I$1:R357),1)*1</f>
        <v>7</v>
      </c>
      <c r="S357">
        <f>MID($G357,COLUMNS($I$1:S357),1)*1</f>
        <v>2</v>
      </c>
      <c r="T357">
        <f>MID($G357,COLUMNS($I$1:T357),1)*1</f>
        <v>0</v>
      </c>
      <c r="U357">
        <f t="shared" si="10"/>
        <v>80</v>
      </c>
      <c r="V357">
        <f t="shared" si="11"/>
        <v>0</v>
      </c>
      <c r="W357" t="str">
        <f>Tabla_Consulta_desde_Flexline[[#This Row],[Ean_ceros]]&amp;V357</f>
        <v>6700181047200</v>
      </c>
      <c r="Y357">
        <f>IF(MID(Tabla_Consulta_desde_Flexline[[#This Row],[producto]],1,1)="C",67,84)</f>
        <v>67</v>
      </c>
      <c r="AA357" t="str">
        <f>CONCATENATE("INSERT INTO PRODCODBARRA (EMPRESA, CODBARRA, PRODUCTO, Unidad, Factor, Linea, FactorUB, TipoCodigo) Values ('E17','",W357,"','",Tabla_Consulta_desde_Flexline[[#This Row],[producto]],"','UN',1,1,1,'EAN13')")</f>
        <v>INSERT INTO PRODCODBARRA (EMPRESA, CODBARRA, PRODUCTO, Unidad, Factor, Linea, FactorUB, TipoCodigo) Values ('E17','6700181047200','C18104720','UN',1,1,1,'EAN13')</v>
      </c>
    </row>
    <row r="358" spans="1:27" x14ac:dyDescent="0.4">
      <c r="A358" t="s">
        <v>717</v>
      </c>
      <c r="B358" t="s">
        <v>718</v>
      </c>
      <c r="C358" t="s">
        <v>4</v>
      </c>
      <c r="D358" t="s">
        <v>6</v>
      </c>
      <c r="E358" t="s">
        <v>2012</v>
      </c>
      <c r="F358" t="s">
        <v>2618</v>
      </c>
      <c r="G358" t="str">
        <f>IF(MID(Tabla_Consulta_desde_Flexline[[#This Row],[producto]],1,1)="C",67,84)&amp;CONCATENATE("00",Tabla_Consulta_desde_Flexline[[#This Row],[EAN]])</f>
        <v>670018104730</v>
      </c>
      <c r="I358">
        <f>MID($G358,COLUMNS($I$1:I358),1)*1</f>
        <v>6</v>
      </c>
      <c r="J358">
        <f>MID($G358,COLUMNS($I$1:J358),1)*1</f>
        <v>7</v>
      </c>
      <c r="K358">
        <f>MID($G358,COLUMNS($I$1:K358),1)*1</f>
        <v>0</v>
      </c>
      <c r="L358">
        <f>MID($G358,COLUMNS($I$1:L358),1)*1</f>
        <v>0</v>
      </c>
      <c r="M358">
        <f>MID($G358,COLUMNS($I$1:M358),1)*1</f>
        <v>1</v>
      </c>
      <c r="N358">
        <f>MID($G358,COLUMNS($I$1:N358),1)*1</f>
        <v>8</v>
      </c>
      <c r="O358">
        <f>MID($G358,COLUMNS($I$1:O358),1)*1</f>
        <v>1</v>
      </c>
      <c r="P358">
        <f>MID($G358,COLUMNS($I$1:P358),1)*1</f>
        <v>0</v>
      </c>
      <c r="Q358">
        <f>MID($G358,COLUMNS($I$1:Q358),1)*1</f>
        <v>4</v>
      </c>
      <c r="R358">
        <f>MID($G358,COLUMNS($I$1:R358),1)*1</f>
        <v>7</v>
      </c>
      <c r="S358">
        <f>MID($G358,COLUMNS($I$1:S358),1)*1</f>
        <v>3</v>
      </c>
      <c r="T358">
        <f>MID($G358,COLUMNS($I$1:T358),1)*1</f>
        <v>0</v>
      </c>
      <c r="U358">
        <f t="shared" si="10"/>
        <v>81</v>
      </c>
      <c r="V358">
        <f t="shared" si="11"/>
        <v>9</v>
      </c>
      <c r="W358" t="str">
        <f>Tabla_Consulta_desde_Flexline[[#This Row],[Ean_ceros]]&amp;V358</f>
        <v>6700181047309</v>
      </c>
      <c r="Y358">
        <f>IF(MID(Tabla_Consulta_desde_Flexline[[#This Row],[producto]],1,1)="C",67,84)</f>
        <v>67</v>
      </c>
      <c r="AA358" t="str">
        <f>CONCATENATE("INSERT INTO PRODCODBARRA (EMPRESA, CODBARRA, PRODUCTO, Unidad, Factor, Linea, FactorUB, TipoCodigo) Values ('E17','",W358,"','",Tabla_Consulta_desde_Flexline[[#This Row],[producto]],"','UN',1,1,1,'EAN13')")</f>
        <v>INSERT INTO PRODCODBARRA (EMPRESA, CODBARRA, PRODUCTO, Unidad, Factor, Linea, FactorUB, TipoCodigo) Values ('E17','6700181047309','C18104730','UN',1,1,1,'EAN13')</v>
      </c>
    </row>
    <row r="359" spans="1:27" x14ac:dyDescent="0.4">
      <c r="A359" t="s">
        <v>719</v>
      </c>
      <c r="B359" t="s">
        <v>720</v>
      </c>
      <c r="C359" t="s">
        <v>4</v>
      </c>
      <c r="D359" t="s">
        <v>6</v>
      </c>
      <c r="E359" t="s">
        <v>2013</v>
      </c>
      <c r="F359" t="s">
        <v>2619</v>
      </c>
      <c r="G359" t="str">
        <f>IF(MID(Tabla_Consulta_desde_Flexline[[#This Row],[producto]],1,1)="C",67,84)&amp;CONCATENATE("00",Tabla_Consulta_desde_Flexline[[#This Row],[EAN]])</f>
        <v>670018104731</v>
      </c>
      <c r="I359">
        <f>MID($G359,COLUMNS($I$1:I359),1)*1</f>
        <v>6</v>
      </c>
      <c r="J359">
        <f>MID($G359,COLUMNS($I$1:J359),1)*1</f>
        <v>7</v>
      </c>
      <c r="K359">
        <f>MID($G359,COLUMNS($I$1:K359),1)*1</f>
        <v>0</v>
      </c>
      <c r="L359">
        <f>MID($G359,COLUMNS($I$1:L359),1)*1</f>
        <v>0</v>
      </c>
      <c r="M359">
        <f>MID($G359,COLUMNS($I$1:M359),1)*1</f>
        <v>1</v>
      </c>
      <c r="N359">
        <f>MID($G359,COLUMNS($I$1:N359),1)*1</f>
        <v>8</v>
      </c>
      <c r="O359">
        <f>MID($G359,COLUMNS($I$1:O359),1)*1</f>
        <v>1</v>
      </c>
      <c r="P359">
        <f>MID($G359,COLUMNS($I$1:P359),1)*1</f>
        <v>0</v>
      </c>
      <c r="Q359">
        <f>MID($G359,COLUMNS($I$1:Q359),1)*1</f>
        <v>4</v>
      </c>
      <c r="R359">
        <f>MID($G359,COLUMNS($I$1:R359),1)*1</f>
        <v>7</v>
      </c>
      <c r="S359">
        <f>MID($G359,COLUMNS($I$1:S359),1)*1</f>
        <v>3</v>
      </c>
      <c r="T359">
        <f>MID($G359,COLUMNS($I$1:T359),1)*1</f>
        <v>1</v>
      </c>
      <c r="U359">
        <f t="shared" si="10"/>
        <v>84</v>
      </c>
      <c r="V359">
        <f t="shared" si="11"/>
        <v>6</v>
      </c>
      <c r="W359" t="str">
        <f>Tabla_Consulta_desde_Flexline[[#This Row],[Ean_ceros]]&amp;V359</f>
        <v>6700181047316</v>
      </c>
      <c r="Y359">
        <f>IF(MID(Tabla_Consulta_desde_Flexline[[#This Row],[producto]],1,1)="C",67,84)</f>
        <v>67</v>
      </c>
      <c r="AA359" t="str">
        <f>CONCATENATE("INSERT INTO PRODCODBARRA (EMPRESA, CODBARRA, PRODUCTO, Unidad, Factor, Linea, FactorUB, TipoCodigo) Values ('E17','",W359,"','",Tabla_Consulta_desde_Flexline[[#This Row],[producto]],"','UN',1,1,1,'EAN13')")</f>
        <v>INSERT INTO PRODCODBARRA (EMPRESA, CODBARRA, PRODUCTO, Unidad, Factor, Linea, FactorUB, TipoCodigo) Values ('E17','6700181047316','C18104731','UN',1,1,1,'EAN13')</v>
      </c>
    </row>
    <row r="360" spans="1:27" x14ac:dyDescent="0.4">
      <c r="A360" t="s">
        <v>721</v>
      </c>
      <c r="B360" t="s">
        <v>722</v>
      </c>
      <c r="C360" t="s">
        <v>4</v>
      </c>
      <c r="D360" t="s">
        <v>6</v>
      </c>
      <c r="E360" t="s">
        <v>2014</v>
      </c>
      <c r="F360" t="s">
        <v>2496</v>
      </c>
      <c r="G360" t="str">
        <f>IF(MID(Tabla_Consulta_desde_Flexline[[#This Row],[producto]],1,1)="C",67,84)&amp;CONCATENATE("00",Tabla_Consulta_desde_Flexline[[#This Row],[EAN]])</f>
        <v>670018104741</v>
      </c>
      <c r="I360">
        <f>MID($G360,COLUMNS($I$1:I360),1)*1</f>
        <v>6</v>
      </c>
      <c r="J360">
        <f>MID($G360,COLUMNS($I$1:J360),1)*1</f>
        <v>7</v>
      </c>
      <c r="K360">
        <f>MID($G360,COLUMNS($I$1:K360),1)*1</f>
        <v>0</v>
      </c>
      <c r="L360">
        <f>MID($G360,COLUMNS($I$1:L360),1)*1</f>
        <v>0</v>
      </c>
      <c r="M360">
        <f>MID($G360,COLUMNS($I$1:M360),1)*1</f>
        <v>1</v>
      </c>
      <c r="N360">
        <f>MID($G360,COLUMNS($I$1:N360),1)*1</f>
        <v>8</v>
      </c>
      <c r="O360">
        <f>MID($G360,COLUMNS($I$1:O360),1)*1</f>
        <v>1</v>
      </c>
      <c r="P360">
        <f>MID($G360,COLUMNS($I$1:P360),1)*1</f>
        <v>0</v>
      </c>
      <c r="Q360">
        <f>MID($G360,COLUMNS($I$1:Q360),1)*1</f>
        <v>4</v>
      </c>
      <c r="R360">
        <f>MID($G360,COLUMNS($I$1:R360),1)*1</f>
        <v>7</v>
      </c>
      <c r="S360">
        <f>MID($G360,COLUMNS($I$1:S360),1)*1</f>
        <v>4</v>
      </c>
      <c r="T360">
        <f>MID($G360,COLUMNS($I$1:T360),1)*1</f>
        <v>1</v>
      </c>
      <c r="U360">
        <f t="shared" si="10"/>
        <v>85</v>
      </c>
      <c r="V360">
        <f t="shared" si="11"/>
        <v>5</v>
      </c>
      <c r="W360" t="str">
        <f>Tabla_Consulta_desde_Flexline[[#This Row],[Ean_ceros]]&amp;V360</f>
        <v>6700181047415</v>
      </c>
      <c r="Y360">
        <f>IF(MID(Tabla_Consulta_desde_Flexline[[#This Row],[producto]],1,1)="C",67,84)</f>
        <v>67</v>
      </c>
      <c r="AA360" t="str">
        <f>CONCATENATE("INSERT INTO PRODCODBARRA (EMPRESA, CODBARRA, PRODUCTO, Unidad, Factor, Linea, FactorUB, TipoCodigo) Values ('E17','",W360,"','",Tabla_Consulta_desde_Flexline[[#This Row],[producto]],"','UN',1,1,1,'EAN13')")</f>
        <v>INSERT INTO PRODCODBARRA (EMPRESA, CODBARRA, PRODUCTO, Unidad, Factor, Linea, FactorUB, TipoCodigo) Values ('E17','6700181047415','C18104741','UN',1,1,1,'EAN13')</v>
      </c>
    </row>
    <row r="361" spans="1:27" x14ac:dyDescent="0.4">
      <c r="A361" t="s">
        <v>723</v>
      </c>
      <c r="B361" t="s">
        <v>724</v>
      </c>
      <c r="C361" t="s">
        <v>4</v>
      </c>
      <c r="D361" t="s">
        <v>6</v>
      </c>
      <c r="E361" t="s">
        <v>2015</v>
      </c>
      <c r="F361" t="s">
        <v>2620</v>
      </c>
      <c r="G361" t="str">
        <f>IF(MID(Tabla_Consulta_desde_Flexline[[#This Row],[producto]],1,1)="C",67,84)&amp;CONCATENATE("00",Tabla_Consulta_desde_Flexline[[#This Row],[EAN]])</f>
        <v>670018104742.</v>
      </c>
      <c r="I361">
        <f>MID($G361,COLUMNS($I$1:I361),1)*1</f>
        <v>6</v>
      </c>
      <c r="J361">
        <f>MID($G361,COLUMNS($I$1:J361),1)*1</f>
        <v>7</v>
      </c>
      <c r="K361">
        <f>MID($G361,COLUMNS($I$1:K361),1)*1</f>
        <v>0</v>
      </c>
      <c r="L361">
        <f>MID($G361,COLUMNS($I$1:L361),1)*1</f>
        <v>0</v>
      </c>
      <c r="M361">
        <f>MID($G361,COLUMNS($I$1:M361),1)*1</f>
        <v>1</v>
      </c>
      <c r="N361">
        <f>MID($G361,COLUMNS($I$1:N361),1)*1</f>
        <v>8</v>
      </c>
      <c r="O361">
        <f>MID($G361,COLUMNS($I$1:O361),1)*1</f>
        <v>1</v>
      </c>
      <c r="P361">
        <f>MID($G361,COLUMNS($I$1:P361),1)*1</f>
        <v>0</v>
      </c>
      <c r="Q361">
        <f>MID($G361,COLUMNS($I$1:Q361),1)*1</f>
        <v>4</v>
      </c>
      <c r="R361">
        <f>MID($G361,COLUMNS($I$1:R361),1)*1</f>
        <v>7</v>
      </c>
      <c r="S361">
        <f>MID($G361,COLUMNS($I$1:S361),1)*1</f>
        <v>4</v>
      </c>
      <c r="T361">
        <f>MID($G361,COLUMNS($I$1:T361),1)*1</f>
        <v>2</v>
      </c>
      <c r="U361">
        <f t="shared" si="10"/>
        <v>88</v>
      </c>
      <c r="V361">
        <f t="shared" si="11"/>
        <v>2</v>
      </c>
      <c r="W361" t="str">
        <f>Tabla_Consulta_desde_Flexline[[#This Row],[Ean_ceros]]&amp;V361</f>
        <v>670018104742.2</v>
      </c>
      <c r="Y361">
        <f>IF(MID(Tabla_Consulta_desde_Flexline[[#This Row],[producto]],1,1)="C",67,84)</f>
        <v>67</v>
      </c>
      <c r="AA361" t="str">
        <f>CONCATENATE("INSERT INTO PRODCODBARRA (EMPRESA, CODBARRA, PRODUCTO, Unidad, Factor, Linea, FactorUB, TipoCodigo) Values ('E17','",W361,"','",Tabla_Consulta_desde_Flexline[[#This Row],[producto]],"','UN',1,1,1,'EAN13')")</f>
        <v>INSERT INTO PRODCODBARRA (EMPRESA, CODBARRA, PRODUCTO, Unidad, Factor, Linea, FactorUB, TipoCodigo) Values ('E17','670018104742.2','C18104742.','UN',1,1,1,'EAN13')</v>
      </c>
    </row>
    <row r="362" spans="1:27" x14ac:dyDescent="0.4">
      <c r="A362" t="s">
        <v>725</v>
      </c>
      <c r="B362" t="s">
        <v>726</v>
      </c>
      <c r="C362" t="s">
        <v>4</v>
      </c>
      <c r="D362" t="s">
        <v>6</v>
      </c>
      <c r="E362" t="s">
        <v>2016</v>
      </c>
      <c r="F362" t="s">
        <v>2481</v>
      </c>
      <c r="G362" t="str">
        <f>IF(MID(Tabla_Consulta_desde_Flexline[[#This Row],[producto]],1,1)="C",67,84)&amp;CONCATENATE("00",Tabla_Consulta_desde_Flexline[[#This Row],[EAN]])</f>
        <v>670018104743</v>
      </c>
      <c r="I362">
        <f>MID($G362,COLUMNS($I$1:I362),1)*1</f>
        <v>6</v>
      </c>
      <c r="J362">
        <f>MID($G362,COLUMNS($I$1:J362),1)*1</f>
        <v>7</v>
      </c>
      <c r="K362">
        <f>MID($G362,COLUMNS($I$1:K362),1)*1</f>
        <v>0</v>
      </c>
      <c r="L362">
        <f>MID($G362,COLUMNS($I$1:L362),1)*1</f>
        <v>0</v>
      </c>
      <c r="M362">
        <f>MID($G362,COLUMNS($I$1:M362),1)*1</f>
        <v>1</v>
      </c>
      <c r="N362">
        <f>MID($G362,COLUMNS($I$1:N362),1)*1</f>
        <v>8</v>
      </c>
      <c r="O362">
        <f>MID($G362,COLUMNS($I$1:O362),1)*1</f>
        <v>1</v>
      </c>
      <c r="P362">
        <f>MID($G362,COLUMNS($I$1:P362),1)*1</f>
        <v>0</v>
      </c>
      <c r="Q362">
        <f>MID($G362,COLUMNS($I$1:Q362),1)*1</f>
        <v>4</v>
      </c>
      <c r="R362">
        <f>MID($G362,COLUMNS($I$1:R362),1)*1</f>
        <v>7</v>
      </c>
      <c r="S362">
        <f>MID($G362,COLUMNS($I$1:S362),1)*1</f>
        <v>4</v>
      </c>
      <c r="T362">
        <f>MID($G362,COLUMNS($I$1:T362),1)*1</f>
        <v>3</v>
      </c>
      <c r="U362">
        <f t="shared" si="10"/>
        <v>91</v>
      </c>
      <c r="V362">
        <f t="shared" si="11"/>
        <v>9</v>
      </c>
      <c r="W362" t="str">
        <f>Tabla_Consulta_desde_Flexline[[#This Row],[Ean_ceros]]&amp;V362</f>
        <v>6700181047439</v>
      </c>
      <c r="Y362">
        <f>IF(MID(Tabla_Consulta_desde_Flexline[[#This Row],[producto]],1,1)="C",67,84)</f>
        <v>67</v>
      </c>
      <c r="AA362" t="str">
        <f>CONCATENATE("INSERT INTO PRODCODBARRA (EMPRESA, CODBARRA, PRODUCTO, Unidad, Factor, Linea, FactorUB, TipoCodigo) Values ('E17','",W362,"','",Tabla_Consulta_desde_Flexline[[#This Row],[producto]],"','UN',1,1,1,'EAN13')")</f>
        <v>INSERT INTO PRODCODBARRA (EMPRESA, CODBARRA, PRODUCTO, Unidad, Factor, Linea, FactorUB, TipoCodigo) Values ('E17','6700181047439','C18104743','UN',1,1,1,'EAN13')</v>
      </c>
    </row>
    <row r="363" spans="1:27" x14ac:dyDescent="0.4">
      <c r="A363" t="s">
        <v>727</v>
      </c>
      <c r="B363" t="s">
        <v>728</v>
      </c>
      <c r="C363" t="s">
        <v>4</v>
      </c>
      <c r="D363" t="s">
        <v>6</v>
      </c>
      <c r="E363" t="s">
        <v>2017</v>
      </c>
      <c r="F363" t="s">
        <v>2506</v>
      </c>
      <c r="G363" t="str">
        <f>IF(MID(Tabla_Consulta_desde_Flexline[[#This Row],[producto]],1,1)="C",67,84)&amp;CONCATENATE("00",Tabla_Consulta_desde_Flexline[[#This Row],[EAN]])</f>
        <v>670018104744</v>
      </c>
      <c r="I363">
        <f>MID($G363,COLUMNS($I$1:I363),1)*1</f>
        <v>6</v>
      </c>
      <c r="J363">
        <f>MID($G363,COLUMNS($I$1:J363),1)*1</f>
        <v>7</v>
      </c>
      <c r="K363">
        <f>MID($G363,COLUMNS($I$1:K363),1)*1</f>
        <v>0</v>
      </c>
      <c r="L363">
        <f>MID($G363,COLUMNS($I$1:L363),1)*1</f>
        <v>0</v>
      </c>
      <c r="M363">
        <f>MID($G363,COLUMNS($I$1:M363),1)*1</f>
        <v>1</v>
      </c>
      <c r="N363">
        <f>MID($G363,COLUMNS($I$1:N363),1)*1</f>
        <v>8</v>
      </c>
      <c r="O363">
        <f>MID($G363,COLUMNS($I$1:O363),1)*1</f>
        <v>1</v>
      </c>
      <c r="P363">
        <f>MID($G363,COLUMNS($I$1:P363),1)*1</f>
        <v>0</v>
      </c>
      <c r="Q363">
        <f>MID($G363,COLUMNS($I$1:Q363),1)*1</f>
        <v>4</v>
      </c>
      <c r="R363">
        <f>MID($G363,COLUMNS($I$1:R363),1)*1</f>
        <v>7</v>
      </c>
      <c r="S363">
        <f>MID($G363,COLUMNS($I$1:S363),1)*1</f>
        <v>4</v>
      </c>
      <c r="T363">
        <f>MID($G363,COLUMNS($I$1:T363),1)*1</f>
        <v>4</v>
      </c>
      <c r="U363">
        <f t="shared" si="10"/>
        <v>94</v>
      </c>
      <c r="V363">
        <f t="shared" si="11"/>
        <v>6</v>
      </c>
      <c r="W363" t="str">
        <f>Tabla_Consulta_desde_Flexline[[#This Row],[Ean_ceros]]&amp;V363</f>
        <v>6700181047446</v>
      </c>
      <c r="Y363">
        <f>IF(MID(Tabla_Consulta_desde_Flexline[[#This Row],[producto]],1,1)="C",67,84)</f>
        <v>67</v>
      </c>
      <c r="AA363" t="str">
        <f>CONCATENATE("INSERT INTO PRODCODBARRA (EMPRESA, CODBARRA, PRODUCTO, Unidad, Factor, Linea, FactorUB, TipoCodigo) Values ('E17','",W363,"','",Tabla_Consulta_desde_Flexline[[#This Row],[producto]],"','UN',1,1,1,'EAN13')")</f>
        <v>INSERT INTO PRODCODBARRA (EMPRESA, CODBARRA, PRODUCTO, Unidad, Factor, Linea, FactorUB, TipoCodigo) Values ('E17','6700181047446','C18104744','UN',1,1,1,'EAN13')</v>
      </c>
    </row>
    <row r="364" spans="1:27" x14ac:dyDescent="0.4">
      <c r="A364" t="s">
        <v>729</v>
      </c>
      <c r="B364" t="s">
        <v>730</v>
      </c>
      <c r="C364" t="s">
        <v>4</v>
      </c>
      <c r="D364" t="s">
        <v>6</v>
      </c>
      <c r="E364" t="s">
        <v>2018</v>
      </c>
      <c r="F364" t="s">
        <v>2604</v>
      </c>
      <c r="G364" t="str">
        <f>IF(MID(Tabla_Consulta_desde_Flexline[[#This Row],[producto]],1,1)="C",67,84)&amp;CONCATENATE("00",Tabla_Consulta_desde_Flexline[[#This Row],[EAN]])</f>
        <v>670018104745</v>
      </c>
      <c r="I364">
        <f>MID($G364,COLUMNS($I$1:I364),1)*1</f>
        <v>6</v>
      </c>
      <c r="J364">
        <f>MID($G364,COLUMNS($I$1:J364),1)*1</f>
        <v>7</v>
      </c>
      <c r="K364">
        <f>MID($G364,COLUMNS($I$1:K364),1)*1</f>
        <v>0</v>
      </c>
      <c r="L364">
        <f>MID($G364,COLUMNS($I$1:L364),1)*1</f>
        <v>0</v>
      </c>
      <c r="M364">
        <f>MID($G364,COLUMNS($I$1:M364),1)*1</f>
        <v>1</v>
      </c>
      <c r="N364">
        <f>MID($G364,COLUMNS($I$1:N364),1)*1</f>
        <v>8</v>
      </c>
      <c r="O364">
        <f>MID($G364,COLUMNS($I$1:O364),1)*1</f>
        <v>1</v>
      </c>
      <c r="P364">
        <f>MID($G364,COLUMNS($I$1:P364),1)*1</f>
        <v>0</v>
      </c>
      <c r="Q364">
        <f>MID($G364,COLUMNS($I$1:Q364),1)*1</f>
        <v>4</v>
      </c>
      <c r="R364">
        <f>MID($G364,COLUMNS($I$1:R364),1)*1</f>
        <v>7</v>
      </c>
      <c r="S364">
        <f>MID($G364,COLUMNS($I$1:S364),1)*1</f>
        <v>4</v>
      </c>
      <c r="T364">
        <f>MID($G364,COLUMNS($I$1:T364),1)*1</f>
        <v>5</v>
      </c>
      <c r="U364">
        <f t="shared" si="10"/>
        <v>97</v>
      </c>
      <c r="V364">
        <f t="shared" si="11"/>
        <v>3</v>
      </c>
      <c r="W364" t="str">
        <f>Tabla_Consulta_desde_Flexline[[#This Row],[Ean_ceros]]&amp;V364</f>
        <v>6700181047453</v>
      </c>
      <c r="Y364">
        <f>IF(MID(Tabla_Consulta_desde_Flexline[[#This Row],[producto]],1,1)="C",67,84)</f>
        <v>67</v>
      </c>
      <c r="AA364" t="str">
        <f>CONCATENATE("INSERT INTO PRODCODBARRA (EMPRESA, CODBARRA, PRODUCTO, Unidad, Factor, Linea, FactorUB, TipoCodigo) Values ('E17','",W364,"','",Tabla_Consulta_desde_Flexline[[#This Row],[producto]],"','UN',1,1,1,'EAN13')")</f>
        <v>INSERT INTO PRODCODBARRA (EMPRESA, CODBARRA, PRODUCTO, Unidad, Factor, Linea, FactorUB, TipoCodigo) Values ('E17','6700181047453','C18104745','UN',1,1,1,'EAN13')</v>
      </c>
    </row>
    <row r="365" spans="1:27" x14ac:dyDescent="0.4">
      <c r="A365" t="s">
        <v>731</v>
      </c>
      <c r="B365" t="s">
        <v>732</v>
      </c>
      <c r="C365" t="s">
        <v>4</v>
      </c>
      <c r="D365" t="s">
        <v>6</v>
      </c>
      <c r="E365" t="s">
        <v>2019</v>
      </c>
      <c r="F365" t="s">
        <v>2621</v>
      </c>
      <c r="G365" t="str">
        <f>IF(MID(Tabla_Consulta_desde_Flexline[[#This Row],[producto]],1,1)="C",67,84)&amp;CONCATENATE("00",Tabla_Consulta_desde_Flexline[[#This Row],[EAN]])</f>
        <v>670018104746</v>
      </c>
      <c r="I365">
        <f>MID($G365,COLUMNS($I$1:I365),1)*1</f>
        <v>6</v>
      </c>
      <c r="J365">
        <f>MID($G365,COLUMNS($I$1:J365),1)*1</f>
        <v>7</v>
      </c>
      <c r="K365">
        <f>MID($G365,COLUMNS($I$1:K365),1)*1</f>
        <v>0</v>
      </c>
      <c r="L365">
        <f>MID($G365,COLUMNS($I$1:L365),1)*1</f>
        <v>0</v>
      </c>
      <c r="M365">
        <f>MID($G365,COLUMNS($I$1:M365),1)*1</f>
        <v>1</v>
      </c>
      <c r="N365">
        <f>MID($G365,COLUMNS($I$1:N365),1)*1</f>
        <v>8</v>
      </c>
      <c r="O365">
        <f>MID($G365,COLUMNS($I$1:O365),1)*1</f>
        <v>1</v>
      </c>
      <c r="P365">
        <f>MID($G365,COLUMNS($I$1:P365),1)*1</f>
        <v>0</v>
      </c>
      <c r="Q365">
        <f>MID($G365,COLUMNS($I$1:Q365),1)*1</f>
        <v>4</v>
      </c>
      <c r="R365">
        <f>MID($G365,COLUMNS($I$1:R365),1)*1</f>
        <v>7</v>
      </c>
      <c r="S365">
        <f>MID($G365,COLUMNS($I$1:S365),1)*1</f>
        <v>4</v>
      </c>
      <c r="T365">
        <f>MID($G365,COLUMNS($I$1:T365),1)*1</f>
        <v>6</v>
      </c>
      <c r="U365">
        <f t="shared" si="10"/>
        <v>100</v>
      </c>
      <c r="V365">
        <f t="shared" si="11"/>
        <v>0</v>
      </c>
      <c r="W365" t="str">
        <f>Tabla_Consulta_desde_Flexline[[#This Row],[Ean_ceros]]&amp;V365</f>
        <v>6700181047460</v>
      </c>
      <c r="Y365">
        <f>IF(MID(Tabla_Consulta_desde_Flexline[[#This Row],[producto]],1,1)="C",67,84)</f>
        <v>67</v>
      </c>
      <c r="AA365" t="str">
        <f>CONCATENATE("INSERT INTO PRODCODBARRA (EMPRESA, CODBARRA, PRODUCTO, Unidad, Factor, Linea, FactorUB, TipoCodigo) Values ('E17','",W365,"','",Tabla_Consulta_desde_Flexline[[#This Row],[producto]],"','UN',1,1,1,'EAN13')")</f>
        <v>INSERT INTO PRODCODBARRA (EMPRESA, CODBARRA, PRODUCTO, Unidad, Factor, Linea, FactorUB, TipoCodigo) Values ('E17','6700181047460','C18104746','UN',1,1,1,'EAN13')</v>
      </c>
    </row>
    <row r="366" spans="1:27" x14ac:dyDescent="0.4">
      <c r="A366" t="s">
        <v>733</v>
      </c>
      <c r="B366" t="s">
        <v>734</v>
      </c>
      <c r="C366" t="s">
        <v>4</v>
      </c>
      <c r="D366" t="s">
        <v>6</v>
      </c>
      <c r="E366" t="s">
        <v>2020</v>
      </c>
      <c r="F366" t="s">
        <v>2494</v>
      </c>
      <c r="G366" t="str">
        <f>IF(MID(Tabla_Consulta_desde_Flexline[[#This Row],[producto]],1,1)="C",67,84)&amp;CONCATENATE("00",Tabla_Consulta_desde_Flexline[[#This Row],[EAN]])</f>
        <v>670018104754</v>
      </c>
      <c r="I366">
        <f>MID($G366,COLUMNS($I$1:I366),1)*1</f>
        <v>6</v>
      </c>
      <c r="J366">
        <f>MID($G366,COLUMNS($I$1:J366),1)*1</f>
        <v>7</v>
      </c>
      <c r="K366">
        <f>MID($G366,COLUMNS($I$1:K366),1)*1</f>
        <v>0</v>
      </c>
      <c r="L366">
        <f>MID($G366,COLUMNS($I$1:L366),1)*1</f>
        <v>0</v>
      </c>
      <c r="M366">
        <f>MID($G366,COLUMNS($I$1:M366),1)*1</f>
        <v>1</v>
      </c>
      <c r="N366">
        <f>MID($G366,COLUMNS($I$1:N366),1)*1</f>
        <v>8</v>
      </c>
      <c r="O366">
        <f>MID($G366,COLUMNS($I$1:O366),1)*1</f>
        <v>1</v>
      </c>
      <c r="P366">
        <f>MID($G366,COLUMNS($I$1:P366),1)*1</f>
        <v>0</v>
      </c>
      <c r="Q366">
        <f>MID($G366,COLUMNS($I$1:Q366),1)*1</f>
        <v>4</v>
      </c>
      <c r="R366">
        <f>MID($G366,COLUMNS($I$1:R366),1)*1</f>
        <v>7</v>
      </c>
      <c r="S366">
        <f>MID($G366,COLUMNS($I$1:S366),1)*1</f>
        <v>5</v>
      </c>
      <c r="T366">
        <f>MID($G366,COLUMNS($I$1:T366),1)*1</f>
        <v>4</v>
      </c>
      <c r="U366">
        <f t="shared" si="10"/>
        <v>95</v>
      </c>
      <c r="V366">
        <f t="shared" si="11"/>
        <v>5</v>
      </c>
      <c r="W366" t="str">
        <f>Tabla_Consulta_desde_Flexline[[#This Row],[Ean_ceros]]&amp;V366</f>
        <v>6700181047545</v>
      </c>
      <c r="Y366">
        <f>IF(MID(Tabla_Consulta_desde_Flexline[[#This Row],[producto]],1,1)="C",67,84)</f>
        <v>67</v>
      </c>
      <c r="AA366" t="str">
        <f>CONCATENATE("INSERT INTO PRODCODBARRA (EMPRESA, CODBARRA, PRODUCTO, Unidad, Factor, Linea, FactorUB, TipoCodigo) Values ('E17','",W366,"','",Tabla_Consulta_desde_Flexline[[#This Row],[producto]],"','UN',1,1,1,'EAN13')")</f>
        <v>INSERT INTO PRODCODBARRA (EMPRESA, CODBARRA, PRODUCTO, Unidad, Factor, Linea, FactorUB, TipoCodigo) Values ('E17','6700181047545','C18104754','UN',1,1,1,'EAN13')</v>
      </c>
    </row>
    <row r="367" spans="1:27" x14ac:dyDescent="0.4">
      <c r="A367" t="s">
        <v>735</v>
      </c>
      <c r="B367" t="s">
        <v>736</v>
      </c>
      <c r="C367" t="s">
        <v>4</v>
      </c>
      <c r="D367" t="s">
        <v>6</v>
      </c>
      <c r="E367" t="s">
        <v>2021</v>
      </c>
      <c r="F367" t="s">
        <v>2622</v>
      </c>
      <c r="G367" t="str">
        <f>IF(MID(Tabla_Consulta_desde_Flexline[[#This Row],[producto]],1,1)="C",67,84)&amp;CONCATENATE("00",Tabla_Consulta_desde_Flexline[[#This Row],[EAN]])</f>
        <v>670018104759</v>
      </c>
      <c r="I367">
        <f>MID($G367,COLUMNS($I$1:I367),1)*1</f>
        <v>6</v>
      </c>
      <c r="J367">
        <f>MID($G367,COLUMNS($I$1:J367),1)*1</f>
        <v>7</v>
      </c>
      <c r="K367">
        <f>MID($G367,COLUMNS($I$1:K367),1)*1</f>
        <v>0</v>
      </c>
      <c r="L367">
        <f>MID($G367,COLUMNS($I$1:L367),1)*1</f>
        <v>0</v>
      </c>
      <c r="M367">
        <f>MID($G367,COLUMNS($I$1:M367),1)*1</f>
        <v>1</v>
      </c>
      <c r="N367">
        <f>MID($G367,COLUMNS($I$1:N367),1)*1</f>
        <v>8</v>
      </c>
      <c r="O367">
        <f>MID($G367,COLUMNS($I$1:O367),1)*1</f>
        <v>1</v>
      </c>
      <c r="P367">
        <f>MID($G367,COLUMNS($I$1:P367),1)*1</f>
        <v>0</v>
      </c>
      <c r="Q367">
        <f>MID($G367,COLUMNS($I$1:Q367),1)*1</f>
        <v>4</v>
      </c>
      <c r="R367">
        <f>MID($G367,COLUMNS($I$1:R367),1)*1</f>
        <v>7</v>
      </c>
      <c r="S367">
        <f>MID($G367,COLUMNS($I$1:S367),1)*1</f>
        <v>5</v>
      </c>
      <c r="T367">
        <f>MID($G367,COLUMNS($I$1:T367),1)*1</f>
        <v>9</v>
      </c>
      <c r="U367">
        <f t="shared" si="10"/>
        <v>110</v>
      </c>
      <c r="V367">
        <f t="shared" si="11"/>
        <v>0</v>
      </c>
      <c r="W367" t="str">
        <f>Tabla_Consulta_desde_Flexline[[#This Row],[Ean_ceros]]&amp;V367</f>
        <v>6700181047590</v>
      </c>
      <c r="Y367">
        <f>IF(MID(Tabla_Consulta_desde_Flexline[[#This Row],[producto]],1,1)="C",67,84)</f>
        <v>67</v>
      </c>
      <c r="AA367" t="str">
        <f>CONCATENATE("INSERT INTO PRODCODBARRA (EMPRESA, CODBARRA, PRODUCTO, Unidad, Factor, Linea, FactorUB, TipoCodigo) Values ('E17','",W367,"','",Tabla_Consulta_desde_Flexline[[#This Row],[producto]],"','UN',1,1,1,'EAN13')")</f>
        <v>INSERT INTO PRODCODBARRA (EMPRESA, CODBARRA, PRODUCTO, Unidad, Factor, Linea, FactorUB, TipoCodigo) Values ('E17','6700181047590','C18104759','UN',1,1,1,'EAN13')</v>
      </c>
    </row>
    <row r="368" spans="1:27" x14ac:dyDescent="0.4">
      <c r="A368" t="s">
        <v>737</v>
      </c>
      <c r="B368" t="s">
        <v>738</v>
      </c>
      <c r="C368" t="s">
        <v>4</v>
      </c>
      <c r="D368" t="s">
        <v>6</v>
      </c>
      <c r="E368" t="s">
        <v>2022</v>
      </c>
      <c r="F368" t="s">
        <v>2566</v>
      </c>
      <c r="G368" t="str">
        <f>IF(MID(Tabla_Consulta_desde_Flexline[[#This Row],[producto]],1,1)="C",67,84)&amp;CONCATENATE("00",Tabla_Consulta_desde_Flexline[[#This Row],[EAN]])</f>
        <v>670018104761</v>
      </c>
      <c r="I368">
        <f>MID($G368,COLUMNS($I$1:I368),1)*1</f>
        <v>6</v>
      </c>
      <c r="J368">
        <f>MID($G368,COLUMNS($I$1:J368),1)*1</f>
        <v>7</v>
      </c>
      <c r="K368">
        <f>MID($G368,COLUMNS($I$1:K368),1)*1</f>
        <v>0</v>
      </c>
      <c r="L368">
        <f>MID($G368,COLUMNS($I$1:L368),1)*1</f>
        <v>0</v>
      </c>
      <c r="M368">
        <f>MID($G368,COLUMNS($I$1:M368),1)*1</f>
        <v>1</v>
      </c>
      <c r="N368">
        <f>MID($G368,COLUMNS($I$1:N368),1)*1</f>
        <v>8</v>
      </c>
      <c r="O368">
        <f>MID($G368,COLUMNS($I$1:O368),1)*1</f>
        <v>1</v>
      </c>
      <c r="P368">
        <f>MID($G368,COLUMNS($I$1:P368),1)*1</f>
        <v>0</v>
      </c>
      <c r="Q368">
        <f>MID($G368,COLUMNS($I$1:Q368),1)*1</f>
        <v>4</v>
      </c>
      <c r="R368">
        <f>MID($G368,COLUMNS($I$1:R368),1)*1</f>
        <v>7</v>
      </c>
      <c r="S368">
        <f>MID($G368,COLUMNS($I$1:S368),1)*1</f>
        <v>6</v>
      </c>
      <c r="T368">
        <f>MID($G368,COLUMNS($I$1:T368),1)*1</f>
        <v>1</v>
      </c>
      <c r="U368">
        <f t="shared" si="10"/>
        <v>87</v>
      </c>
      <c r="V368">
        <f t="shared" si="11"/>
        <v>3</v>
      </c>
      <c r="W368" t="str">
        <f>Tabla_Consulta_desde_Flexline[[#This Row],[Ean_ceros]]&amp;V368</f>
        <v>6700181047613</v>
      </c>
      <c r="Y368">
        <f>IF(MID(Tabla_Consulta_desde_Flexline[[#This Row],[producto]],1,1)="C",67,84)</f>
        <v>67</v>
      </c>
      <c r="AA368" t="str">
        <f>CONCATENATE("INSERT INTO PRODCODBARRA (EMPRESA, CODBARRA, PRODUCTO, Unidad, Factor, Linea, FactorUB, TipoCodigo) Values ('E17','",W368,"','",Tabla_Consulta_desde_Flexline[[#This Row],[producto]],"','UN',1,1,1,'EAN13')")</f>
        <v>INSERT INTO PRODCODBARRA (EMPRESA, CODBARRA, PRODUCTO, Unidad, Factor, Linea, FactorUB, TipoCodigo) Values ('E17','6700181047613','C18104761','UN',1,1,1,'EAN13')</v>
      </c>
    </row>
    <row r="369" spans="1:27" x14ac:dyDescent="0.4">
      <c r="A369" t="s">
        <v>739</v>
      </c>
      <c r="B369" t="s">
        <v>740</v>
      </c>
      <c r="C369" t="s">
        <v>4</v>
      </c>
      <c r="D369" t="s">
        <v>6</v>
      </c>
      <c r="E369" t="s">
        <v>2023</v>
      </c>
      <c r="F369" t="s">
        <v>2566</v>
      </c>
      <c r="G369" t="str">
        <f>IF(MID(Tabla_Consulta_desde_Flexline[[#This Row],[producto]],1,1)="C",67,84)&amp;CONCATENATE("00",Tabla_Consulta_desde_Flexline[[#This Row],[EAN]])</f>
        <v>670018104762</v>
      </c>
      <c r="I369">
        <f>MID($G369,COLUMNS($I$1:I369),1)*1</f>
        <v>6</v>
      </c>
      <c r="J369">
        <f>MID($G369,COLUMNS($I$1:J369),1)*1</f>
        <v>7</v>
      </c>
      <c r="K369">
        <f>MID($G369,COLUMNS($I$1:K369),1)*1</f>
        <v>0</v>
      </c>
      <c r="L369">
        <f>MID($G369,COLUMNS($I$1:L369),1)*1</f>
        <v>0</v>
      </c>
      <c r="M369">
        <f>MID($G369,COLUMNS($I$1:M369),1)*1</f>
        <v>1</v>
      </c>
      <c r="N369">
        <f>MID($G369,COLUMNS($I$1:N369),1)*1</f>
        <v>8</v>
      </c>
      <c r="O369">
        <f>MID($G369,COLUMNS($I$1:O369),1)*1</f>
        <v>1</v>
      </c>
      <c r="P369">
        <f>MID($G369,COLUMNS($I$1:P369),1)*1</f>
        <v>0</v>
      </c>
      <c r="Q369">
        <f>MID($G369,COLUMNS($I$1:Q369),1)*1</f>
        <v>4</v>
      </c>
      <c r="R369">
        <f>MID($G369,COLUMNS($I$1:R369),1)*1</f>
        <v>7</v>
      </c>
      <c r="S369">
        <f>MID($G369,COLUMNS($I$1:S369),1)*1</f>
        <v>6</v>
      </c>
      <c r="T369">
        <f>MID($G369,COLUMNS($I$1:T369),1)*1</f>
        <v>2</v>
      </c>
      <c r="U369">
        <f t="shared" si="10"/>
        <v>90</v>
      </c>
      <c r="V369">
        <f t="shared" si="11"/>
        <v>0</v>
      </c>
      <c r="W369" t="str">
        <f>Tabla_Consulta_desde_Flexline[[#This Row],[Ean_ceros]]&amp;V369</f>
        <v>6700181047620</v>
      </c>
      <c r="Y369">
        <f>IF(MID(Tabla_Consulta_desde_Flexline[[#This Row],[producto]],1,1)="C",67,84)</f>
        <v>67</v>
      </c>
      <c r="AA369" t="str">
        <f>CONCATENATE("INSERT INTO PRODCODBARRA (EMPRESA, CODBARRA, PRODUCTO, Unidad, Factor, Linea, FactorUB, TipoCodigo) Values ('E17','",W369,"','",Tabla_Consulta_desde_Flexline[[#This Row],[producto]],"','UN',1,1,1,'EAN13')")</f>
        <v>INSERT INTO PRODCODBARRA (EMPRESA, CODBARRA, PRODUCTO, Unidad, Factor, Linea, FactorUB, TipoCodigo) Values ('E17','6700181047620','C18104762','UN',1,1,1,'EAN13')</v>
      </c>
    </row>
    <row r="370" spans="1:27" x14ac:dyDescent="0.4">
      <c r="A370" t="s">
        <v>741</v>
      </c>
      <c r="B370" t="s">
        <v>742</v>
      </c>
      <c r="C370" t="s">
        <v>4</v>
      </c>
      <c r="D370" t="s">
        <v>6</v>
      </c>
      <c r="E370" t="s">
        <v>2024</v>
      </c>
      <c r="F370" t="s">
        <v>2507</v>
      </c>
      <c r="G370" t="str">
        <f>IF(MID(Tabla_Consulta_desde_Flexline[[#This Row],[producto]],1,1)="C",67,84)&amp;CONCATENATE("00",Tabla_Consulta_desde_Flexline[[#This Row],[EAN]])</f>
        <v>670018104772</v>
      </c>
      <c r="I370">
        <f>MID($G370,COLUMNS($I$1:I370),1)*1</f>
        <v>6</v>
      </c>
      <c r="J370">
        <f>MID($G370,COLUMNS($I$1:J370),1)*1</f>
        <v>7</v>
      </c>
      <c r="K370">
        <f>MID($G370,COLUMNS($I$1:K370),1)*1</f>
        <v>0</v>
      </c>
      <c r="L370">
        <f>MID($G370,COLUMNS($I$1:L370),1)*1</f>
        <v>0</v>
      </c>
      <c r="M370">
        <f>MID($G370,COLUMNS($I$1:M370),1)*1</f>
        <v>1</v>
      </c>
      <c r="N370">
        <f>MID($G370,COLUMNS($I$1:N370),1)*1</f>
        <v>8</v>
      </c>
      <c r="O370">
        <f>MID($G370,COLUMNS($I$1:O370),1)*1</f>
        <v>1</v>
      </c>
      <c r="P370">
        <f>MID($G370,COLUMNS($I$1:P370),1)*1</f>
        <v>0</v>
      </c>
      <c r="Q370">
        <f>MID($G370,COLUMNS($I$1:Q370),1)*1</f>
        <v>4</v>
      </c>
      <c r="R370">
        <f>MID($G370,COLUMNS($I$1:R370),1)*1</f>
        <v>7</v>
      </c>
      <c r="S370">
        <f>MID($G370,COLUMNS($I$1:S370),1)*1</f>
        <v>7</v>
      </c>
      <c r="T370">
        <f>MID($G370,COLUMNS($I$1:T370),1)*1</f>
        <v>2</v>
      </c>
      <c r="U370">
        <f t="shared" si="10"/>
        <v>91</v>
      </c>
      <c r="V370">
        <f t="shared" si="11"/>
        <v>9</v>
      </c>
      <c r="W370" t="str">
        <f>Tabla_Consulta_desde_Flexline[[#This Row],[Ean_ceros]]&amp;V370</f>
        <v>6700181047729</v>
      </c>
      <c r="Y370">
        <f>IF(MID(Tabla_Consulta_desde_Flexline[[#This Row],[producto]],1,1)="C",67,84)</f>
        <v>67</v>
      </c>
      <c r="AA370" t="str">
        <f>CONCATENATE("INSERT INTO PRODCODBARRA (EMPRESA, CODBARRA, PRODUCTO, Unidad, Factor, Linea, FactorUB, TipoCodigo) Values ('E17','",W370,"','",Tabla_Consulta_desde_Flexline[[#This Row],[producto]],"','UN',1,1,1,'EAN13')")</f>
        <v>INSERT INTO PRODCODBARRA (EMPRESA, CODBARRA, PRODUCTO, Unidad, Factor, Linea, FactorUB, TipoCodigo) Values ('E17','6700181047729','C18104772','UN',1,1,1,'EAN13')</v>
      </c>
    </row>
    <row r="371" spans="1:27" x14ac:dyDescent="0.4">
      <c r="A371" t="s">
        <v>743</v>
      </c>
      <c r="B371" t="s">
        <v>744</v>
      </c>
      <c r="C371" t="s">
        <v>4</v>
      </c>
      <c r="D371" t="s">
        <v>6</v>
      </c>
      <c r="E371" t="s">
        <v>2025</v>
      </c>
      <c r="F371" t="s">
        <v>2498</v>
      </c>
      <c r="G371" t="str">
        <f>IF(MID(Tabla_Consulta_desde_Flexline[[#This Row],[producto]],1,1)="C",67,84)&amp;CONCATENATE("00",Tabla_Consulta_desde_Flexline[[#This Row],[EAN]])</f>
        <v>670018104775</v>
      </c>
      <c r="I371">
        <f>MID($G371,COLUMNS($I$1:I371),1)*1</f>
        <v>6</v>
      </c>
      <c r="J371">
        <f>MID($G371,COLUMNS($I$1:J371),1)*1</f>
        <v>7</v>
      </c>
      <c r="K371">
        <f>MID($G371,COLUMNS($I$1:K371),1)*1</f>
        <v>0</v>
      </c>
      <c r="L371">
        <f>MID($G371,COLUMNS($I$1:L371),1)*1</f>
        <v>0</v>
      </c>
      <c r="M371">
        <f>MID($G371,COLUMNS($I$1:M371),1)*1</f>
        <v>1</v>
      </c>
      <c r="N371">
        <f>MID($G371,COLUMNS($I$1:N371),1)*1</f>
        <v>8</v>
      </c>
      <c r="O371">
        <f>MID($G371,COLUMNS($I$1:O371),1)*1</f>
        <v>1</v>
      </c>
      <c r="P371">
        <f>MID($G371,COLUMNS($I$1:P371),1)*1</f>
        <v>0</v>
      </c>
      <c r="Q371">
        <f>MID($G371,COLUMNS($I$1:Q371),1)*1</f>
        <v>4</v>
      </c>
      <c r="R371">
        <f>MID($G371,COLUMNS($I$1:R371),1)*1</f>
        <v>7</v>
      </c>
      <c r="S371">
        <f>MID($G371,COLUMNS($I$1:S371),1)*1</f>
        <v>7</v>
      </c>
      <c r="T371">
        <f>MID($G371,COLUMNS($I$1:T371),1)*1</f>
        <v>5</v>
      </c>
      <c r="U371">
        <f t="shared" si="10"/>
        <v>100</v>
      </c>
      <c r="V371">
        <f t="shared" si="11"/>
        <v>0</v>
      </c>
      <c r="W371" t="str">
        <f>Tabla_Consulta_desde_Flexline[[#This Row],[Ean_ceros]]&amp;V371</f>
        <v>6700181047750</v>
      </c>
      <c r="Y371">
        <f>IF(MID(Tabla_Consulta_desde_Flexline[[#This Row],[producto]],1,1)="C",67,84)</f>
        <v>67</v>
      </c>
      <c r="AA371" t="str">
        <f>CONCATENATE("INSERT INTO PRODCODBARRA (EMPRESA, CODBARRA, PRODUCTO, Unidad, Factor, Linea, FactorUB, TipoCodigo) Values ('E17','",W371,"','",Tabla_Consulta_desde_Flexline[[#This Row],[producto]],"','UN',1,1,1,'EAN13')")</f>
        <v>INSERT INTO PRODCODBARRA (EMPRESA, CODBARRA, PRODUCTO, Unidad, Factor, Linea, FactorUB, TipoCodigo) Values ('E17','6700181047750','C18104775','UN',1,1,1,'EAN13')</v>
      </c>
    </row>
    <row r="372" spans="1:27" x14ac:dyDescent="0.4">
      <c r="A372" t="s">
        <v>745</v>
      </c>
      <c r="B372" t="s">
        <v>746</v>
      </c>
      <c r="C372" t="s">
        <v>4</v>
      </c>
      <c r="D372" t="s">
        <v>6</v>
      </c>
      <c r="E372" t="s">
        <v>2026</v>
      </c>
      <c r="F372" t="s">
        <v>2498</v>
      </c>
      <c r="G372" t="str">
        <f>IF(MID(Tabla_Consulta_desde_Flexline[[#This Row],[producto]],1,1)="C",67,84)&amp;CONCATENATE("00",Tabla_Consulta_desde_Flexline[[#This Row],[EAN]])</f>
        <v>670018104776</v>
      </c>
      <c r="I372">
        <f>MID($G372,COLUMNS($I$1:I372),1)*1</f>
        <v>6</v>
      </c>
      <c r="J372">
        <f>MID($G372,COLUMNS($I$1:J372),1)*1</f>
        <v>7</v>
      </c>
      <c r="K372">
        <f>MID($G372,COLUMNS($I$1:K372),1)*1</f>
        <v>0</v>
      </c>
      <c r="L372">
        <f>MID($G372,COLUMNS($I$1:L372),1)*1</f>
        <v>0</v>
      </c>
      <c r="M372">
        <f>MID($G372,COLUMNS($I$1:M372),1)*1</f>
        <v>1</v>
      </c>
      <c r="N372">
        <f>MID($G372,COLUMNS($I$1:N372),1)*1</f>
        <v>8</v>
      </c>
      <c r="O372">
        <f>MID($G372,COLUMNS($I$1:O372),1)*1</f>
        <v>1</v>
      </c>
      <c r="P372">
        <f>MID($G372,COLUMNS($I$1:P372),1)*1</f>
        <v>0</v>
      </c>
      <c r="Q372">
        <f>MID($G372,COLUMNS($I$1:Q372),1)*1</f>
        <v>4</v>
      </c>
      <c r="R372">
        <f>MID($G372,COLUMNS($I$1:R372),1)*1</f>
        <v>7</v>
      </c>
      <c r="S372">
        <f>MID($G372,COLUMNS($I$1:S372),1)*1</f>
        <v>7</v>
      </c>
      <c r="T372">
        <f>MID($G372,COLUMNS($I$1:T372),1)*1</f>
        <v>6</v>
      </c>
      <c r="U372">
        <f t="shared" si="10"/>
        <v>103</v>
      </c>
      <c r="V372">
        <f t="shared" si="11"/>
        <v>7</v>
      </c>
      <c r="W372" t="str">
        <f>Tabla_Consulta_desde_Flexline[[#This Row],[Ean_ceros]]&amp;V372</f>
        <v>6700181047767</v>
      </c>
      <c r="Y372">
        <f>IF(MID(Tabla_Consulta_desde_Flexline[[#This Row],[producto]],1,1)="C",67,84)</f>
        <v>67</v>
      </c>
      <c r="AA372" t="str">
        <f>CONCATENATE("INSERT INTO PRODCODBARRA (EMPRESA, CODBARRA, PRODUCTO, Unidad, Factor, Linea, FactorUB, TipoCodigo) Values ('E17','",W372,"','",Tabla_Consulta_desde_Flexline[[#This Row],[producto]],"','UN',1,1,1,'EAN13')")</f>
        <v>INSERT INTO PRODCODBARRA (EMPRESA, CODBARRA, PRODUCTO, Unidad, Factor, Linea, FactorUB, TipoCodigo) Values ('E17','6700181047767','C18104776','UN',1,1,1,'EAN13')</v>
      </c>
    </row>
    <row r="373" spans="1:27" x14ac:dyDescent="0.4">
      <c r="A373" t="s">
        <v>747</v>
      </c>
      <c r="B373" t="s">
        <v>748</v>
      </c>
      <c r="C373" t="s">
        <v>4</v>
      </c>
      <c r="D373" t="s">
        <v>6</v>
      </c>
      <c r="E373" t="s">
        <v>2027</v>
      </c>
      <c r="F373" t="s">
        <v>2498</v>
      </c>
      <c r="G373" t="str">
        <f>IF(MID(Tabla_Consulta_desde_Flexline[[#This Row],[producto]],1,1)="C",67,84)&amp;CONCATENATE("00",Tabla_Consulta_desde_Flexline[[#This Row],[EAN]])</f>
        <v>670018104778</v>
      </c>
      <c r="I373">
        <f>MID($G373,COLUMNS($I$1:I373),1)*1</f>
        <v>6</v>
      </c>
      <c r="J373">
        <f>MID($G373,COLUMNS($I$1:J373),1)*1</f>
        <v>7</v>
      </c>
      <c r="K373">
        <f>MID($G373,COLUMNS($I$1:K373),1)*1</f>
        <v>0</v>
      </c>
      <c r="L373">
        <f>MID($G373,COLUMNS($I$1:L373),1)*1</f>
        <v>0</v>
      </c>
      <c r="M373">
        <f>MID($G373,COLUMNS($I$1:M373),1)*1</f>
        <v>1</v>
      </c>
      <c r="N373">
        <f>MID($G373,COLUMNS($I$1:N373),1)*1</f>
        <v>8</v>
      </c>
      <c r="O373">
        <f>MID($G373,COLUMNS($I$1:O373),1)*1</f>
        <v>1</v>
      </c>
      <c r="P373">
        <f>MID($G373,COLUMNS($I$1:P373),1)*1</f>
        <v>0</v>
      </c>
      <c r="Q373">
        <f>MID($G373,COLUMNS($I$1:Q373),1)*1</f>
        <v>4</v>
      </c>
      <c r="R373">
        <f>MID($G373,COLUMNS($I$1:R373),1)*1</f>
        <v>7</v>
      </c>
      <c r="S373">
        <f>MID($G373,COLUMNS($I$1:S373),1)*1</f>
        <v>7</v>
      </c>
      <c r="T373">
        <f>MID($G373,COLUMNS($I$1:T373),1)*1</f>
        <v>8</v>
      </c>
      <c r="U373">
        <f t="shared" si="10"/>
        <v>109</v>
      </c>
      <c r="V373">
        <f t="shared" si="11"/>
        <v>1</v>
      </c>
      <c r="W373" t="str">
        <f>Tabla_Consulta_desde_Flexline[[#This Row],[Ean_ceros]]&amp;V373</f>
        <v>6700181047781</v>
      </c>
      <c r="Y373">
        <f>IF(MID(Tabla_Consulta_desde_Flexline[[#This Row],[producto]],1,1)="C",67,84)</f>
        <v>67</v>
      </c>
      <c r="AA373" t="str">
        <f>CONCATENATE("INSERT INTO PRODCODBARRA (EMPRESA, CODBARRA, PRODUCTO, Unidad, Factor, Linea, FactorUB, TipoCodigo) Values ('E17','",W373,"','",Tabla_Consulta_desde_Flexline[[#This Row],[producto]],"','UN',1,1,1,'EAN13')")</f>
        <v>INSERT INTO PRODCODBARRA (EMPRESA, CODBARRA, PRODUCTO, Unidad, Factor, Linea, FactorUB, TipoCodigo) Values ('E17','6700181047781','C18104778','UN',1,1,1,'EAN13')</v>
      </c>
    </row>
    <row r="374" spans="1:27" x14ac:dyDescent="0.4">
      <c r="A374" t="s">
        <v>749</v>
      </c>
      <c r="B374" t="s">
        <v>406</v>
      </c>
      <c r="C374" t="s">
        <v>4</v>
      </c>
      <c r="D374" t="s">
        <v>6</v>
      </c>
      <c r="E374" t="s">
        <v>2028</v>
      </c>
      <c r="F374" t="s">
        <v>2498</v>
      </c>
      <c r="G374" t="str">
        <f>IF(MID(Tabla_Consulta_desde_Flexline[[#This Row],[producto]],1,1)="C",67,84)&amp;CONCATENATE("00",Tabla_Consulta_desde_Flexline[[#This Row],[EAN]])</f>
        <v>670018104780</v>
      </c>
      <c r="I374">
        <f>MID($G374,COLUMNS($I$1:I374),1)*1</f>
        <v>6</v>
      </c>
      <c r="J374">
        <f>MID($G374,COLUMNS($I$1:J374),1)*1</f>
        <v>7</v>
      </c>
      <c r="K374">
        <f>MID($G374,COLUMNS($I$1:K374),1)*1</f>
        <v>0</v>
      </c>
      <c r="L374">
        <f>MID($G374,COLUMNS($I$1:L374),1)*1</f>
        <v>0</v>
      </c>
      <c r="M374">
        <f>MID($G374,COLUMNS($I$1:M374),1)*1</f>
        <v>1</v>
      </c>
      <c r="N374">
        <f>MID($G374,COLUMNS($I$1:N374),1)*1</f>
        <v>8</v>
      </c>
      <c r="O374">
        <f>MID($G374,COLUMNS($I$1:O374),1)*1</f>
        <v>1</v>
      </c>
      <c r="P374">
        <f>MID($G374,COLUMNS($I$1:P374),1)*1</f>
        <v>0</v>
      </c>
      <c r="Q374">
        <f>MID($G374,COLUMNS($I$1:Q374),1)*1</f>
        <v>4</v>
      </c>
      <c r="R374">
        <f>MID($G374,COLUMNS($I$1:R374),1)*1</f>
        <v>7</v>
      </c>
      <c r="S374">
        <f>MID($G374,COLUMNS($I$1:S374),1)*1</f>
        <v>8</v>
      </c>
      <c r="T374">
        <f>MID($G374,COLUMNS($I$1:T374),1)*1</f>
        <v>0</v>
      </c>
      <c r="U374">
        <f t="shared" si="10"/>
        <v>86</v>
      </c>
      <c r="V374">
        <f t="shared" si="11"/>
        <v>4</v>
      </c>
      <c r="W374" t="str">
        <f>Tabla_Consulta_desde_Flexline[[#This Row],[Ean_ceros]]&amp;V374</f>
        <v>6700181047804</v>
      </c>
      <c r="Y374">
        <f>IF(MID(Tabla_Consulta_desde_Flexline[[#This Row],[producto]],1,1)="C",67,84)</f>
        <v>67</v>
      </c>
      <c r="AA374" t="str">
        <f>CONCATENATE("INSERT INTO PRODCODBARRA (EMPRESA, CODBARRA, PRODUCTO, Unidad, Factor, Linea, FactorUB, TipoCodigo) Values ('E17','",W374,"','",Tabla_Consulta_desde_Flexline[[#This Row],[producto]],"','UN',1,1,1,'EAN13')")</f>
        <v>INSERT INTO PRODCODBARRA (EMPRESA, CODBARRA, PRODUCTO, Unidad, Factor, Linea, FactorUB, TipoCodigo) Values ('E17','6700181047804','C18104780','UN',1,1,1,'EAN13')</v>
      </c>
    </row>
    <row r="375" spans="1:27" x14ac:dyDescent="0.4">
      <c r="A375" t="s">
        <v>750</v>
      </c>
      <c r="B375" t="s">
        <v>751</v>
      </c>
      <c r="C375" t="s">
        <v>4</v>
      </c>
      <c r="D375" t="s">
        <v>6</v>
      </c>
      <c r="E375" t="s">
        <v>2029</v>
      </c>
      <c r="F375" t="s">
        <v>2498</v>
      </c>
      <c r="G375" t="str">
        <f>IF(MID(Tabla_Consulta_desde_Flexline[[#This Row],[producto]],1,1)="C",67,84)&amp;CONCATENATE("00",Tabla_Consulta_desde_Flexline[[#This Row],[EAN]])</f>
        <v>670018104781</v>
      </c>
      <c r="I375">
        <f>MID($G375,COLUMNS($I$1:I375),1)*1</f>
        <v>6</v>
      </c>
      <c r="J375">
        <f>MID($G375,COLUMNS($I$1:J375),1)*1</f>
        <v>7</v>
      </c>
      <c r="K375">
        <f>MID($G375,COLUMNS($I$1:K375),1)*1</f>
        <v>0</v>
      </c>
      <c r="L375">
        <f>MID($G375,COLUMNS($I$1:L375),1)*1</f>
        <v>0</v>
      </c>
      <c r="M375">
        <f>MID($G375,COLUMNS($I$1:M375),1)*1</f>
        <v>1</v>
      </c>
      <c r="N375">
        <f>MID($G375,COLUMNS($I$1:N375),1)*1</f>
        <v>8</v>
      </c>
      <c r="O375">
        <f>MID($G375,COLUMNS($I$1:O375),1)*1</f>
        <v>1</v>
      </c>
      <c r="P375">
        <f>MID($G375,COLUMNS($I$1:P375),1)*1</f>
        <v>0</v>
      </c>
      <c r="Q375">
        <f>MID($G375,COLUMNS($I$1:Q375),1)*1</f>
        <v>4</v>
      </c>
      <c r="R375">
        <f>MID($G375,COLUMNS($I$1:R375),1)*1</f>
        <v>7</v>
      </c>
      <c r="S375">
        <f>MID($G375,COLUMNS($I$1:S375),1)*1</f>
        <v>8</v>
      </c>
      <c r="T375">
        <f>MID($G375,COLUMNS($I$1:T375),1)*1</f>
        <v>1</v>
      </c>
      <c r="U375">
        <f t="shared" si="10"/>
        <v>89</v>
      </c>
      <c r="V375">
        <f t="shared" si="11"/>
        <v>1</v>
      </c>
      <c r="W375" t="str">
        <f>Tabla_Consulta_desde_Flexline[[#This Row],[Ean_ceros]]&amp;V375</f>
        <v>6700181047811</v>
      </c>
      <c r="Y375">
        <f>IF(MID(Tabla_Consulta_desde_Flexline[[#This Row],[producto]],1,1)="C",67,84)</f>
        <v>67</v>
      </c>
      <c r="AA375" t="str">
        <f>CONCATENATE("INSERT INTO PRODCODBARRA (EMPRESA, CODBARRA, PRODUCTO, Unidad, Factor, Linea, FactorUB, TipoCodigo) Values ('E17','",W375,"','",Tabla_Consulta_desde_Flexline[[#This Row],[producto]],"','UN',1,1,1,'EAN13')")</f>
        <v>INSERT INTO PRODCODBARRA (EMPRESA, CODBARRA, PRODUCTO, Unidad, Factor, Linea, FactorUB, TipoCodigo) Values ('E17','6700181047811','C18104781','UN',1,1,1,'EAN13')</v>
      </c>
    </row>
    <row r="376" spans="1:27" x14ac:dyDescent="0.4">
      <c r="A376" t="s">
        <v>752</v>
      </c>
      <c r="B376" t="s">
        <v>753</v>
      </c>
      <c r="C376" t="s">
        <v>4</v>
      </c>
      <c r="D376" t="s">
        <v>6</v>
      </c>
      <c r="E376" t="s">
        <v>2030</v>
      </c>
      <c r="F376" t="s">
        <v>2623</v>
      </c>
      <c r="G376" t="str">
        <f>IF(MID(Tabla_Consulta_desde_Flexline[[#This Row],[producto]],1,1)="C",67,84)&amp;CONCATENATE("00",Tabla_Consulta_desde_Flexline[[#This Row],[EAN]])</f>
        <v>670018104797</v>
      </c>
      <c r="I376">
        <f>MID($G376,COLUMNS($I$1:I376),1)*1</f>
        <v>6</v>
      </c>
      <c r="J376">
        <f>MID($G376,COLUMNS($I$1:J376),1)*1</f>
        <v>7</v>
      </c>
      <c r="K376">
        <f>MID($G376,COLUMNS($I$1:K376),1)*1</f>
        <v>0</v>
      </c>
      <c r="L376">
        <f>MID($G376,COLUMNS($I$1:L376),1)*1</f>
        <v>0</v>
      </c>
      <c r="M376">
        <f>MID($G376,COLUMNS($I$1:M376),1)*1</f>
        <v>1</v>
      </c>
      <c r="N376">
        <f>MID($G376,COLUMNS($I$1:N376),1)*1</f>
        <v>8</v>
      </c>
      <c r="O376">
        <f>MID($G376,COLUMNS($I$1:O376),1)*1</f>
        <v>1</v>
      </c>
      <c r="P376">
        <f>MID($G376,COLUMNS($I$1:P376),1)*1</f>
        <v>0</v>
      </c>
      <c r="Q376">
        <f>MID($G376,COLUMNS($I$1:Q376),1)*1</f>
        <v>4</v>
      </c>
      <c r="R376">
        <f>MID($G376,COLUMNS($I$1:R376),1)*1</f>
        <v>7</v>
      </c>
      <c r="S376">
        <f>MID($G376,COLUMNS($I$1:S376),1)*1</f>
        <v>9</v>
      </c>
      <c r="T376">
        <f>MID($G376,COLUMNS($I$1:T376),1)*1</f>
        <v>7</v>
      </c>
      <c r="U376">
        <f t="shared" si="10"/>
        <v>108</v>
      </c>
      <c r="V376">
        <f t="shared" si="11"/>
        <v>2</v>
      </c>
      <c r="W376" t="str">
        <f>Tabla_Consulta_desde_Flexline[[#This Row],[Ean_ceros]]&amp;V376</f>
        <v>6700181047972</v>
      </c>
      <c r="Y376">
        <f>IF(MID(Tabla_Consulta_desde_Flexline[[#This Row],[producto]],1,1)="C",67,84)</f>
        <v>67</v>
      </c>
      <c r="AA376" t="str">
        <f>CONCATENATE("INSERT INTO PRODCODBARRA (EMPRESA, CODBARRA, PRODUCTO, Unidad, Factor, Linea, FactorUB, TipoCodigo) Values ('E17','",W376,"','",Tabla_Consulta_desde_Flexline[[#This Row],[producto]],"','UN',1,1,1,'EAN13')")</f>
        <v>INSERT INTO PRODCODBARRA (EMPRESA, CODBARRA, PRODUCTO, Unidad, Factor, Linea, FactorUB, TipoCodigo) Values ('E17','6700181047972','C18104797','UN',1,1,1,'EAN13')</v>
      </c>
    </row>
    <row r="377" spans="1:27" x14ac:dyDescent="0.4">
      <c r="A377" t="s">
        <v>754</v>
      </c>
      <c r="B377" t="s">
        <v>755</v>
      </c>
      <c r="C377" t="s">
        <v>4</v>
      </c>
      <c r="D377" t="s">
        <v>6</v>
      </c>
      <c r="E377" t="s">
        <v>2031</v>
      </c>
      <c r="F377" t="s">
        <v>2498</v>
      </c>
      <c r="G377" t="str">
        <f>IF(MID(Tabla_Consulta_desde_Flexline[[#This Row],[producto]],1,1)="C",67,84)&amp;CONCATENATE("00",Tabla_Consulta_desde_Flexline[[#This Row],[EAN]])</f>
        <v>670018104798</v>
      </c>
      <c r="I377">
        <f>MID($G377,COLUMNS($I$1:I377),1)*1</f>
        <v>6</v>
      </c>
      <c r="J377">
        <f>MID($G377,COLUMNS($I$1:J377),1)*1</f>
        <v>7</v>
      </c>
      <c r="K377">
        <f>MID($G377,COLUMNS($I$1:K377),1)*1</f>
        <v>0</v>
      </c>
      <c r="L377">
        <f>MID($G377,COLUMNS($I$1:L377),1)*1</f>
        <v>0</v>
      </c>
      <c r="M377">
        <f>MID($G377,COLUMNS($I$1:M377),1)*1</f>
        <v>1</v>
      </c>
      <c r="N377">
        <f>MID($G377,COLUMNS($I$1:N377),1)*1</f>
        <v>8</v>
      </c>
      <c r="O377">
        <f>MID($G377,COLUMNS($I$1:O377),1)*1</f>
        <v>1</v>
      </c>
      <c r="P377">
        <f>MID($G377,COLUMNS($I$1:P377),1)*1</f>
        <v>0</v>
      </c>
      <c r="Q377">
        <f>MID($G377,COLUMNS($I$1:Q377),1)*1</f>
        <v>4</v>
      </c>
      <c r="R377">
        <f>MID($G377,COLUMNS($I$1:R377),1)*1</f>
        <v>7</v>
      </c>
      <c r="S377">
        <f>MID($G377,COLUMNS($I$1:S377),1)*1</f>
        <v>9</v>
      </c>
      <c r="T377">
        <f>MID($G377,COLUMNS($I$1:T377),1)*1</f>
        <v>8</v>
      </c>
      <c r="U377">
        <f t="shared" si="10"/>
        <v>111</v>
      </c>
      <c r="V377">
        <f t="shared" si="11"/>
        <v>9</v>
      </c>
      <c r="W377" t="str">
        <f>Tabla_Consulta_desde_Flexline[[#This Row],[Ean_ceros]]&amp;V377</f>
        <v>6700181047989</v>
      </c>
      <c r="Y377">
        <f>IF(MID(Tabla_Consulta_desde_Flexline[[#This Row],[producto]],1,1)="C",67,84)</f>
        <v>67</v>
      </c>
      <c r="AA377" t="str">
        <f>CONCATENATE("INSERT INTO PRODCODBARRA (EMPRESA, CODBARRA, PRODUCTO, Unidad, Factor, Linea, FactorUB, TipoCodigo) Values ('E17','",W377,"','",Tabla_Consulta_desde_Flexline[[#This Row],[producto]],"','UN',1,1,1,'EAN13')")</f>
        <v>INSERT INTO PRODCODBARRA (EMPRESA, CODBARRA, PRODUCTO, Unidad, Factor, Linea, FactorUB, TipoCodigo) Values ('E17','6700181047989','C18104798','UN',1,1,1,'EAN13')</v>
      </c>
    </row>
    <row r="378" spans="1:27" x14ac:dyDescent="0.4">
      <c r="A378" t="s">
        <v>756</v>
      </c>
      <c r="B378" t="s">
        <v>757</v>
      </c>
      <c r="C378" t="s">
        <v>4</v>
      </c>
      <c r="D378" t="s">
        <v>6</v>
      </c>
      <c r="E378" t="s">
        <v>2032</v>
      </c>
      <c r="F378" t="s">
        <v>2494</v>
      </c>
      <c r="G378" t="str">
        <f>IF(MID(Tabla_Consulta_desde_Flexline[[#This Row],[producto]],1,1)="C",67,84)&amp;CONCATENATE("00",Tabla_Consulta_desde_Flexline[[#This Row],[EAN]])</f>
        <v>670018114710</v>
      </c>
      <c r="I378">
        <f>MID($G378,COLUMNS($I$1:I378),1)*1</f>
        <v>6</v>
      </c>
      <c r="J378">
        <f>MID($G378,COLUMNS($I$1:J378),1)*1</f>
        <v>7</v>
      </c>
      <c r="K378">
        <f>MID($G378,COLUMNS($I$1:K378),1)*1</f>
        <v>0</v>
      </c>
      <c r="L378">
        <f>MID($G378,COLUMNS($I$1:L378),1)*1</f>
        <v>0</v>
      </c>
      <c r="M378">
        <f>MID($G378,COLUMNS($I$1:M378),1)*1</f>
        <v>1</v>
      </c>
      <c r="N378">
        <f>MID($G378,COLUMNS($I$1:N378),1)*1</f>
        <v>8</v>
      </c>
      <c r="O378">
        <f>MID($G378,COLUMNS($I$1:O378),1)*1</f>
        <v>1</v>
      </c>
      <c r="P378">
        <f>MID($G378,COLUMNS($I$1:P378),1)*1</f>
        <v>1</v>
      </c>
      <c r="Q378">
        <f>MID($G378,COLUMNS($I$1:Q378),1)*1</f>
        <v>4</v>
      </c>
      <c r="R378">
        <f>MID($G378,COLUMNS($I$1:R378),1)*1</f>
        <v>7</v>
      </c>
      <c r="S378">
        <f>MID($G378,COLUMNS($I$1:S378),1)*1</f>
        <v>1</v>
      </c>
      <c r="T378">
        <f>MID($G378,COLUMNS($I$1:T378),1)*1</f>
        <v>0</v>
      </c>
      <c r="U378">
        <f t="shared" si="10"/>
        <v>82</v>
      </c>
      <c r="V378">
        <f t="shared" si="11"/>
        <v>8</v>
      </c>
      <c r="W378" t="str">
        <f>Tabla_Consulta_desde_Flexline[[#This Row],[Ean_ceros]]&amp;V378</f>
        <v>6700181147108</v>
      </c>
      <c r="Y378">
        <f>IF(MID(Tabla_Consulta_desde_Flexline[[#This Row],[producto]],1,1)="C",67,84)</f>
        <v>67</v>
      </c>
      <c r="AA378" t="str">
        <f>CONCATENATE("INSERT INTO PRODCODBARRA (EMPRESA, CODBARRA, PRODUCTO, Unidad, Factor, Linea, FactorUB, TipoCodigo) Values ('E17','",W378,"','",Tabla_Consulta_desde_Flexline[[#This Row],[producto]],"','UN',1,1,1,'EAN13')")</f>
        <v>INSERT INTO PRODCODBARRA (EMPRESA, CODBARRA, PRODUCTO, Unidad, Factor, Linea, FactorUB, TipoCodigo) Values ('E17','6700181147108','C18114710','UN',1,1,1,'EAN13')</v>
      </c>
    </row>
    <row r="379" spans="1:27" x14ac:dyDescent="0.4">
      <c r="A379" t="s">
        <v>758</v>
      </c>
      <c r="B379" t="s">
        <v>759</v>
      </c>
      <c r="C379" t="s">
        <v>4</v>
      </c>
      <c r="D379" t="s">
        <v>6</v>
      </c>
      <c r="E379" t="s">
        <v>2033</v>
      </c>
      <c r="F379" t="s">
        <v>2536</v>
      </c>
      <c r="G379" t="str">
        <f>IF(MID(Tabla_Consulta_desde_Flexline[[#This Row],[producto]],1,1)="C",67,84)&amp;CONCATENATE("00",Tabla_Consulta_desde_Flexline[[#This Row],[EAN]])</f>
        <v>670018114711</v>
      </c>
      <c r="I379">
        <f>MID($G379,COLUMNS($I$1:I379),1)*1</f>
        <v>6</v>
      </c>
      <c r="J379">
        <f>MID($G379,COLUMNS($I$1:J379),1)*1</f>
        <v>7</v>
      </c>
      <c r="K379">
        <f>MID($G379,COLUMNS($I$1:K379),1)*1</f>
        <v>0</v>
      </c>
      <c r="L379">
        <f>MID($G379,COLUMNS($I$1:L379),1)*1</f>
        <v>0</v>
      </c>
      <c r="M379">
        <f>MID($G379,COLUMNS($I$1:M379),1)*1</f>
        <v>1</v>
      </c>
      <c r="N379">
        <f>MID($G379,COLUMNS($I$1:N379),1)*1</f>
        <v>8</v>
      </c>
      <c r="O379">
        <f>MID($G379,COLUMNS($I$1:O379),1)*1</f>
        <v>1</v>
      </c>
      <c r="P379">
        <f>MID($G379,COLUMNS($I$1:P379),1)*1</f>
        <v>1</v>
      </c>
      <c r="Q379">
        <f>MID($G379,COLUMNS($I$1:Q379),1)*1</f>
        <v>4</v>
      </c>
      <c r="R379">
        <f>MID($G379,COLUMNS($I$1:R379),1)*1</f>
        <v>7</v>
      </c>
      <c r="S379">
        <f>MID($G379,COLUMNS($I$1:S379),1)*1</f>
        <v>1</v>
      </c>
      <c r="T379">
        <f>MID($G379,COLUMNS($I$1:T379),1)*1</f>
        <v>1</v>
      </c>
      <c r="U379">
        <f t="shared" si="10"/>
        <v>85</v>
      </c>
      <c r="V379">
        <f t="shared" si="11"/>
        <v>5</v>
      </c>
      <c r="W379" t="str">
        <f>Tabla_Consulta_desde_Flexline[[#This Row],[Ean_ceros]]&amp;V379</f>
        <v>6700181147115</v>
      </c>
      <c r="Y379">
        <f>IF(MID(Tabla_Consulta_desde_Flexline[[#This Row],[producto]],1,1)="C",67,84)</f>
        <v>67</v>
      </c>
      <c r="AA379" t="str">
        <f>CONCATENATE("INSERT INTO PRODCODBARRA (EMPRESA, CODBARRA, PRODUCTO, Unidad, Factor, Linea, FactorUB, TipoCodigo) Values ('E17','",W379,"','",Tabla_Consulta_desde_Flexline[[#This Row],[producto]],"','UN',1,1,1,'EAN13')")</f>
        <v>INSERT INTO PRODCODBARRA (EMPRESA, CODBARRA, PRODUCTO, Unidad, Factor, Linea, FactorUB, TipoCodigo) Values ('E17','6700181147115','C18114711','UN',1,1,1,'EAN13')</v>
      </c>
    </row>
    <row r="380" spans="1:27" x14ac:dyDescent="0.4">
      <c r="A380" t="s">
        <v>760</v>
      </c>
      <c r="B380" t="s">
        <v>761</v>
      </c>
      <c r="C380" t="s">
        <v>4</v>
      </c>
      <c r="D380" t="s">
        <v>6</v>
      </c>
      <c r="E380" t="s">
        <v>2034</v>
      </c>
      <c r="F380" t="s">
        <v>2522</v>
      </c>
      <c r="G380" t="str">
        <f>IF(MID(Tabla_Consulta_desde_Flexline[[#This Row],[producto]],1,1)="C",67,84)&amp;CONCATENATE("00",Tabla_Consulta_desde_Flexline[[#This Row],[EAN]])</f>
        <v>670018114712</v>
      </c>
      <c r="I380">
        <f>MID($G380,COLUMNS($I$1:I380),1)*1</f>
        <v>6</v>
      </c>
      <c r="J380">
        <f>MID($G380,COLUMNS($I$1:J380),1)*1</f>
        <v>7</v>
      </c>
      <c r="K380">
        <f>MID($G380,COLUMNS($I$1:K380),1)*1</f>
        <v>0</v>
      </c>
      <c r="L380">
        <f>MID($G380,COLUMNS($I$1:L380),1)*1</f>
        <v>0</v>
      </c>
      <c r="M380">
        <f>MID($G380,COLUMNS($I$1:M380),1)*1</f>
        <v>1</v>
      </c>
      <c r="N380">
        <f>MID($G380,COLUMNS($I$1:N380),1)*1</f>
        <v>8</v>
      </c>
      <c r="O380">
        <f>MID($G380,COLUMNS($I$1:O380),1)*1</f>
        <v>1</v>
      </c>
      <c r="P380">
        <f>MID($G380,COLUMNS($I$1:P380),1)*1</f>
        <v>1</v>
      </c>
      <c r="Q380">
        <f>MID($G380,COLUMNS($I$1:Q380),1)*1</f>
        <v>4</v>
      </c>
      <c r="R380">
        <f>MID($G380,COLUMNS($I$1:R380),1)*1</f>
        <v>7</v>
      </c>
      <c r="S380">
        <f>MID($G380,COLUMNS($I$1:S380),1)*1</f>
        <v>1</v>
      </c>
      <c r="T380">
        <f>MID($G380,COLUMNS($I$1:T380),1)*1</f>
        <v>2</v>
      </c>
      <c r="U380">
        <f t="shared" si="10"/>
        <v>88</v>
      </c>
      <c r="V380">
        <f t="shared" si="11"/>
        <v>2</v>
      </c>
      <c r="W380" t="str">
        <f>Tabla_Consulta_desde_Flexline[[#This Row],[Ean_ceros]]&amp;V380</f>
        <v>6700181147122</v>
      </c>
      <c r="Y380">
        <f>IF(MID(Tabla_Consulta_desde_Flexline[[#This Row],[producto]],1,1)="C",67,84)</f>
        <v>67</v>
      </c>
      <c r="AA380" t="str">
        <f>CONCATENATE("INSERT INTO PRODCODBARRA (EMPRESA, CODBARRA, PRODUCTO, Unidad, Factor, Linea, FactorUB, TipoCodigo) Values ('E17','",W380,"','",Tabla_Consulta_desde_Flexline[[#This Row],[producto]],"','UN',1,1,1,'EAN13')")</f>
        <v>INSERT INTO PRODCODBARRA (EMPRESA, CODBARRA, PRODUCTO, Unidad, Factor, Linea, FactorUB, TipoCodigo) Values ('E17','6700181147122','C18114712','UN',1,1,1,'EAN13')</v>
      </c>
    </row>
    <row r="381" spans="1:27" x14ac:dyDescent="0.4">
      <c r="A381" t="s">
        <v>762</v>
      </c>
      <c r="B381" t="s">
        <v>763</v>
      </c>
      <c r="C381" t="s">
        <v>4</v>
      </c>
      <c r="D381" t="s">
        <v>6</v>
      </c>
      <c r="E381" t="s">
        <v>2035</v>
      </c>
      <c r="F381" t="s">
        <v>2624</v>
      </c>
      <c r="G381" t="str">
        <f>IF(MID(Tabla_Consulta_desde_Flexline[[#This Row],[producto]],1,1)="C",67,84)&amp;CONCATENATE("00",Tabla_Consulta_desde_Flexline[[#This Row],[EAN]])</f>
        <v>670050104721</v>
      </c>
      <c r="I381">
        <f>MID($G381,COLUMNS($I$1:I381),1)*1</f>
        <v>6</v>
      </c>
      <c r="J381">
        <f>MID($G381,COLUMNS($I$1:J381),1)*1</f>
        <v>7</v>
      </c>
      <c r="K381">
        <f>MID($G381,COLUMNS($I$1:K381),1)*1</f>
        <v>0</v>
      </c>
      <c r="L381">
        <f>MID($G381,COLUMNS($I$1:L381),1)*1</f>
        <v>0</v>
      </c>
      <c r="M381">
        <f>MID($G381,COLUMNS($I$1:M381),1)*1</f>
        <v>5</v>
      </c>
      <c r="N381">
        <f>MID($G381,COLUMNS($I$1:N381),1)*1</f>
        <v>0</v>
      </c>
      <c r="O381">
        <f>MID($G381,COLUMNS($I$1:O381),1)*1</f>
        <v>1</v>
      </c>
      <c r="P381">
        <f>MID($G381,COLUMNS($I$1:P381),1)*1</f>
        <v>0</v>
      </c>
      <c r="Q381">
        <f>MID($G381,COLUMNS($I$1:Q381),1)*1</f>
        <v>4</v>
      </c>
      <c r="R381">
        <f>MID($G381,COLUMNS($I$1:R381),1)*1</f>
        <v>7</v>
      </c>
      <c r="S381">
        <f>MID($G381,COLUMNS($I$1:S381),1)*1</f>
        <v>2</v>
      </c>
      <c r="T381">
        <f>MID($G381,COLUMNS($I$1:T381),1)*1</f>
        <v>1</v>
      </c>
      <c r="U381">
        <f t="shared" si="10"/>
        <v>63</v>
      </c>
      <c r="V381">
        <f t="shared" si="11"/>
        <v>7</v>
      </c>
      <c r="W381" t="str">
        <f>Tabla_Consulta_desde_Flexline[[#This Row],[Ean_ceros]]&amp;V381</f>
        <v>6700501047217</v>
      </c>
      <c r="Y381">
        <f>IF(MID(Tabla_Consulta_desde_Flexline[[#This Row],[producto]],1,1)="C",67,84)</f>
        <v>67</v>
      </c>
      <c r="AA381" t="str">
        <f>CONCATENATE("INSERT INTO PRODCODBARRA (EMPRESA, CODBARRA, PRODUCTO, Unidad, Factor, Linea, FactorUB, TipoCodigo) Values ('E17','",W381,"','",Tabla_Consulta_desde_Flexline[[#This Row],[producto]],"','UN',1,1,1,'EAN13')")</f>
        <v>INSERT INTO PRODCODBARRA (EMPRESA, CODBARRA, PRODUCTO, Unidad, Factor, Linea, FactorUB, TipoCodigo) Values ('E17','6700501047217','C50104721','UN',1,1,1,'EAN13')</v>
      </c>
    </row>
    <row r="382" spans="1:27" x14ac:dyDescent="0.4">
      <c r="A382" t="s">
        <v>764</v>
      </c>
      <c r="B382" t="s">
        <v>765</v>
      </c>
      <c r="C382" t="s">
        <v>4</v>
      </c>
      <c r="D382" t="s">
        <v>6</v>
      </c>
      <c r="E382" t="s">
        <v>2036</v>
      </c>
      <c r="F382" t="s">
        <v>2612</v>
      </c>
      <c r="G382" t="str">
        <f>IF(MID(Tabla_Consulta_desde_Flexline[[#This Row],[producto]],1,1)="C",67,84)&amp;CONCATENATE("00",Tabla_Consulta_desde_Flexline[[#This Row],[EAN]])</f>
        <v>670050104723</v>
      </c>
      <c r="I382">
        <f>MID($G382,COLUMNS($I$1:I382),1)*1</f>
        <v>6</v>
      </c>
      <c r="J382">
        <f>MID($G382,COLUMNS($I$1:J382),1)*1</f>
        <v>7</v>
      </c>
      <c r="K382">
        <f>MID($G382,COLUMNS($I$1:K382),1)*1</f>
        <v>0</v>
      </c>
      <c r="L382">
        <f>MID($G382,COLUMNS($I$1:L382),1)*1</f>
        <v>0</v>
      </c>
      <c r="M382">
        <f>MID($G382,COLUMNS($I$1:M382),1)*1</f>
        <v>5</v>
      </c>
      <c r="N382">
        <f>MID($G382,COLUMNS($I$1:N382),1)*1</f>
        <v>0</v>
      </c>
      <c r="O382">
        <f>MID($G382,COLUMNS($I$1:O382),1)*1</f>
        <v>1</v>
      </c>
      <c r="P382">
        <f>MID($G382,COLUMNS($I$1:P382),1)*1</f>
        <v>0</v>
      </c>
      <c r="Q382">
        <f>MID($G382,COLUMNS($I$1:Q382),1)*1</f>
        <v>4</v>
      </c>
      <c r="R382">
        <f>MID($G382,COLUMNS($I$1:R382),1)*1</f>
        <v>7</v>
      </c>
      <c r="S382">
        <f>MID($G382,COLUMNS($I$1:S382),1)*1</f>
        <v>2</v>
      </c>
      <c r="T382">
        <f>MID($G382,COLUMNS($I$1:T382),1)*1</f>
        <v>3</v>
      </c>
      <c r="U382">
        <f t="shared" si="10"/>
        <v>69</v>
      </c>
      <c r="V382">
        <f t="shared" si="11"/>
        <v>1</v>
      </c>
      <c r="W382" t="str">
        <f>Tabla_Consulta_desde_Flexline[[#This Row],[Ean_ceros]]&amp;V382</f>
        <v>6700501047231</v>
      </c>
      <c r="Y382">
        <f>IF(MID(Tabla_Consulta_desde_Flexline[[#This Row],[producto]],1,1)="C",67,84)</f>
        <v>67</v>
      </c>
      <c r="AA382" t="str">
        <f>CONCATENATE("INSERT INTO PRODCODBARRA (EMPRESA, CODBARRA, PRODUCTO, Unidad, Factor, Linea, FactorUB, TipoCodigo) Values ('E17','",W382,"','",Tabla_Consulta_desde_Flexline[[#This Row],[producto]],"','UN',1,1,1,'EAN13')")</f>
        <v>INSERT INTO PRODCODBARRA (EMPRESA, CODBARRA, PRODUCTO, Unidad, Factor, Linea, FactorUB, TipoCodigo) Values ('E17','6700501047231','C50104723','UN',1,1,1,'EAN13')</v>
      </c>
    </row>
    <row r="383" spans="1:27" x14ac:dyDescent="0.4">
      <c r="A383" t="s">
        <v>766</v>
      </c>
      <c r="B383" t="s">
        <v>767</v>
      </c>
      <c r="C383" t="s">
        <v>4</v>
      </c>
      <c r="D383" t="s">
        <v>6</v>
      </c>
      <c r="E383" t="s">
        <v>2037</v>
      </c>
      <c r="F383" t="s">
        <v>2497</v>
      </c>
      <c r="G383" t="str">
        <f>IF(MID(Tabla_Consulta_desde_Flexline[[#This Row],[producto]],1,1)="C",67,84)&amp;CONCATENATE("00",Tabla_Consulta_desde_Flexline[[#This Row],[EAN]])</f>
        <v>670050104728</v>
      </c>
      <c r="I383">
        <f>MID($G383,COLUMNS($I$1:I383),1)*1</f>
        <v>6</v>
      </c>
      <c r="J383">
        <f>MID($G383,COLUMNS($I$1:J383),1)*1</f>
        <v>7</v>
      </c>
      <c r="K383">
        <f>MID($G383,COLUMNS($I$1:K383),1)*1</f>
        <v>0</v>
      </c>
      <c r="L383">
        <f>MID($G383,COLUMNS($I$1:L383),1)*1</f>
        <v>0</v>
      </c>
      <c r="M383">
        <f>MID($G383,COLUMNS($I$1:M383),1)*1</f>
        <v>5</v>
      </c>
      <c r="N383">
        <f>MID($G383,COLUMNS($I$1:N383),1)*1</f>
        <v>0</v>
      </c>
      <c r="O383">
        <f>MID($G383,COLUMNS($I$1:O383),1)*1</f>
        <v>1</v>
      </c>
      <c r="P383">
        <f>MID($G383,COLUMNS($I$1:P383),1)*1</f>
        <v>0</v>
      </c>
      <c r="Q383">
        <f>MID($G383,COLUMNS($I$1:Q383),1)*1</f>
        <v>4</v>
      </c>
      <c r="R383">
        <f>MID($G383,COLUMNS($I$1:R383),1)*1</f>
        <v>7</v>
      </c>
      <c r="S383">
        <f>MID($G383,COLUMNS($I$1:S383),1)*1</f>
        <v>2</v>
      </c>
      <c r="T383">
        <f>MID($G383,COLUMNS($I$1:T383),1)*1</f>
        <v>8</v>
      </c>
      <c r="U383">
        <f t="shared" si="10"/>
        <v>84</v>
      </c>
      <c r="V383">
        <f t="shared" si="11"/>
        <v>6</v>
      </c>
      <c r="W383" t="str">
        <f>Tabla_Consulta_desde_Flexline[[#This Row],[Ean_ceros]]&amp;V383</f>
        <v>6700501047286</v>
      </c>
      <c r="Y383">
        <f>IF(MID(Tabla_Consulta_desde_Flexline[[#This Row],[producto]],1,1)="C",67,84)</f>
        <v>67</v>
      </c>
      <c r="AA383" t="str">
        <f>CONCATENATE("INSERT INTO PRODCODBARRA (EMPRESA, CODBARRA, PRODUCTO, Unidad, Factor, Linea, FactorUB, TipoCodigo) Values ('E17','",W383,"','",Tabla_Consulta_desde_Flexline[[#This Row],[producto]],"','UN',1,1,1,'EAN13')")</f>
        <v>INSERT INTO PRODCODBARRA (EMPRESA, CODBARRA, PRODUCTO, Unidad, Factor, Linea, FactorUB, TipoCodigo) Values ('E17','6700501047286','C50104728','UN',1,1,1,'EAN13')</v>
      </c>
    </row>
    <row r="384" spans="1:27" x14ac:dyDescent="0.4">
      <c r="A384" t="s">
        <v>768</v>
      </c>
      <c r="B384" t="s">
        <v>769</v>
      </c>
      <c r="C384" t="s">
        <v>4</v>
      </c>
      <c r="D384" t="s">
        <v>6</v>
      </c>
      <c r="E384" t="s">
        <v>2038</v>
      </c>
      <c r="F384" t="s">
        <v>2489</v>
      </c>
      <c r="G384" t="str">
        <f>IF(MID(Tabla_Consulta_desde_Flexline[[#This Row],[producto]],1,1)="C",67,84)&amp;CONCATENATE("00",Tabla_Consulta_desde_Flexline[[#This Row],[EAN]])</f>
        <v>670050104739</v>
      </c>
      <c r="I384">
        <f>MID($G384,COLUMNS($I$1:I384),1)*1</f>
        <v>6</v>
      </c>
      <c r="J384">
        <f>MID($G384,COLUMNS($I$1:J384),1)*1</f>
        <v>7</v>
      </c>
      <c r="K384">
        <f>MID($G384,COLUMNS($I$1:K384),1)*1</f>
        <v>0</v>
      </c>
      <c r="L384">
        <f>MID($G384,COLUMNS($I$1:L384),1)*1</f>
        <v>0</v>
      </c>
      <c r="M384">
        <f>MID($G384,COLUMNS($I$1:M384),1)*1</f>
        <v>5</v>
      </c>
      <c r="N384">
        <f>MID($G384,COLUMNS($I$1:N384),1)*1</f>
        <v>0</v>
      </c>
      <c r="O384">
        <f>MID($G384,COLUMNS($I$1:O384),1)*1</f>
        <v>1</v>
      </c>
      <c r="P384">
        <f>MID($G384,COLUMNS($I$1:P384),1)*1</f>
        <v>0</v>
      </c>
      <c r="Q384">
        <f>MID($G384,COLUMNS($I$1:Q384),1)*1</f>
        <v>4</v>
      </c>
      <c r="R384">
        <f>MID($G384,COLUMNS($I$1:R384),1)*1</f>
        <v>7</v>
      </c>
      <c r="S384">
        <f>MID($G384,COLUMNS($I$1:S384),1)*1</f>
        <v>3</v>
      </c>
      <c r="T384">
        <f>MID($G384,COLUMNS($I$1:T384),1)*1</f>
        <v>9</v>
      </c>
      <c r="U384">
        <f t="shared" si="10"/>
        <v>88</v>
      </c>
      <c r="V384">
        <f t="shared" si="11"/>
        <v>2</v>
      </c>
      <c r="W384" t="str">
        <f>Tabla_Consulta_desde_Flexline[[#This Row],[Ean_ceros]]&amp;V384</f>
        <v>6700501047392</v>
      </c>
      <c r="Y384">
        <f>IF(MID(Tabla_Consulta_desde_Flexline[[#This Row],[producto]],1,1)="C",67,84)</f>
        <v>67</v>
      </c>
      <c r="AA384" t="str">
        <f>CONCATENATE("INSERT INTO PRODCODBARRA (EMPRESA, CODBARRA, PRODUCTO, Unidad, Factor, Linea, FactorUB, TipoCodigo) Values ('E17','",W384,"','",Tabla_Consulta_desde_Flexline[[#This Row],[producto]],"','UN',1,1,1,'EAN13')")</f>
        <v>INSERT INTO PRODCODBARRA (EMPRESA, CODBARRA, PRODUCTO, Unidad, Factor, Linea, FactorUB, TipoCodigo) Values ('E17','6700501047392','C50104739','UN',1,1,1,'EAN13')</v>
      </c>
    </row>
    <row r="385" spans="1:27" x14ac:dyDescent="0.4">
      <c r="A385" t="s">
        <v>770</v>
      </c>
      <c r="B385" t="s">
        <v>771</v>
      </c>
      <c r="C385" t="s">
        <v>4</v>
      </c>
      <c r="D385" t="s">
        <v>6</v>
      </c>
      <c r="E385" t="s">
        <v>2039</v>
      </c>
      <c r="F385" t="s">
        <v>2625</v>
      </c>
      <c r="G385" t="str">
        <f>IF(MID(Tabla_Consulta_desde_Flexline[[#This Row],[producto]],1,1)="C",67,84)&amp;CONCATENATE("00",Tabla_Consulta_desde_Flexline[[#This Row],[EAN]])</f>
        <v>670050104740</v>
      </c>
      <c r="I385">
        <f>MID($G385,COLUMNS($I$1:I385),1)*1</f>
        <v>6</v>
      </c>
      <c r="J385">
        <f>MID($G385,COLUMNS($I$1:J385),1)*1</f>
        <v>7</v>
      </c>
      <c r="K385">
        <f>MID($G385,COLUMNS($I$1:K385),1)*1</f>
        <v>0</v>
      </c>
      <c r="L385">
        <f>MID($G385,COLUMNS($I$1:L385),1)*1</f>
        <v>0</v>
      </c>
      <c r="M385">
        <f>MID($G385,COLUMNS($I$1:M385),1)*1</f>
        <v>5</v>
      </c>
      <c r="N385">
        <f>MID($G385,COLUMNS($I$1:N385),1)*1</f>
        <v>0</v>
      </c>
      <c r="O385">
        <f>MID($G385,COLUMNS($I$1:O385),1)*1</f>
        <v>1</v>
      </c>
      <c r="P385">
        <f>MID($G385,COLUMNS($I$1:P385),1)*1</f>
        <v>0</v>
      </c>
      <c r="Q385">
        <f>MID($G385,COLUMNS($I$1:Q385),1)*1</f>
        <v>4</v>
      </c>
      <c r="R385">
        <f>MID($G385,COLUMNS($I$1:R385),1)*1</f>
        <v>7</v>
      </c>
      <c r="S385">
        <f>MID($G385,COLUMNS($I$1:S385),1)*1</f>
        <v>4</v>
      </c>
      <c r="T385">
        <f>MID($G385,COLUMNS($I$1:T385),1)*1</f>
        <v>0</v>
      </c>
      <c r="U385">
        <f t="shared" si="10"/>
        <v>62</v>
      </c>
      <c r="V385">
        <f t="shared" si="11"/>
        <v>8</v>
      </c>
      <c r="W385" t="str">
        <f>Tabla_Consulta_desde_Flexline[[#This Row],[Ean_ceros]]&amp;V385</f>
        <v>6700501047408</v>
      </c>
      <c r="Y385">
        <f>IF(MID(Tabla_Consulta_desde_Flexline[[#This Row],[producto]],1,1)="C",67,84)</f>
        <v>67</v>
      </c>
      <c r="AA385" t="str">
        <f>CONCATENATE("INSERT INTO PRODCODBARRA (EMPRESA, CODBARRA, PRODUCTO, Unidad, Factor, Linea, FactorUB, TipoCodigo) Values ('E17','",W385,"','",Tabla_Consulta_desde_Flexline[[#This Row],[producto]],"','UN',1,1,1,'EAN13')")</f>
        <v>INSERT INTO PRODCODBARRA (EMPRESA, CODBARRA, PRODUCTO, Unidad, Factor, Linea, FactorUB, TipoCodigo) Values ('E17','6700501047408','C50104740','UN',1,1,1,'EAN13')</v>
      </c>
    </row>
    <row r="386" spans="1:27" x14ac:dyDescent="0.4">
      <c r="A386" t="s">
        <v>772</v>
      </c>
      <c r="B386" t="s">
        <v>773</v>
      </c>
      <c r="C386" t="s">
        <v>4</v>
      </c>
      <c r="D386" t="s">
        <v>4</v>
      </c>
      <c r="E386" t="s">
        <v>2040</v>
      </c>
      <c r="F386" t="s">
        <v>2479</v>
      </c>
      <c r="G386" t="str">
        <f>IF(MID(Tabla_Consulta_desde_Flexline[[#This Row],[producto]],1,1)="C",67,84)&amp;CONCATENATE("00",Tabla_Consulta_desde_Flexline[[#This Row],[EAN]])</f>
        <v>670050104764</v>
      </c>
      <c r="I386">
        <f>MID($G386,COLUMNS($I$1:I386),1)*1</f>
        <v>6</v>
      </c>
      <c r="J386">
        <f>MID($G386,COLUMNS($I$1:J386),1)*1</f>
        <v>7</v>
      </c>
      <c r="K386">
        <f>MID($G386,COLUMNS($I$1:K386),1)*1</f>
        <v>0</v>
      </c>
      <c r="L386">
        <f>MID($G386,COLUMNS($I$1:L386),1)*1</f>
        <v>0</v>
      </c>
      <c r="M386">
        <f>MID($G386,COLUMNS($I$1:M386),1)*1</f>
        <v>5</v>
      </c>
      <c r="N386">
        <f>MID($G386,COLUMNS($I$1:N386),1)*1</f>
        <v>0</v>
      </c>
      <c r="O386">
        <f>MID($G386,COLUMNS($I$1:O386),1)*1</f>
        <v>1</v>
      </c>
      <c r="P386">
        <f>MID($G386,COLUMNS($I$1:P386),1)*1</f>
        <v>0</v>
      </c>
      <c r="Q386">
        <f>MID($G386,COLUMNS($I$1:Q386),1)*1</f>
        <v>4</v>
      </c>
      <c r="R386">
        <f>MID($G386,COLUMNS($I$1:R386),1)*1</f>
        <v>7</v>
      </c>
      <c r="S386">
        <f>MID($G386,COLUMNS($I$1:S386),1)*1</f>
        <v>6</v>
      </c>
      <c r="T386">
        <f>MID($G386,COLUMNS($I$1:T386),1)*1</f>
        <v>4</v>
      </c>
      <c r="U386">
        <f t="shared" si="10"/>
        <v>76</v>
      </c>
      <c r="V386">
        <f t="shared" si="11"/>
        <v>4</v>
      </c>
      <c r="W386" t="str">
        <f>Tabla_Consulta_desde_Flexline[[#This Row],[Ean_ceros]]&amp;V386</f>
        <v>6700501047644</v>
      </c>
      <c r="Y386">
        <f>IF(MID(Tabla_Consulta_desde_Flexline[[#This Row],[producto]],1,1)="C",67,84)</f>
        <v>67</v>
      </c>
      <c r="AA386" t="str">
        <f>CONCATENATE("INSERT INTO PRODCODBARRA (EMPRESA, CODBARRA, PRODUCTO, Unidad, Factor, Linea, FactorUB, TipoCodigo) Values ('E17','",W386,"','",Tabla_Consulta_desde_Flexline[[#This Row],[producto]],"','UN',1,1,1,'EAN13')")</f>
        <v>INSERT INTO PRODCODBARRA (EMPRESA, CODBARRA, PRODUCTO, Unidad, Factor, Linea, FactorUB, TipoCodigo) Values ('E17','6700501047644','C50104764','UN',1,1,1,'EAN13')</v>
      </c>
    </row>
    <row r="387" spans="1:27" x14ac:dyDescent="0.4">
      <c r="A387" t="s">
        <v>774</v>
      </c>
      <c r="B387" t="s">
        <v>775</v>
      </c>
      <c r="C387" t="s">
        <v>4</v>
      </c>
      <c r="D387" t="s">
        <v>4</v>
      </c>
      <c r="E387" t="s">
        <v>2041</v>
      </c>
      <c r="F387" t="s">
        <v>2544</v>
      </c>
      <c r="G387" t="str">
        <f>IF(MID(Tabla_Consulta_desde_Flexline[[#This Row],[producto]],1,1)="C",67,84)&amp;CONCATENATE("00",Tabla_Consulta_desde_Flexline[[#This Row],[EAN]])</f>
        <v>670050104765</v>
      </c>
      <c r="I387">
        <f>MID($G387,COLUMNS($I$1:I387),1)*1</f>
        <v>6</v>
      </c>
      <c r="J387">
        <f>MID($G387,COLUMNS($I$1:J387),1)*1</f>
        <v>7</v>
      </c>
      <c r="K387">
        <f>MID($G387,COLUMNS($I$1:K387),1)*1</f>
        <v>0</v>
      </c>
      <c r="L387">
        <f>MID($G387,COLUMNS($I$1:L387),1)*1</f>
        <v>0</v>
      </c>
      <c r="M387">
        <f>MID($G387,COLUMNS($I$1:M387),1)*1</f>
        <v>5</v>
      </c>
      <c r="N387">
        <f>MID($G387,COLUMNS($I$1:N387),1)*1</f>
        <v>0</v>
      </c>
      <c r="O387">
        <f>MID($G387,COLUMNS($I$1:O387),1)*1</f>
        <v>1</v>
      </c>
      <c r="P387">
        <f>MID($G387,COLUMNS($I$1:P387),1)*1</f>
        <v>0</v>
      </c>
      <c r="Q387">
        <f>MID($G387,COLUMNS($I$1:Q387),1)*1</f>
        <v>4</v>
      </c>
      <c r="R387">
        <f>MID($G387,COLUMNS($I$1:R387),1)*1</f>
        <v>7</v>
      </c>
      <c r="S387">
        <f>MID($G387,COLUMNS($I$1:S387),1)*1</f>
        <v>6</v>
      </c>
      <c r="T387">
        <f>MID($G387,COLUMNS($I$1:T387),1)*1</f>
        <v>5</v>
      </c>
      <c r="U387">
        <f t="shared" si="10"/>
        <v>79</v>
      </c>
      <c r="V387">
        <f t="shared" si="11"/>
        <v>1</v>
      </c>
      <c r="W387" t="str">
        <f>Tabla_Consulta_desde_Flexline[[#This Row],[Ean_ceros]]&amp;V387</f>
        <v>6700501047651</v>
      </c>
      <c r="Y387">
        <f>IF(MID(Tabla_Consulta_desde_Flexline[[#This Row],[producto]],1,1)="C",67,84)</f>
        <v>67</v>
      </c>
      <c r="AA387" t="str">
        <f>CONCATENATE("INSERT INTO PRODCODBARRA (EMPRESA, CODBARRA, PRODUCTO, Unidad, Factor, Linea, FactorUB, TipoCodigo) Values ('E17','",W387,"','",Tabla_Consulta_desde_Flexline[[#This Row],[producto]],"','UN',1,1,1,'EAN13')")</f>
        <v>INSERT INTO PRODCODBARRA (EMPRESA, CODBARRA, PRODUCTO, Unidad, Factor, Linea, FactorUB, TipoCodigo) Values ('E17','6700501047651','C50104765','UN',1,1,1,'EAN13')</v>
      </c>
    </row>
    <row r="388" spans="1:27" x14ac:dyDescent="0.4">
      <c r="A388" t="s">
        <v>776</v>
      </c>
      <c r="B388" t="s">
        <v>777</v>
      </c>
      <c r="C388" t="s">
        <v>4</v>
      </c>
      <c r="D388" t="s">
        <v>4</v>
      </c>
      <c r="E388" t="s">
        <v>2042</v>
      </c>
      <c r="F388" t="s">
        <v>2626</v>
      </c>
      <c r="G388" t="str">
        <f>IF(MID(Tabla_Consulta_desde_Flexline[[#This Row],[producto]],1,1)="C",67,84)&amp;CONCATENATE("00",Tabla_Consulta_desde_Flexline[[#This Row],[EAN]])</f>
        <v>670050104766</v>
      </c>
      <c r="I388">
        <f>MID($G388,COLUMNS($I$1:I388),1)*1</f>
        <v>6</v>
      </c>
      <c r="J388">
        <f>MID($G388,COLUMNS($I$1:J388),1)*1</f>
        <v>7</v>
      </c>
      <c r="K388">
        <f>MID($G388,COLUMNS($I$1:K388),1)*1</f>
        <v>0</v>
      </c>
      <c r="L388">
        <f>MID($G388,COLUMNS($I$1:L388),1)*1</f>
        <v>0</v>
      </c>
      <c r="M388">
        <f>MID($G388,COLUMNS($I$1:M388),1)*1</f>
        <v>5</v>
      </c>
      <c r="N388">
        <f>MID($G388,COLUMNS($I$1:N388),1)*1</f>
        <v>0</v>
      </c>
      <c r="O388">
        <f>MID($G388,COLUMNS($I$1:O388),1)*1</f>
        <v>1</v>
      </c>
      <c r="P388">
        <f>MID($G388,COLUMNS($I$1:P388),1)*1</f>
        <v>0</v>
      </c>
      <c r="Q388">
        <f>MID($G388,COLUMNS($I$1:Q388),1)*1</f>
        <v>4</v>
      </c>
      <c r="R388">
        <f>MID($G388,COLUMNS($I$1:R388),1)*1</f>
        <v>7</v>
      </c>
      <c r="S388">
        <f>MID($G388,COLUMNS($I$1:S388),1)*1</f>
        <v>6</v>
      </c>
      <c r="T388">
        <f>MID($G388,COLUMNS($I$1:T388),1)*1</f>
        <v>6</v>
      </c>
      <c r="U388">
        <f t="shared" si="10"/>
        <v>82</v>
      </c>
      <c r="V388">
        <f t="shared" si="11"/>
        <v>8</v>
      </c>
      <c r="W388" t="str">
        <f>Tabla_Consulta_desde_Flexline[[#This Row],[Ean_ceros]]&amp;V388</f>
        <v>6700501047668</v>
      </c>
      <c r="Y388">
        <f>IF(MID(Tabla_Consulta_desde_Flexline[[#This Row],[producto]],1,1)="C",67,84)</f>
        <v>67</v>
      </c>
      <c r="AA388" t="str">
        <f>CONCATENATE("INSERT INTO PRODCODBARRA (EMPRESA, CODBARRA, PRODUCTO, Unidad, Factor, Linea, FactorUB, TipoCodigo) Values ('E17','",W388,"','",Tabla_Consulta_desde_Flexline[[#This Row],[producto]],"','UN',1,1,1,'EAN13')")</f>
        <v>INSERT INTO PRODCODBARRA (EMPRESA, CODBARRA, PRODUCTO, Unidad, Factor, Linea, FactorUB, TipoCodigo) Values ('E17','6700501047668','C50104766','UN',1,1,1,'EAN13')</v>
      </c>
    </row>
    <row r="389" spans="1:27" x14ac:dyDescent="0.4">
      <c r="A389" t="s">
        <v>778</v>
      </c>
      <c r="B389" t="s">
        <v>779</v>
      </c>
      <c r="C389" t="s">
        <v>4</v>
      </c>
      <c r="D389" t="s">
        <v>4</v>
      </c>
      <c r="E389" t="s">
        <v>2043</v>
      </c>
      <c r="F389" t="s">
        <v>2544</v>
      </c>
      <c r="G389" t="str">
        <f>IF(MID(Tabla_Consulta_desde_Flexline[[#This Row],[producto]],1,1)="C",67,84)&amp;CONCATENATE("00",Tabla_Consulta_desde_Flexline[[#This Row],[EAN]])</f>
        <v>670050104767</v>
      </c>
      <c r="I389">
        <f>MID($G389,COLUMNS($I$1:I389),1)*1</f>
        <v>6</v>
      </c>
      <c r="J389">
        <f>MID($G389,COLUMNS($I$1:J389),1)*1</f>
        <v>7</v>
      </c>
      <c r="K389">
        <f>MID($G389,COLUMNS($I$1:K389),1)*1</f>
        <v>0</v>
      </c>
      <c r="L389">
        <f>MID($G389,COLUMNS($I$1:L389),1)*1</f>
        <v>0</v>
      </c>
      <c r="M389">
        <f>MID($G389,COLUMNS($I$1:M389),1)*1</f>
        <v>5</v>
      </c>
      <c r="N389">
        <f>MID($G389,COLUMNS($I$1:N389),1)*1</f>
        <v>0</v>
      </c>
      <c r="O389">
        <f>MID($G389,COLUMNS($I$1:O389),1)*1</f>
        <v>1</v>
      </c>
      <c r="P389">
        <f>MID($G389,COLUMNS($I$1:P389),1)*1</f>
        <v>0</v>
      </c>
      <c r="Q389">
        <f>MID($G389,COLUMNS($I$1:Q389),1)*1</f>
        <v>4</v>
      </c>
      <c r="R389">
        <f>MID($G389,COLUMNS($I$1:R389),1)*1</f>
        <v>7</v>
      </c>
      <c r="S389">
        <f>MID($G389,COLUMNS($I$1:S389),1)*1</f>
        <v>6</v>
      </c>
      <c r="T389">
        <f>MID($G389,COLUMNS($I$1:T389),1)*1</f>
        <v>7</v>
      </c>
      <c r="U389">
        <f t="shared" ref="U389:U452" si="12">(T389*3+R389*3+P389*3+N389*3+L389*3+J389*3)+(S389*1+Q389*1+O389*1+M389*1+K389*1+I389*1)</f>
        <v>85</v>
      </c>
      <c r="V389">
        <f t="shared" ref="V389:V452" si="13">_xlfn.CEILING.MATH(U389,10)-U389</f>
        <v>5</v>
      </c>
      <c r="W389" t="str">
        <f>Tabla_Consulta_desde_Flexline[[#This Row],[Ean_ceros]]&amp;V389</f>
        <v>6700501047675</v>
      </c>
      <c r="Y389">
        <f>IF(MID(Tabla_Consulta_desde_Flexline[[#This Row],[producto]],1,1)="C",67,84)</f>
        <v>67</v>
      </c>
      <c r="AA389" t="str">
        <f>CONCATENATE("INSERT INTO PRODCODBARRA (EMPRESA, CODBARRA, PRODUCTO, Unidad, Factor, Linea, FactorUB, TipoCodigo) Values ('E17','",W389,"','",Tabla_Consulta_desde_Flexline[[#This Row],[producto]],"','UN',1,1,1,'EAN13')")</f>
        <v>INSERT INTO PRODCODBARRA (EMPRESA, CODBARRA, PRODUCTO, Unidad, Factor, Linea, FactorUB, TipoCodigo) Values ('E17','6700501047675','C50104767','UN',1,1,1,'EAN13')</v>
      </c>
    </row>
    <row r="390" spans="1:27" x14ac:dyDescent="0.4">
      <c r="A390" t="s">
        <v>780</v>
      </c>
      <c r="B390" t="s">
        <v>781</v>
      </c>
      <c r="C390" t="s">
        <v>4</v>
      </c>
      <c r="D390" t="s">
        <v>5</v>
      </c>
      <c r="E390" t="s">
        <v>2044</v>
      </c>
      <c r="F390" t="s">
        <v>2485</v>
      </c>
      <c r="G390" t="str">
        <f>IF(MID(Tabla_Consulta_desde_Flexline[[#This Row],[producto]],1,1)="C",67,84)&amp;CONCATENATE("00",Tabla_Consulta_desde_Flexline[[#This Row],[EAN]])</f>
        <v>670050104768</v>
      </c>
      <c r="I390">
        <f>MID($G390,COLUMNS($I$1:I390),1)*1</f>
        <v>6</v>
      </c>
      <c r="J390">
        <f>MID($G390,COLUMNS($I$1:J390),1)*1</f>
        <v>7</v>
      </c>
      <c r="K390">
        <f>MID($G390,COLUMNS($I$1:K390),1)*1</f>
        <v>0</v>
      </c>
      <c r="L390">
        <f>MID($G390,COLUMNS($I$1:L390),1)*1</f>
        <v>0</v>
      </c>
      <c r="M390">
        <f>MID($G390,COLUMNS($I$1:M390),1)*1</f>
        <v>5</v>
      </c>
      <c r="N390">
        <f>MID($G390,COLUMNS($I$1:N390),1)*1</f>
        <v>0</v>
      </c>
      <c r="O390">
        <f>MID($G390,COLUMNS($I$1:O390),1)*1</f>
        <v>1</v>
      </c>
      <c r="P390">
        <f>MID($G390,COLUMNS($I$1:P390),1)*1</f>
        <v>0</v>
      </c>
      <c r="Q390">
        <f>MID($G390,COLUMNS($I$1:Q390),1)*1</f>
        <v>4</v>
      </c>
      <c r="R390">
        <f>MID($G390,COLUMNS($I$1:R390),1)*1</f>
        <v>7</v>
      </c>
      <c r="S390">
        <f>MID($G390,COLUMNS($I$1:S390),1)*1</f>
        <v>6</v>
      </c>
      <c r="T390">
        <f>MID($G390,COLUMNS($I$1:T390),1)*1</f>
        <v>8</v>
      </c>
      <c r="U390">
        <f t="shared" si="12"/>
        <v>88</v>
      </c>
      <c r="V390">
        <f t="shared" si="13"/>
        <v>2</v>
      </c>
      <c r="W390" t="str">
        <f>Tabla_Consulta_desde_Flexline[[#This Row],[Ean_ceros]]&amp;V390</f>
        <v>6700501047682</v>
      </c>
      <c r="Y390">
        <f>IF(MID(Tabla_Consulta_desde_Flexline[[#This Row],[producto]],1,1)="C",67,84)</f>
        <v>67</v>
      </c>
      <c r="AA390" t="str">
        <f>CONCATENATE("INSERT INTO PRODCODBARRA (EMPRESA, CODBARRA, PRODUCTO, Unidad, Factor, Linea, FactorUB, TipoCodigo) Values ('E17','",W390,"','",Tabla_Consulta_desde_Flexline[[#This Row],[producto]],"','UN',1,1,1,'EAN13')")</f>
        <v>INSERT INTO PRODCODBARRA (EMPRESA, CODBARRA, PRODUCTO, Unidad, Factor, Linea, FactorUB, TipoCodigo) Values ('E17','6700501047682','C50104768','UN',1,1,1,'EAN13')</v>
      </c>
    </row>
    <row r="391" spans="1:27" x14ac:dyDescent="0.4">
      <c r="A391" t="s">
        <v>782</v>
      </c>
      <c r="B391" t="s">
        <v>783</v>
      </c>
      <c r="C391" t="s">
        <v>4</v>
      </c>
      <c r="D391" t="s">
        <v>4</v>
      </c>
      <c r="E391" t="s">
        <v>2045</v>
      </c>
      <c r="F391" t="s">
        <v>2627</v>
      </c>
      <c r="G391" t="str">
        <f>IF(MID(Tabla_Consulta_desde_Flexline[[#This Row],[producto]],1,1)="C",67,84)&amp;CONCATENATE("00",Tabla_Consulta_desde_Flexline[[#This Row],[EAN]])</f>
        <v>670050104769</v>
      </c>
      <c r="I391">
        <f>MID($G391,COLUMNS($I$1:I391),1)*1</f>
        <v>6</v>
      </c>
      <c r="J391">
        <f>MID($G391,COLUMNS($I$1:J391),1)*1</f>
        <v>7</v>
      </c>
      <c r="K391">
        <f>MID($G391,COLUMNS($I$1:K391),1)*1</f>
        <v>0</v>
      </c>
      <c r="L391">
        <f>MID($G391,COLUMNS($I$1:L391),1)*1</f>
        <v>0</v>
      </c>
      <c r="M391">
        <f>MID($G391,COLUMNS($I$1:M391),1)*1</f>
        <v>5</v>
      </c>
      <c r="N391">
        <f>MID($G391,COLUMNS($I$1:N391),1)*1</f>
        <v>0</v>
      </c>
      <c r="O391">
        <f>MID($G391,COLUMNS($I$1:O391),1)*1</f>
        <v>1</v>
      </c>
      <c r="P391">
        <f>MID($G391,COLUMNS($I$1:P391),1)*1</f>
        <v>0</v>
      </c>
      <c r="Q391">
        <f>MID($G391,COLUMNS($I$1:Q391),1)*1</f>
        <v>4</v>
      </c>
      <c r="R391">
        <f>MID($G391,COLUMNS($I$1:R391),1)*1</f>
        <v>7</v>
      </c>
      <c r="S391">
        <f>MID($G391,COLUMNS($I$1:S391),1)*1</f>
        <v>6</v>
      </c>
      <c r="T391">
        <f>MID($G391,COLUMNS($I$1:T391),1)*1</f>
        <v>9</v>
      </c>
      <c r="U391">
        <f t="shared" si="12"/>
        <v>91</v>
      </c>
      <c r="V391">
        <f t="shared" si="13"/>
        <v>9</v>
      </c>
      <c r="W391" t="str">
        <f>Tabla_Consulta_desde_Flexline[[#This Row],[Ean_ceros]]&amp;V391</f>
        <v>6700501047699</v>
      </c>
      <c r="Y391">
        <f>IF(MID(Tabla_Consulta_desde_Flexline[[#This Row],[producto]],1,1)="C",67,84)</f>
        <v>67</v>
      </c>
      <c r="AA391" t="str">
        <f>CONCATENATE("INSERT INTO PRODCODBARRA (EMPRESA, CODBARRA, PRODUCTO, Unidad, Factor, Linea, FactorUB, TipoCodigo) Values ('E17','",W391,"','",Tabla_Consulta_desde_Flexline[[#This Row],[producto]],"','UN',1,1,1,'EAN13')")</f>
        <v>INSERT INTO PRODCODBARRA (EMPRESA, CODBARRA, PRODUCTO, Unidad, Factor, Linea, FactorUB, TipoCodigo) Values ('E17','6700501047699','C50104769','UN',1,1,1,'EAN13')</v>
      </c>
    </row>
    <row r="392" spans="1:27" x14ac:dyDescent="0.4">
      <c r="A392" t="s">
        <v>784</v>
      </c>
      <c r="B392" t="s">
        <v>785</v>
      </c>
      <c r="C392" t="s">
        <v>4</v>
      </c>
      <c r="D392" t="s">
        <v>4</v>
      </c>
      <c r="E392" t="s">
        <v>2046</v>
      </c>
      <c r="F392" t="s">
        <v>2544</v>
      </c>
      <c r="G392" t="str">
        <f>IF(MID(Tabla_Consulta_desde_Flexline[[#This Row],[producto]],1,1)="C",67,84)&amp;CONCATENATE("00",Tabla_Consulta_desde_Flexline[[#This Row],[EAN]])</f>
        <v>670050104770</v>
      </c>
      <c r="I392">
        <f>MID($G392,COLUMNS($I$1:I392),1)*1</f>
        <v>6</v>
      </c>
      <c r="J392">
        <f>MID($G392,COLUMNS($I$1:J392),1)*1</f>
        <v>7</v>
      </c>
      <c r="K392">
        <f>MID($G392,COLUMNS($I$1:K392),1)*1</f>
        <v>0</v>
      </c>
      <c r="L392">
        <f>MID($G392,COLUMNS($I$1:L392),1)*1</f>
        <v>0</v>
      </c>
      <c r="M392">
        <f>MID($G392,COLUMNS($I$1:M392),1)*1</f>
        <v>5</v>
      </c>
      <c r="N392">
        <f>MID($G392,COLUMNS($I$1:N392),1)*1</f>
        <v>0</v>
      </c>
      <c r="O392">
        <f>MID($G392,COLUMNS($I$1:O392),1)*1</f>
        <v>1</v>
      </c>
      <c r="P392">
        <f>MID($G392,COLUMNS($I$1:P392),1)*1</f>
        <v>0</v>
      </c>
      <c r="Q392">
        <f>MID($G392,COLUMNS($I$1:Q392),1)*1</f>
        <v>4</v>
      </c>
      <c r="R392">
        <f>MID($G392,COLUMNS($I$1:R392),1)*1</f>
        <v>7</v>
      </c>
      <c r="S392">
        <f>MID($G392,COLUMNS($I$1:S392),1)*1</f>
        <v>7</v>
      </c>
      <c r="T392">
        <f>MID($G392,COLUMNS($I$1:T392),1)*1</f>
        <v>0</v>
      </c>
      <c r="U392">
        <f t="shared" si="12"/>
        <v>65</v>
      </c>
      <c r="V392">
        <f t="shared" si="13"/>
        <v>5</v>
      </c>
      <c r="W392" t="str">
        <f>Tabla_Consulta_desde_Flexline[[#This Row],[Ean_ceros]]&amp;V392</f>
        <v>6700501047705</v>
      </c>
      <c r="Y392">
        <f>IF(MID(Tabla_Consulta_desde_Flexline[[#This Row],[producto]],1,1)="C",67,84)</f>
        <v>67</v>
      </c>
      <c r="AA392" t="str">
        <f>CONCATENATE("INSERT INTO PRODCODBARRA (EMPRESA, CODBARRA, PRODUCTO, Unidad, Factor, Linea, FactorUB, TipoCodigo) Values ('E17','",W392,"','",Tabla_Consulta_desde_Flexline[[#This Row],[producto]],"','UN',1,1,1,'EAN13')")</f>
        <v>INSERT INTO PRODCODBARRA (EMPRESA, CODBARRA, PRODUCTO, Unidad, Factor, Linea, FactorUB, TipoCodigo) Values ('E17','6700501047705','C50104770','UN',1,1,1,'EAN13')</v>
      </c>
    </row>
    <row r="393" spans="1:27" x14ac:dyDescent="0.4">
      <c r="A393" t="s">
        <v>786</v>
      </c>
      <c r="B393" t="s">
        <v>787</v>
      </c>
      <c r="C393" t="s">
        <v>4</v>
      </c>
      <c r="D393" t="s">
        <v>4</v>
      </c>
      <c r="E393" t="s">
        <v>2047</v>
      </c>
      <c r="F393" t="s">
        <v>2563</v>
      </c>
      <c r="G393" t="str">
        <f>IF(MID(Tabla_Consulta_desde_Flexline[[#This Row],[producto]],1,1)="C",67,84)&amp;CONCATENATE("00",Tabla_Consulta_desde_Flexline[[#This Row],[EAN]])</f>
        <v>670050104771</v>
      </c>
      <c r="I393">
        <f>MID($G393,COLUMNS($I$1:I393),1)*1</f>
        <v>6</v>
      </c>
      <c r="J393">
        <f>MID($G393,COLUMNS($I$1:J393),1)*1</f>
        <v>7</v>
      </c>
      <c r="K393">
        <f>MID($G393,COLUMNS($I$1:K393),1)*1</f>
        <v>0</v>
      </c>
      <c r="L393">
        <f>MID($G393,COLUMNS($I$1:L393),1)*1</f>
        <v>0</v>
      </c>
      <c r="M393">
        <f>MID($G393,COLUMNS($I$1:M393),1)*1</f>
        <v>5</v>
      </c>
      <c r="N393">
        <f>MID($G393,COLUMNS($I$1:N393),1)*1</f>
        <v>0</v>
      </c>
      <c r="O393">
        <f>MID($G393,COLUMNS($I$1:O393),1)*1</f>
        <v>1</v>
      </c>
      <c r="P393">
        <f>MID($G393,COLUMNS($I$1:P393),1)*1</f>
        <v>0</v>
      </c>
      <c r="Q393">
        <f>MID($G393,COLUMNS($I$1:Q393),1)*1</f>
        <v>4</v>
      </c>
      <c r="R393">
        <f>MID($G393,COLUMNS($I$1:R393),1)*1</f>
        <v>7</v>
      </c>
      <c r="S393">
        <f>MID($G393,COLUMNS($I$1:S393),1)*1</f>
        <v>7</v>
      </c>
      <c r="T393">
        <f>MID($G393,COLUMNS($I$1:T393),1)*1</f>
        <v>1</v>
      </c>
      <c r="U393">
        <f t="shared" si="12"/>
        <v>68</v>
      </c>
      <c r="V393">
        <f t="shared" si="13"/>
        <v>2</v>
      </c>
      <c r="W393" t="str">
        <f>Tabla_Consulta_desde_Flexline[[#This Row],[Ean_ceros]]&amp;V393</f>
        <v>6700501047712</v>
      </c>
      <c r="Y393">
        <f>IF(MID(Tabla_Consulta_desde_Flexline[[#This Row],[producto]],1,1)="C",67,84)</f>
        <v>67</v>
      </c>
      <c r="AA393" t="str">
        <f>CONCATENATE("INSERT INTO PRODCODBARRA (EMPRESA, CODBARRA, PRODUCTO, Unidad, Factor, Linea, FactorUB, TipoCodigo) Values ('E17','",W393,"','",Tabla_Consulta_desde_Flexline[[#This Row],[producto]],"','UN',1,1,1,'EAN13')")</f>
        <v>INSERT INTO PRODCODBARRA (EMPRESA, CODBARRA, PRODUCTO, Unidad, Factor, Linea, FactorUB, TipoCodigo) Values ('E17','6700501047712','C50104771','UN',1,1,1,'EAN13')</v>
      </c>
    </row>
    <row r="394" spans="1:27" x14ac:dyDescent="0.4">
      <c r="A394" t="s">
        <v>788</v>
      </c>
      <c r="B394" t="s">
        <v>789</v>
      </c>
      <c r="C394" t="s">
        <v>4</v>
      </c>
      <c r="D394" t="s">
        <v>6</v>
      </c>
      <c r="E394" t="s">
        <v>2048</v>
      </c>
      <c r="F394" t="s">
        <v>2511</v>
      </c>
      <c r="G394" t="str">
        <f>IF(MID(Tabla_Consulta_desde_Flexline[[#This Row],[producto]],1,1)="C",67,84)&amp;CONCATENATE("00",Tabla_Consulta_desde_Flexline[[#This Row],[EAN]])</f>
        <v>670051104727</v>
      </c>
      <c r="I394">
        <f>MID($G394,COLUMNS($I$1:I394),1)*1</f>
        <v>6</v>
      </c>
      <c r="J394">
        <f>MID($G394,COLUMNS($I$1:J394),1)*1</f>
        <v>7</v>
      </c>
      <c r="K394">
        <f>MID($G394,COLUMNS($I$1:K394),1)*1</f>
        <v>0</v>
      </c>
      <c r="L394">
        <f>MID($G394,COLUMNS($I$1:L394),1)*1</f>
        <v>0</v>
      </c>
      <c r="M394">
        <f>MID($G394,COLUMNS($I$1:M394),1)*1</f>
        <v>5</v>
      </c>
      <c r="N394">
        <f>MID($G394,COLUMNS($I$1:N394),1)*1</f>
        <v>1</v>
      </c>
      <c r="O394">
        <f>MID($G394,COLUMNS($I$1:O394),1)*1</f>
        <v>1</v>
      </c>
      <c r="P394">
        <f>MID($G394,COLUMNS($I$1:P394),1)*1</f>
        <v>0</v>
      </c>
      <c r="Q394">
        <f>MID($G394,COLUMNS($I$1:Q394),1)*1</f>
        <v>4</v>
      </c>
      <c r="R394">
        <f>MID($G394,COLUMNS($I$1:R394),1)*1</f>
        <v>7</v>
      </c>
      <c r="S394">
        <f>MID($G394,COLUMNS($I$1:S394),1)*1</f>
        <v>2</v>
      </c>
      <c r="T394">
        <f>MID($G394,COLUMNS($I$1:T394),1)*1</f>
        <v>7</v>
      </c>
      <c r="U394">
        <f t="shared" si="12"/>
        <v>84</v>
      </c>
      <c r="V394">
        <f t="shared" si="13"/>
        <v>6</v>
      </c>
      <c r="W394" t="str">
        <f>Tabla_Consulta_desde_Flexline[[#This Row],[Ean_ceros]]&amp;V394</f>
        <v>6700511047276</v>
      </c>
      <c r="Y394">
        <f>IF(MID(Tabla_Consulta_desde_Flexline[[#This Row],[producto]],1,1)="C",67,84)</f>
        <v>67</v>
      </c>
      <c r="AA394" t="str">
        <f>CONCATENATE("INSERT INTO PRODCODBARRA (EMPRESA, CODBARRA, PRODUCTO, Unidad, Factor, Linea, FactorUB, TipoCodigo) Values ('E17','",W394,"','",Tabla_Consulta_desde_Flexline[[#This Row],[producto]],"','UN',1,1,1,'EAN13')")</f>
        <v>INSERT INTO PRODCODBARRA (EMPRESA, CODBARRA, PRODUCTO, Unidad, Factor, Linea, FactorUB, TipoCodigo) Values ('E17','6700511047276','C51104727','UN',1,1,1,'EAN13')</v>
      </c>
    </row>
    <row r="395" spans="1:27" x14ac:dyDescent="0.4">
      <c r="A395" t="s">
        <v>790</v>
      </c>
      <c r="B395" t="s">
        <v>791</v>
      </c>
      <c r="C395" t="s">
        <v>4</v>
      </c>
      <c r="D395" t="s">
        <v>6</v>
      </c>
      <c r="E395" t="s">
        <v>2049</v>
      </c>
      <c r="F395" t="s">
        <v>2536</v>
      </c>
      <c r="G395" t="str">
        <f>IF(MID(Tabla_Consulta_desde_Flexline[[#This Row],[producto]],1,1)="C",67,84)&amp;CONCATENATE("00",Tabla_Consulta_desde_Flexline[[#This Row],[EAN]])</f>
        <v>670051104728</v>
      </c>
      <c r="I395">
        <f>MID($G395,COLUMNS($I$1:I395),1)*1</f>
        <v>6</v>
      </c>
      <c r="J395">
        <f>MID($G395,COLUMNS($I$1:J395),1)*1</f>
        <v>7</v>
      </c>
      <c r="K395">
        <f>MID($G395,COLUMNS($I$1:K395),1)*1</f>
        <v>0</v>
      </c>
      <c r="L395">
        <f>MID($G395,COLUMNS($I$1:L395),1)*1</f>
        <v>0</v>
      </c>
      <c r="M395">
        <f>MID($G395,COLUMNS($I$1:M395),1)*1</f>
        <v>5</v>
      </c>
      <c r="N395">
        <f>MID($G395,COLUMNS($I$1:N395),1)*1</f>
        <v>1</v>
      </c>
      <c r="O395">
        <f>MID($G395,COLUMNS($I$1:O395),1)*1</f>
        <v>1</v>
      </c>
      <c r="P395">
        <f>MID($G395,COLUMNS($I$1:P395),1)*1</f>
        <v>0</v>
      </c>
      <c r="Q395">
        <f>MID($G395,COLUMNS($I$1:Q395),1)*1</f>
        <v>4</v>
      </c>
      <c r="R395">
        <f>MID($G395,COLUMNS($I$1:R395),1)*1</f>
        <v>7</v>
      </c>
      <c r="S395">
        <f>MID($G395,COLUMNS($I$1:S395),1)*1</f>
        <v>2</v>
      </c>
      <c r="T395">
        <f>MID($G395,COLUMNS($I$1:T395),1)*1</f>
        <v>8</v>
      </c>
      <c r="U395">
        <f t="shared" si="12"/>
        <v>87</v>
      </c>
      <c r="V395">
        <f t="shared" si="13"/>
        <v>3</v>
      </c>
      <c r="W395" t="str">
        <f>Tabla_Consulta_desde_Flexline[[#This Row],[Ean_ceros]]&amp;V395</f>
        <v>6700511047283</v>
      </c>
      <c r="Y395">
        <f>IF(MID(Tabla_Consulta_desde_Flexline[[#This Row],[producto]],1,1)="C",67,84)</f>
        <v>67</v>
      </c>
      <c r="AA395" t="str">
        <f>CONCATENATE("INSERT INTO PRODCODBARRA (EMPRESA, CODBARRA, PRODUCTO, Unidad, Factor, Linea, FactorUB, TipoCodigo) Values ('E17','",W395,"','",Tabla_Consulta_desde_Flexline[[#This Row],[producto]],"','UN',1,1,1,'EAN13')")</f>
        <v>INSERT INTO PRODCODBARRA (EMPRESA, CODBARRA, PRODUCTO, Unidad, Factor, Linea, FactorUB, TipoCodigo) Values ('E17','6700511047283','C51104728','UN',1,1,1,'EAN13')</v>
      </c>
    </row>
    <row r="396" spans="1:27" x14ac:dyDescent="0.4">
      <c r="A396" t="s">
        <v>792</v>
      </c>
      <c r="B396" t="s">
        <v>793</v>
      </c>
      <c r="C396" t="s">
        <v>4</v>
      </c>
      <c r="D396" t="s">
        <v>6</v>
      </c>
      <c r="E396" t="s">
        <v>2050</v>
      </c>
      <c r="F396" t="s">
        <v>2511</v>
      </c>
      <c r="G396" t="str">
        <f>IF(MID(Tabla_Consulta_desde_Flexline[[#This Row],[producto]],1,1)="C",67,84)&amp;CONCATENATE("00",Tabla_Consulta_desde_Flexline[[#This Row],[EAN]])</f>
        <v>670051104730</v>
      </c>
      <c r="I396">
        <f>MID($G396,COLUMNS($I$1:I396),1)*1</f>
        <v>6</v>
      </c>
      <c r="J396">
        <f>MID($G396,COLUMNS($I$1:J396),1)*1</f>
        <v>7</v>
      </c>
      <c r="K396">
        <f>MID($G396,COLUMNS($I$1:K396),1)*1</f>
        <v>0</v>
      </c>
      <c r="L396">
        <f>MID($G396,COLUMNS($I$1:L396),1)*1</f>
        <v>0</v>
      </c>
      <c r="M396">
        <f>MID($G396,COLUMNS($I$1:M396),1)*1</f>
        <v>5</v>
      </c>
      <c r="N396">
        <f>MID($G396,COLUMNS($I$1:N396),1)*1</f>
        <v>1</v>
      </c>
      <c r="O396">
        <f>MID($G396,COLUMNS($I$1:O396),1)*1</f>
        <v>1</v>
      </c>
      <c r="P396">
        <f>MID($G396,COLUMNS($I$1:P396),1)*1</f>
        <v>0</v>
      </c>
      <c r="Q396">
        <f>MID($G396,COLUMNS($I$1:Q396),1)*1</f>
        <v>4</v>
      </c>
      <c r="R396">
        <f>MID($G396,COLUMNS($I$1:R396),1)*1</f>
        <v>7</v>
      </c>
      <c r="S396">
        <f>MID($G396,COLUMNS($I$1:S396),1)*1</f>
        <v>3</v>
      </c>
      <c r="T396">
        <f>MID($G396,COLUMNS($I$1:T396),1)*1</f>
        <v>0</v>
      </c>
      <c r="U396">
        <f t="shared" si="12"/>
        <v>64</v>
      </c>
      <c r="V396">
        <f t="shared" si="13"/>
        <v>6</v>
      </c>
      <c r="W396" t="str">
        <f>Tabla_Consulta_desde_Flexline[[#This Row],[Ean_ceros]]&amp;V396</f>
        <v>6700511047306</v>
      </c>
      <c r="Y396">
        <f>IF(MID(Tabla_Consulta_desde_Flexline[[#This Row],[producto]],1,1)="C",67,84)</f>
        <v>67</v>
      </c>
      <c r="AA396" t="str">
        <f>CONCATENATE("INSERT INTO PRODCODBARRA (EMPRESA, CODBARRA, PRODUCTO, Unidad, Factor, Linea, FactorUB, TipoCodigo) Values ('E17','",W396,"','",Tabla_Consulta_desde_Flexline[[#This Row],[producto]],"','UN',1,1,1,'EAN13')")</f>
        <v>INSERT INTO PRODCODBARRA (EMPRESA, CODBARRA, PRODUCTO, Unidad, Factor, Linea, FactorUB, TipoCodigo) Values ('E17','6700511047306','C51104730','UN',1,1,1,'EAN13')</v>
      </c>
    </row>
    <row r="397" spans="1:27" x14ac:dyDescent="0.4">
      <c r="A397" t="s">
        <v>794</v>
      </c>
      <c r="B397" t="s">
        <v>795</v>
      </c>
      <c r="C397" t="s">
        <v>4</v>
      </c>
      <c r="D397" t="s">
        <v>6</v>
      </c>
      <c r="E397" t="s">
        <v>2051</v>
      </c>
      <c r="F397" t="s">
        <v>2497</v>
      </c>
      <c r="G397" t="str">
        <f>IF(MID(Tabla_Consulta_desde_Flexline[[#This Row],[producto]],1,1)="C",67,84)&amp;CONCATENATE("00",Tabla_Consulta_desde_Flexline[[#This Row],[EAN]])</f>
        <v>670051104731</v>
      </c>
      <c r="I397">
        <f>MID($G397,COLUMNS($I$1:I397),1)*1</f>
        <v>6</v>
      </c>
      <c r="J397">
        <f>MID($G397,COLUMNS($I$1:J397),1)*1</f>
        <v>7</v>
      </c>
      <c r="K397">
        <f>MID($G397,COLUMNS($I$1:K397),1)*1</f>
        <v>0</v>
      </c>
      <c r="L397">
        <f>MID($G397,COLUMNS($I$1:L397),1)*1</f>
        <v>0</v>
      </c>
      <c r="M397">
        <f>MID($G397,COLUMNS($I$1:M397),1)*1</f>
        <v>5</v>
      </c>
      <c r="N397">
        <f>MID($G397,COLUMNS($I$1:N397),1)*1</f>
        <v>1</v>
      </c>
      <c r="O397">
        <f>MID($G397,COLUMNS($I$1:O397),1)*1</f>
        <v>1</v>
      </c>
      <c r="P397">
        <f>MID($G397,COLUMNS($I$1:P397),1)*1</f>
        <v>0</v>
      </c>
      <c r="Q397">
        <f>MID($G397,COLUMNS($I$1:Q397),1)*1</f>
        <v>4</v>
      </c>
      <c r="R397">
        <f>MID($G397,COLUMNS($I$1:R397),1)*1</f>
        <v>7</v>
      </c>
      <c r="S397">
        <f>MID($G397,COLUMNS($I$1:S397),1)*1</f>
        <v>3</v>
      </c>
      <c r="T397">
        <f>MID($G397,COLUMNS($I$1:T397),1)*1</f>
        <v>1</v>
      </c>
      <c r="U397">
        <f t="shared" si="12"/>
        <v>67</v>
      </c>
      <c r="V397">
        <f t="shared" si="13"/>
        <v>3</v>
      </c>
      <c r="W397" t="str">
        <f>Tabla_Consulta_desde_Flexline[[#This Row],[Ean_ceros]]&amp;V397</f>
        <v>6700511047313</v>
      </c>
      <c r="Y397">
        <f>IF(MID(Tabla_Consulta_desde_Flexline[[#This Row],[producto]],1,1)="C",67,84)</f>
        <v>67</v>
      </c>
      <c r="AA397" t="str">
        <f>CONCATENATE("INSERT INTO PRODCODBARRA (EMPRESA, CODBARRA, PRODUCTO, Unidad, Factor, Linea, FactorUB, TipoCodigo) Values ('E17','",W397,"','",Tabla_Consulta_desde_Flexline[[#This Row],[producto]],"','UN',1,1,1,'EAN13')")</f>
        <v>INSERT INTO PRODCODBARRA (EMPRESA, CODBARRA, PRODUCTO, Unidad, Factor, Linea, FactorUB, TipoCodigo) Values ('E17','6700511047313','C51104731','UN',1,1,1,'EAN13')</v>
      </c>
    </row>
    <row r="398" spans="1:27" x14ac:dyDescent="0.4">
      <c r="A398" t="s">
        <v>796</v>
      </c>
      <c r="B398" t="s">
        <v>797</v>
      </c>
      <c r="C398" t="s">
        <v>4</v>
      </c>
      <c r="D398" t="s">
        <v>6</v>
      </c>
      <c r="E398" t="s">
        <v>2052</v>
      </c>
      <c r="F398" t="s">
        <v>2473</v>
      </c>
      <c r="G398" t="str">
        <f>IF(MID(Tabla_Consulta_desde_Flexline[[#This Row],[producto]],1,1)="C",67,84)&amp;CONCATENATE("00",Tabla_Consulta_desde_Flexline[[#This Row],[EAN]])</f>
        <v>670051104732</v>
      </c>
      <c r="I398">
        <f>MID($G398,COLUMNS($I$1:I398),1)*1</f>
        <v>6</v>
      </c>
      <c r="J398">
        <f>MID($G398,COLUMNS($I$1:J398),1)*1</f>
        <v>7</v>
      </c>
      <c r="K398">
        <f>MID($G398,COLUMNS($I$1:K398),1)*1</f>
        <v>0</v>
      </c>
      <c r="L398">
        <f>MID($G398,COLUMNS($I$1:L398),1)*1</f>
        <v>0</v>
      </c>
      <c r="M398">
        <f>MID($G398,COLUMNS($I$1:M398),1)*1</f>
        <v>5</v>
      </c>
      <c r="N398">
        <f>MID($G398,COLUMNS($I$1:N398),1)*1</f>
        <v>1</v>
      </c>
      <c r="O398">
        <f>MID($G398,COLUMNS($I$1:O398),1)*1</f>
        <v>1</v>
      </c>
      <c r="P398">
        <f>MID($G398,COLUMNS($I$1:P398),1)*1</f>
        <v>0</v>
      </c>
      <c r="Q398">
        <f>MID($G398,COLUMNS($I$1:Q398),1)*1</f>
        <v>4</v>
      </c>
      <c r="R398">
        <f>MID($G398,COLUMNS($I$1:R398),1)*1</f>
        <v>7</v>
      </c>
      <c r="S398">
        <f>MID($G398,COLUMNS($I$1:S398),1)*1</f>
        <v>3</v>
      </c>
      <c r="T398">
        <f>MID($G398,COLUMNS($I$1:T398),1)*1</f>
        <v>2</v>
      </c>
      <c r="U398">
        <f t="shared" si="12"/>
        <v>70</v>
      </c>
      <c r="V398">
        <f t="shared" si="13"/>
        <v>0</v>
      </c>
      <c r="W398" t="str">
        <f>Tabla_Consulta_desde_Flexline[[#This Row],[Ean_ceros]]&amp;V398</f>
        <v>6700511047320</v>
      </c>
      <c r="Y398">
        <f>IF(MID(Tabla_Consulta_desde_Flexline[[#This Row],[producto]],1,1)="C",67,84)</f>
        <v>67</v>
      </c>
      <c r="AA398" t="str">
        <f>CONCATENATE("INSERT INTO PRODCODBARRA (EMPRESA, CODBARRA, PRODUCTO, Unidad, Factor, Linea, FactorUB, TipoCodigo) Values ('E17','",W398,"','",Tabla_Consulta_desde_Flexline[[#This Row],[producto]],"','UN',1,1,1,'EAN13')")</f>
        <v>INSERT INTO PRODCODBARRA (EMPRESA, CODBARRA, PRODUCTO, Unidad, Factor, Linea, FactorUB, TipoCodigo) Values ('E17','6700511047320','C51104732','UN',1,1,1,'EAN13')</v>
      </c>
    </row>
    <row r="399" spans="1:27" x14ac:dyDescent="0.4">
      <c r="A399" t="s">
        <v>798</v>
      </c>
      <c r="B399" t="s">
        <v>799</v>
      </c>
      <c r="C399" t="s">
        <v>4</v>
      </c>
      <c r="D399" t="s">
        <v>6</v>
      </c>
      <c r="E399" t="s">
        <v>2053</v>
      </c>
      <c r="F399" t="s">
        <v>2504</v>
      </c>
      <c r="G399" t="str">
        <f>IF(MID(Tabla_Consulta_desde_Flexline[[#This Row],[producto]],1,1)="C",67,84)&amp;CONCATENATE("00",Tabla_Consulta_desde_Flexline[[#This Row],[EAN]])</f>
        <v>670051104733</v>
      </c>
      <c r="I399">
        <f>MID($G399,COLUMNS($I$1:I399),1)*1</f>
        <v>6</v>
      </c>
      <c r="J399">
        <f>MID($G399,COLUMNS($I$1:J399),1)*1</f>
        <v>7</v>
      </c>
      <c r="K399">
        <f>MID($G399,COLUMNS($I$1:K399),1)*1</f>
        <v>0</v>
      </c>
      <c r="L399">
        <f>MID($G399,COLUMNS($I$1:L399),1)*1</f>
        <v>0</v>
      </c>
      <c r="M399">
        <f>MID($G399,COLUMNS($I$1:M399),1)*1</f>
        <v>5</v>
      </c>
      <c r="N399">
        <f>MID($G399,COLUMNS($I$1:N399),1)*1</f>
        <v>1</v>
      </c>
      <c r="O399">
        <f>MID($G399,COLUMNS($I$1:O399),1)*1</f>
        <v>1</v>
      </c>
      <c r="P399">
        <f>MID($G399,COLUMNS($I$1:P399),1)*1</f>
        <v>0</v>
      </c>
      <c r="Q399">
        <f>MID($G399,COLUMNS($I$1:Q399),1)*1</f>
        <v>4</v>
      </c>
      <c r="R399">
        <f>MID($G399,COLUMNS($I$1:R399),1)*1</f>
        <v>7</v>
      </c>
      <c r="S399">
        <f>MID($G399,COLUMNS($I$1:S399),1)*1</f>
        <v>3</v>
      </c>
      <c r="T399">
        <f>MID($G399,COLUMNS($I$1:T399),1)*1</f>
        <v>3</v>
      </c>
      <c r="U399">
        <f t="shared" si="12"/>
        <v>73</v>
      </c>
      <c r="V399">
        <f t="shared" si="13"/>
        <v>7</v>
      </c>
      <c r="W399" t="str">
        <f>Tabla_Consulta_desde_Flexline[[#This Row],[Ean_ceros]]&amp;V399</f>
        <v>6700511047337</v>
      </c>
      <c r="Y399">
        <f>IF(MID(Tabla_Consulta_desde_Flexline[[#This Row],[producto]],1,1)="C",67,84)</f>
        <v>67</v>
      </c>
      <c r="AA399" t="str">
        <f>CONCATENATE("INSERT INTO PRODCODBARRA (EMPRESA, CODBARRA, PRODUCTO, Unidad, Factor, Linea, FactorUB, TipoCodigo) Values ('E17','",W399,"','",Tabla_Consulta_desde_Flexline[[#This Row],[producto]],"','UN',1,1,1,'EAN13')")</f>
        <v>INSERT INTO PRODCODBARRA (EMPRESA, CODBARRA, PRODUCTO, Unidad, Factor, Linea, FactorUB, TipoCodigo) Values ('E17','6700511047337','C51104733','UN',1,1,1,'EAN13')</v>
      </c>
    </row>
    <row r="400" spans="1:27" x14ac:dyDescent="0.4">
      <c r="A400" t="s">
        <v>800</v>
      </c>
      <c r="B400" t="s">
        <v>801</v>
      </c>
      <c r="C400" t="s">
        <v>4</v>
      </c>
      <c r="D400" t="s">
        <v>6</v>
      </c>
      <c r="E400" t="s">
        <v>2054</v>
      </c>
      <c r="F400" t="s">
        <v>2472</v>
      </c>
      <c r="G400" t="str">
        <f>IF(MID(Tabla_Consulta_desde_Flexline[[#This Row],[producto]],1,1)="C",67,84)&amp;CONCATENATE("00",Tabla_Consulta_desde_Flexline[[#This Row],[EAN]])</f>
        <v>670051104734</v>
      </c>
      <c r="I400">
        <f>MID($G400,COLUMNS($I$1:I400),1)*1</f>
        <v>6</v>
      </c>
      <c r="J400">
        <f>MID($G400,COLUMNS($I$1:J400),1)*1</f>
        <v>7</v>
      </c>
      <c r="K400">
        <f>MID($G400,COLUMNS($I$1:K400),1)*1</f>
        <v>0</v>
      </c>
      <c r="L400">
        <f>MID($G400,COLUMNS($I$1:L400),1)*1</f>
        <v>0</v>
      </c>
      <c r="M400">
        <f>MID($G400,COLUMNS($I$1:M400),1)*1</f>
        <v>5</v>
      </c>
      <c r="N400">
        <f>MID($G400,COLUMNS($I$1:N400),1)*1</f>
        <v>1</v>
      </c>
      <c r="O400">
        <f>MID($G400,COLUMNS($I$1:O400),1)*1</f>
        <v>1</v>
      </c>
      <c r="P400">
        <f>MID($G400,COLUMNS($I$1:P400),1)*1</f>
        <v>0</v>
      </c>
      <c r="Q400">
        <f>MID($G400,COLUMNS($I$1:Q400),1)*1</f>
        <v>4</v>
      </c>
      <c r="R400">
        <f>MID($G400,COLUMNS($I$1:R400),1)*1</f>
        <v>7</v>
      </c>
      <c r="S400">
        <f>MID($G400,COLUMNS($I$1:S400),1)*1</f>
        <v>3</v>
      </c>
      <c r="T400">
        <f>MID($G400,COLUMNS($I$1:T400),1)*1</f>
        <v>4</v>
      </c>
      <c r="U400">
        <f t="shared" si="12"/>
        <v>76</v>
      </c>
      <c r="V400">
        <f t="shared" si="13"/>
        <v>4</v>
      </c>
      <c r="W400" t="str">
        <f>Tabla_Consulta_desde_Flexline[[#This Row],[Ean_ceros]]&amp;V400</f>
        <v>6700511047344</v>
      </c>
      <c r="Y400">
        <f>IF(MID(Tabla_Consulta_desde_Flexline[[#This Row],[producto]],1,1)="C",67,84)</f>
        <v>67</v>
      </c>
      <c r="AA400" t="str">
        <f>CONCATENATE("INSERT INTO PRODCODBARRA (EMPRESA, CODBARRA, PRODUCTO, Unidad, Factor, Linea, FactorUB, TipoCodigo) Values ('E17','",W400,"','",Tabla_Consulta_desde_Flexline[[#This Row],[producto]],"','UN',1,1,1,'EAN13')")</f>
        <v>INSERT INTO PRODCODBARRA (EMPRESA, CODBARRA, PRODUCTO, Unidad, Factor, Linea, FactorUB, TipoCodigo) Values ('E17','6700511047344','C51104734','UN',1,1,1,'EAN13')</v>
      </c>
    </row>
    <row r="401" spans="1:27" x14ac:dyDescent="0.4">
      <c r="A401" t="s">
        <v>802</v>
      </c>
      <c r="B401" t="s">
        <v>803</v>
      </c>
      <c r="C401" t="s">
        <v>4</v>
      </c>
      <c r="D401" t="s">
        <v>6</v>
      </c>
      <c r="E401" t="s">
        <v>2055</v>
      </c>
      <c r="F401" t="s">
        <v>2628</v>
      </c>
      <c r="G401" t="str">
        <f>IF(MID(Tabla_Consulta_desde_Flexline[[#This Row],[producto]],1,1)="C",67,84)&amp;CONCATENATE("00",Tabla_Consulta_desde_Flexline[[#This Row],[EAN]])</f>
        <v>670051104735</v>
      </c>
      <c r="I401">
        <f>MID($G401,COLUMNS($I$1:I401),1)*1</f>
        <v>6</v>
      </c>
      <c r="J401">
        <f>MID($G401,COLUMNS($I$1:J401),1)*1</f>
        <v>7</v>
      </c>
      <c r="K401">
        <f>MID($G401,COLUMNS($I$1:K401),1)*1</f>
        <v>0</v>
      </c>
      <c r="L401">
        <f>MID($G401,COLUMNS($I$1:L401),1)*1</f>
        <v>0</v>
      </c>
      <c r="M401">
        <f>MID($G401,COLUMNS($I$1:M401),1)*1</f>
        <v>5</v>
      </c>
      <c r="N401">
        <f>MID($G401,COLUMNS($I$1:N401),1)*1</f>
        <v>1</v>
      </c>
      <c r="O401">
        <f>MID($G401,COLUMNS($I$1:O401),1)*1</f>
        <v>1</v>
      </c>
      <c r="P401">
        <f>MID($G401,COLUMNS($I$1:P401),1)*1</f>
        <v>0</v>
      </c>
      <c r="Q401">
        <f>MID($G401,COLUMNS($I$1:Q401),1)*1</f>
        <v>4</v>
      </c>
      <c r="R401">
        <f>MID($G401,COLUMNS($I$1:R401),1)*1</f>
        <v>7</v>
      </c>
      <c r="S401">
        <f>MID($G401,COLUMNS($I$1:S401),1)*1</f>
        <v>3</v>
      </c>
      <c r="T401">
        <f>MID($G401,COLUMNS($I$1:T401),1)*1</f>
        <v>5</v>
      </c>
      <c r="U401">
        <f t="shared" si="12"/>
        <v>79</v>
      </c>
      <c r="V401">
        <f t="shared" si="13"/>
        <v>1</v>
      </c>
      <c r="W401" t="str">
        <f>Tabla_Consulta_desde_Flexline[[#This Row],[Ean_ceros]]&amp;V401</f>
        <v>6700511047351</v>
      </c>
      <c r="Y401">
        <f>IF(MID(Tabla_Consulta_desde_Flexline[[#This Row],[producto]],1,1)="C",67,84)</f>
        <v>67</v>
      </c>
      <c r="AA401" t="str">
        <f>CONCATENATE("INSERT INTO PRODCODBARRA (EMPRESA, CODBARRA, PRODUCTO, Unidad, Factor, Linea, FactorUB, TipoCodigo) Values ('E17','",W401,"','",Tabla_Consulta_desde_Flexline[[#This Row],[producto]],"','UN',1,1,1,'EAN13')")</f>
        <v>INSERT INTO PRODCODBARRA (EMPRESA, CODBARRA, PRODUCTO, Unidad, Factor, Linea, FactorUB, TipoCodigo) Values ('E17','6700511047351','C51104735','UN',1,1,1,'EAN13')</v>
      </c>
    </row>
    <row r="402" spans="1:27" x14ac:dyDescent="0.4">
      <c r="A402" t="s">
        <v>804</v>
      </c>
      <c r="B402" t="s">
        <v>805</v>
      </c>
      <c r="C402" t="s">
        <v>4</v>
      </c>
      <c r="D402" t="s">
        <v>6</v>
      </c>
      <c r="E402" t="s">
        <v>2056</v>
      </c>
      <c r="F402" t="s">
        <v>2629</v>
      </c>
      <c r="G402" t="str">
        <f>IF(MID(Tabla_Consulta_desde_Flexline[[#This Row],[producto]],1,1)="C",67,84)&amp;CONCATENATE("00",Tabla_Consulta_desde_Flexline[[#This Row],[EAN]])</f>
        <v>670051114773</v>
      </c>
      <c r="I402">
        <f>MID($G402,COLUMNS($I$1:I402),1)*1</f>
        <v>6</v>
      </c>
      <c r="J402">
        <f>MID($G402,COLUMNS($I$1:J402),1)*1</f>
        <v>7</v>
      </c>
      <c r="K402">
        <f>MID($G402,COLUMNS($I$1:K402),1)*1</f>
        <v>0</v>
      </c>
      <c r="L402">
        <f>MID($G402,COLUMNS($I$1:L402),1)*1</f>
        <v>0</v>
      </c>
      <c r="M402">
        <f>MID($G402,COLUMNS($I$1:M402),1)*1</f>
        <v>5</v>
      </c>
      <c r="N402">
        <f>MID($G402,COLUMNS($I$1:N402),1)*1</f>
        <v>1</v>
      </c>
      <c r="O402">
        <f>MID($G402,COLUMNS($I$1:O402),1)*1</f>
        <v>1</v>
      </c>
      <c r="P402">
        <f>MID($G402,COLUMNS($I$1:P402),1)*1</f>
        <v>1</v>
      </c>
      <c r="Q402">
        <f>MID($G402,COLUMNS($I$1:Q402),1)*1</f>
        <v>4</v>
      </c>
      <c r="R402">
        <f>MID($G402,COLUMNS($I$1:R402),1)*1</f>
        <v>7</v>
      </c>
      <c r="S402">
        <f>MID($G402,COLUMNS($I$1:S402),1)*1</f>
        <v>7</v>
      </c>
      <c r="T402">
        <f>MID($G402,COLUMNS($I$1:T402),1)*1</f>
        <v>3</v>
      </c>
      <c r="U402">
        <f t="shared" si="12"/>
        <v>80</v>
      </c>
      <c r="V402">
        <f t="shared" si="13"/>
        <v>0</v>
      </c>
      <c r="W402" t="str">
        <f>Tabla_Consulta_desde_Flexline[[#This Row],[Ean_ceros]]&amp;V402</f>
        <v>6700511147730</v>
      </c>
      <c r="Y402">
        <f>IF(MID(Tabla_Consulta_desde_Flexline[[#This Row],[producto]],1,1)="C",67,84)</f>
        <v>67</v>
      </c>
      <c r="AA402" t="str">
        <f>CONCATENATE("INSERT INTO PRODCODBARRA (EMPRESA, CODBARRA, PRODUCTO, Unidad, Factor, Linea, FactorUB, TipoCodigo) Values ('E17','",W402,"','",Tabla_Consulta_desde_Flexline[[#This Row],[producto]],"','UN',1,1,1,'EAN13')")</f>
        <v>INSERT INTO PRODCODBARRA (EMPRESA, CODBARRA, PRODUCTO, Unidad, Factor, Linea, FactorUB, TipoCodigo) Values ('E17','6700511147730','C51114773','UN',1,1,1,'EAN13')</v>
      </c>
    </row>
    <row r="403" spans="1:27" x14ac:dyDescent="0.4">
      <c r="A403" t="s">
        <v>806</v>
      </c>
      <c r="B403" t="s">
        <v>807</v>
      </c>
      <c r="C403" t="s">
        <v>4</v>
      </c>
      <c r="D403" t="s">
        <v>6</v>
      </c>
      <c r="E403" t="s">
        <v>2057</v>
      </c>
      <c r="F403" t="s">
        <v>2630</v>
      </c>
      <c r="G403" t="str">
        <f>IF(MID(Tabla_Consulta_desde_Flexline[[#This Row],[producto]],1,1)="C",67,84)&amp;CONCATENATE("00",Tabla_Consulta_desde_Flexline[[#This Row],[EAN]])</f>
        <v>670051114792</v>
      </c>
      <c r="I403">
        <f>MID($G403,COLUMNS($I$1:I403),1)*1</f>
        <v>6</v>
      </c>
      <c r="J403">
        <f>MID($G403,COLUMNS($I$1:J403),1)*1</f>
        <v>7</v>
      </c>
      <c r="K403">
        <f>MID($G403,COLUMNS($I$1:K403),1)*1</f>
        <v>0</v>
      </c>
      <c r="L403">
        <f>MID($G403,COLUMNS($I$1:L403),1)*1</f>
        <v>0</v>
      </c>
      <c r="M403">
        <f>MID($G403,COLUMNS($I$1:M403),1)*1</f>
        <v>5</v>
      </c>
      <c r="N403">
        <f>MID($G403,COLUMNS($I$1:N403),1)*1</f>
        <v>1</v>
      </c>
      <c r="O403">
        <f>MID($G403,COLUMNS($I$1:O403),1)*1</f>
        <v>1</v>
      </c>
      <c r="P403">
        <f>MID($G403,COLUMNS($I$1:P403),1)*1</f>
        <v>1</v>
      </c>
      <c r="Q403">
        <f>MID($G403,COLUMNS($I$1:Q403),1)*1</f>
        <v>4</v>
      </c>
      <c r="R403">
        <f>MID($G403,COLUMNS($I$1:R403),1)*1</f>
        <v>7</v>
      </c>
      <c r="S403">
        <f>MID($G403,COLUMNS($I$1:S403),1)*1</f>
        <v>9</v>
      </c>
      <c r="T403">
        <f>MID($G403,COLUMNS($I$1:T403),1)*1</f>
        <v>2</v>
      </c>
      <c r="U403">
        <f t="shared" si="12"/>
        <v>79</v>
      </c>
      <c r="V403">
        <f t="shared" si="13"/>
        <v>1</v>
      </c>
      <c r="W403" t="str">
        <f>Tabla_Consulta_desde_Flexline[[#This Row],[Ean_ceros]]&amp;V403</f>
        <v>6700511147921</v>
      </c>
      <c r="Y403">
        <f>IF(MID(Tabla_Consulta_desde_Flexline[[#This Row],[producto]],1,1)="C",67,84)</f>
        <v>67</v>
      </c>
      <c r="AA403" t="str">
        <f>CONCATENATE("INSERT INTO PRODCODBARRA (EMPRESA, CODBARRA, PRODUCTO, Unidad, Factor, Linea, FactorUB, TipoCodigo) Values ('E17','",W403,"','",Tabla_Consulta_desde_Flexline[[#This Row],[producto]],"','UN',1,1,1,'EAN13')")</f>
        <v>INSERT INTO PRODCODBARRA (EMPRESA, CODBARRA, PRODUCTO, Unidad, Factor, Linea, FactorUB, TipoCodigo) Values ('E17','6700511147921','C51114792','UN',1,1,1,'EAN13')</v>
      </c>
    </row>
    <row r="404" spans="1:27" x14ac:dyDescent="0.4">
      <c r="A404" t="s">
        <v>808</v>
      </c>
      <c r="B404" t="s">
        <v>809</v>
      </c>
      <c r="C404" t="s">
        <v>4</v>
      </c>
      <c r="D404" t="s">
        <v>6</v>
      </c>
      <c r="E404" t="s">
        <v>2058</v>
      </c>
      <c r="F404" t="s">
        <v>2576</v>
      </c>
      <c r="G404" t="str">
        <f>IF(MID(Tabla_Consulta_desde_Flexline[[#This Row],[producto]],1,1)="C",67,84)&amp;CONCATENATE("00",Tabla_Consulta_desde_Flexline[[#This Row],[EAN]])</f>
        <v>670051114795</v>
      </c>
      <c r="I404">
        <f>MID($G404,COLUMNS($I$1:I404),1)*1</f>
        <v>6</v>
      </c>
      <c r="J404">
        <f>MID($G404,COLUMNS($I$1:J404),1)*1</f>
        <v>7</v>
      </c>
      <c r="K404">
        <f>MID($G404,COLUMNS($I$1:K404),1)*1</f>
        <v>0</v>
      </c>
      <c r="L404">
        <f>MID($G404,COLUMNS($I$1:L404),1)*1</f>
        <v>0</v>
      </c>
      <c r="M404">
        <f>MID($G404,COLUMNS($I$1:M404),1)*1</f>
        <v>5</v>
      </c>
      <c r="N404">
        <f>MID($G404,COLUMNS($I$1:N404),1)*1</f>
        <v>1</v>
      </c>
      <c r="O404">
        <f>MID($G404,COLUMNS($I$1:O404),1)*1</f>
        <v>1</v>
      </c>
      <c r="P404">
        <f>MID($G404,COLUMNS($I$1:P404),1)*1</f>
        <v>1</v>
      </c>
      <c r="Q404">
        <f>MID($G404,COLUMNS($I$1:Q404),1)*1</f>
        <v>4</v>
      </c>
      <c r="R404">
        <f>MID($G404,COLUMNS($I$1:R404),1)*1</f>
        <v>7</v>
      </c>
      <c r="S404">
        <f>MID($G404,COLUMNS($I$1:S404),1)*1</f>
        <v>9</v>
      </c>
      <c r="T404">
        <f>MID($G404,COLUMNS($I$1:T404),1)*1</f>
        <v>5</v>
      </c>
      <c r="U404">
        <f t="shared" si="12"/>
        <v>88</v>
      </c>
      <c r="V404">
        <f t="shared" si="13"/>
        <v>2</v>
      </c>
      <c r="W404" t="str">
        <f>Tabla_Consulta_desde_Flexline[[#This Row],[Ean_ceros]]&amp;V404</f>
        <v>6700511147952</v>
      </c>
      <c r="Y404">
        <f>IF(MID(Tabla_Consulta_desde_Flexline[[#This Row],[producto]],1,1)="C",67,84)</f>
        <v>67</v>
      </c>
      <c r="AA404" t="str">
        <f>CONCATENATE("INSERT INTO PRODCODBARRA (EMPRESA, CODBARRA, PRODUCTO, Unidad, Factor, Linea, FactorUB, TipoCodigo) Values ('E17','",W404,"','",Tabla_Consulta_desde_Flexline[[#This Row],[producto]],"','UN',1,1,1,'EAN13')")</f>
        <v>INSERT INTO PRODCODBARRA (EMPRESA, CODBARRA, PRODUCTO, Unidad, Factor, Linea, FactorUB, TipoCodigo) Values ('E17','6700511147952','C51114795','UN',1,1,1,'EAN13')</v>
      </c>
    </row>
    <row r="405" spans="1:27" x14ac:dyDescent="0.4">
      <c r="A405" t="s">
        <v>810</v>
      </c>
      <c r="B405" t="s">
        <v>811</v>
      </c>
      <c r="C405" t="s">
        <v>4</v>
      </c>
      <c r="D405" t="s">
        <v>6</v>
      </c>
      <c r="E405" t="s">
        <v>2059</v>
      </c>
      <c r="F405" t="s">
        <v>2631</v>
      </c>
      <c r="G405" t="str">
        <f>IF(MID(Tabla_Consulta_desde_Flexline[[#This Row],[producto]],1,1)="C",67,84)&amp;CONCATENATE("00",Tabla_Consulta_desde_Flexline[[#This Row],[EAN]])</f>
        <v>670052102622</v>
      </c>
      <c r="I405">
        <f>MID($G405,COLUMNS($I$1:I405),1)*1</f>
        <v>6</v>
      </c>
      <c r="J405">
        <f>MID($G405,COLUMNS($I$1:J405),1)*1</f>
        <v>7</v>
      </c>
      <c r="K405">
        <f>MID($G405,COLUMNS($I$1:K405),1)*1</f>
        <v>0</v>
      </c>
      <c r="L405">
        <f>MID($G405,COLUMNS($I$1:L405),1)*1</f>
        <v>0</v>
      </c>
      <c r="M405">
        <f>MID($G405,COLUMNS($I$1:M405),1)*1</f>
        <v>5</v>
      </c>
      <c r="N405">
        <f>MID($G405,COLUMNS($I$1:N405),1)*1</f>
        <v>2</v>
      </c>
      <c r="O405">
        <f>MID($G405,COLUMNS($I$1:O405),1)*1</f>
        <v>1</v>
      </c>
      <c r="P405">
        <f>MID($G405,COLUMNS($I$1:P405),1)*1</f>
        <v>0</v>
      </c>
      <c r="Q405">
        <f>MID($G405,COLUMNS($I$1:Q405),1)*1</f>
        <v>2</v>
      </c>
      <c r="R405">
        <f>MID($G405,COLUMNS($I$1:R405),1)*1</f>
        <v>6</v>
      </c>
      <c r="S405">
        <f>MID($G405,COLUMNS($I$1:S405),1)*1</f>
        <v>2</v>
      </c>
      <c r="T405">
        <f>MID($G405,COLUMNS($I$1:T405),1)*1</f>
        <v>2</v>
      </c>
      <c r="U405">
        <f t="shared" si="12"/>
        <v>67</v>
      </c>
      <c r="V405">
        <f t="shared" si="13"/>
        <v>3</v>
      </c>
      <c r="W405" t="str">
        <f>Tabla_Consulta_desde_Flexline[[#This Row],[Ean_ceros]]&amp;V405</f>
        <v>6700521026223</v>
      </c>
      <c r="Y405">
        <f>IF(MID(Tabla_Consulta_desde_Flexline[[#This Row],[producto]],1,1)="C",67,84)</f>
        <v>67</v>
      </c>
      <c r="AA405" t="str">
        <f>CONCATENATE("INSERT INTO PRODCODBARRA (EMPRESA, CODBARRA, PRODUCTO, Unidad, Factor, Linea, FactorUB, TipoCodigo) Values ('E17','",W405,"','",Tabla_Consulta_desde_Flexline[[#This Row],[producto]],"','UN',1,1,1,'EAN13')")</f>
        <v>INSERT INTO PRODCODBARRA (EMPRESA, CODBARRA, PRODUCTO, Unidad, Factor, Linea, FactorUB, TipoCodigo) Values ('E17','6700521026223','C52102622','UN',1,1,1,'EAN13')</v>
      </c>
    </row>
    <row r="406" spans="1:27" x14ac:dyDescent="0.4">
      <c r="A406" t="s">
        <v>812</v>
      </c>
      <c r="B406" t="s">
        <v>813</v>
      </c>
      <c r="C406" t="s">
        <v>4</v>
      </c>
      <c r="D406" t="s">
        <v>6</v>
      </c>
      <c r="E406" t="s">
        <v>2060</v>
      </c>
      <c r="F406" t="s">
        <v>2632</v>
      </c>
      <c r="G406" t="str">
        <f>IF(MID(Tabla_Consulta_desde_Flexline[[#This Row],[producto]],1,1)="C",67,84)&amp;CONCATENATE("00",Tabla_Consulta_desde_Flexline[[#This Row],[EAN]])</f>
        <v>670052162611</v>
      </c>
      <c r="I406">
        <f>MID($G406,COLUMNS($I$1:I406),1)*1</f>
        <v>6</v>
      </c>
      <c r="J406">
        <f>MID($G406,COLUMNS($I$1:J406),1)*1</f>
        <v>7</v>
      </c>
      <c r="K406">
        <f>MID($G406,COLUMNS($I$1:K406),1)*1</f>
        <v>0</v>
      </c>
      <c r="L406">
        <f>MID($G406,COLUMNS($I$1:L406),1)*1</f>
        <v>0</v>
      </c>
      <c r="M406">
        <f>MID($G406,COLUMNS($I$1:M406),1)*1</f>
        <v>5</v>
      </c>
      <c r="N406">
        <f>MID($G406,COLUMNS($I$1:N406),1)*1</f>
        <v>2</v>
      </c>
      <c r="O406">
        <f>MID($G406,COLUMNS($I$1:O406),1)*1</f>
        <v>1</v>
      </c>
      <c r="P406">
        <f>MID($G406,COLUMNS($I$1:P406),1)*1</f>
        <v>6</v>
      </c>
      <c r="Q406">
        <f>MID($G406,COLUMNS($I$1:Q406),1)*1</f>
        <v>2</v>
      </c>
      <c r="R406">
        <f>MID($G406,COLUMNS($I$1:R406),1)*1</f>
        <v>6</v>
      </c>
      <c r="S406">
        <f>MID($G406,COLUMNS($I$1:S406),1)*1</f>
        <v>1</v>
      </c>
      <c r="T406">
        <f>MID($G406,COLUMNS($I$1:T406),1)*1</f>
        <v>1</v>
      </c>
      <c r="U406">
        <f t="shared" si="12"/>
        <v>81</v>
      </c>
      <c r="V406">
        <f t="shared" si="13"/>
        <v>9</v>
      </c>
      <c r="W406" t="str">
        <f>Tabla_Consulta_desde_Flexline[[#This Row],[Ean_ceros]]&amp;V406</f>
        <v>6700521626119</v>
      </c>
      <c r="Y406">
        <f>IF(MID(Tabla_Consulta_desde_Flexline[[#This Row],[producto]],1,1)="C",67,84)</f>
        <v>67</v>
      </c>
      <c r="AA406" t="str">
        <f>CONCATENATE("INSERT INTO PRODCODBARRA (EMPRESA, CODBARRA, PRODUCTO, Unidad, Factor, Linea, FactorUB, TipoCodigo) Values ('E17','",W406,"','",Tabla_Consulta_desde_Flexline[[#This Row],[producto]],"','UN',1,1,1,'EAN13')")</f>
        <v>INSERT INTO PRODCODBARRA (EMPRESA, CODBARRA, PRODUCTO, Unidad, Factor, Linea, FactorUB, TipoCodigo) Values ('E17','6700521626119','C52162611','UN',1,1,1,'EAN13')</v>
      </c>
    </row>
    <row r="407" spans="1:27" x14ac:dyDescent="0.4">
      <c r="A407" t="s">
        <v>814</v>
      </c>
      <c r="B407" t="s">
        <v>815</v>
      </c>
      <c r="C407" t="s">
        <v>4</v>
      </c>
      <c r="D407" t="s">
        <v>6</v>
      </c>
      <c r="E407" t="s">
        <v>2061</v>
      </c>
      <c r="F407" t="s">
        <v>2633</v>
      </c>
      <c r="G407" t="str">
        <f>IF(MID(Tabla_Consulta_desde_Flexline[[#This Row],[producto]],1,1)="C",67,84)&amp;CONCATENATE("00",Tabla_Consulta_desde_Flexline[[#This Row],[EAN]])</f>
        <v>670052162619</v>
      </c>
      <c r="I407">
        <f>MID($G407,COLUMNS($I$1:I407),1)*1</f>
        <v>6</v>
      </c>
      <c r="J407">
        <f>MID($G407,COLUMNS($I$1:J407),1)*1</f>
        <v>7</v>
      </c>
      <c r="K407">
        <f>MID($G407,COLUMNS($I$1:K407),1)*1</f>
        <v>0</v>
      </c>
      <c r="L407">
        <f>MID($G407,COLUMNS($I$1:L407),1)*1</f>
        <v>0</v>
      </c>
      <c r="M407">
        <f>MID($G407,COLUMNS($I$1:M407),1)*1</f>
        <v>5</v>
      </c>
      <c r="N407">
        <f>MID($G407,COLUMNS($I$1:N407),1)*1</f>
        <v>2</v>
      </c>
      <c r="O407">
        <f>MID($G407,COLUMNS($I$1:O407),1)*1</f>
        <v>1</v>
      </c>
      <c r="P407">
        <f>MID($G407,COLUMNS($I$1:P407),1)*1</f>
        <v>6</v>
      </c>
      <c r="Q407">
        <f>MID($G407,COLUMNS($I$1:Q407),1)*1</f>
        <v>2</v>
      </c>
      <c r="R407">
        <f>MID($G407,COLUMNS($I$1:R407),1)*1</f>
        <v>6</v>
      </c>
      <c r="S407">
        <f>MID($G407,COLUMNS($I$1:S407),1)*1</f>
        <v>1</v>
      </c>
      <c r="T407">
        <f>MID($G407,COLUMNS($I$1:T407),1)*1</f>
        <v>9</v>
      </c>
      <c r="U407">
        <f t="shared" si="12"/>
        <v>105</v>
      </c>
      <c r="V407">
        <f t="shared" si="13"/>
        <v>5</v>
      </c>
      <c r="W407" t="str">
        <f>Tabla_Consulta_desde_Flexline[[#This Row],[Ean_ceros]]&amp;V407</f>
        <v>6700521626195</v>
      </c>
      <c r="Y407">
        <f>IF(MID(Tabla_Consulta_desde_Flexline[[#This Row],[producto]],1,1)="C",67,84)</f>
        <v>67</v>
      </c>
      <c r="AA407" t="str">
        <f>CONCATENATE("INSERT INTO PRODCODBARRA (EMPRESA, CODBARRA, PRODUCTO, Unidad, Factor, Linea, FactorUB, TipoCodigo) Values ('E17','",W407,"','",Tabla_Consulta_desde_Flexline[[#This Row],[producto]],"','UN',1,1,1,'EAN13')")</f>
        <v>INSERT INTO PRODCODBARRA (EMPRESA, CODBARRA, PRODUCTO, Unidad, Factor, Linea, FactorUB, TipoCodigo) Values ('E17','6700521626195','C52162619','UN',1,1,1,'EAN13')</v>
      </c>
    </row>
    <row r="408" spans="1:27" x14ac:dyDescent="0.4">
      <c r="A408" t="s">
        <v>816</v>
      </c>
      <c r="B408" t="s">
        <v>817</v>
      </c>
      <c r="C408" t="s">
        <v>4</v>
      </c>
      <c r="D408" t="s">
        <v>6</v>
      </c>
      <c r="E408" t="s">
        <v>2062</v>
      </c>
      <c r="F408" t="s">
        <v>2634</v>
      </c>
      <c r="G408" t="str">
        <f>IF(MID(Tabla_Consulta_desde_Flexline[[#This Row],[producto]],1,1)="C",67,84)&amp;CONCATENATE("00",Tabla_Consulta_desde_Flexline[[#This Row],[EAN]])</f>
        <v>670052162623</v>
      </c>
      <c r="I408">
        <f>MID($G408,COLUMNS($I$1:I408),1)*1</f>
        <v>6</v>
      </c>
      <c r="J408">
        <f>MID($G408,COLUMNS($I$1:J408),1)*1</f>
        <v>7</v>
      </c>
      <c r="K408">
        <f>MID($G408,COLUMNS($I$1:K408),1)*1</f>
        <v>0</v>
      </c>
      <c r="L408">
        <f>MID($G408,COLUMNS($I$1:L408),1)*1</f>
        <v>0</v>
      </c>
      <c r="M408">
        <f>MID($G408,COLUMNS($I$1:M408),1)*1</f>
        <v>5</v>
      </c>
      <c r="N408">
        <f>MID($G408,COLUMNS($I$1:N408),1)*1</f>
        <v>2</v>
      </c>
      <c r="O408">
        <f>MID($G408,COLUMNS($I$1:O408),1)*1</f>
        <v>1</v>
      </c>
      <c r="P408">
        <f>MID($G408,COLUMNS($I$1:P408),1)*1</f>
        <v>6</v>
      </c>
      <c r="Q408">
        <f>MID($G408,COLUMNS($I$1:Q408),1)*1</f>
        <v>2</v>
      </c>
      <c r="R408">
        <f>MID($G408,COLUMNS($I$1:R408),1)*1</f>
        <v>6</v>
      </c>
      <c r="S408">
        <f>MID($G408,COLUMNS($I$1:S408),1)*1</f>
        <v>2</v>
      </c>
      <c r="T408">
        <f>MID($G408,COLUMNS($I$1:T408),1)*1</f>
        <v>3</v>
      </c>
      <c r="U408">
        <f t="shared" si="12"/>
        <v>88</v>
      </c>
      <c r="V408">
        <f t="shared" si="13"/>
        <v>2</v>
      </c>
      <c r="W408" t="str">
        <f>Tabla_Consulta_desde_Flexline[[#This Row],[Ean_ceros]]&amp;V408</f>
        <v>6700521626232</v>
      </c>
      <c r="Y408">
        <f>IF(MID(Tabla_Consulta_desde_Flexline[[#This Row],[producto]],1,1)="C",67,84)</f>
        <v>67</v>
      </c>
      <c r="AA408" t="str">
        <f>CONCATENATE("INSERT INTO PRODCODBARRA (EMPRESA, CODBARRA, PRODUCTO, Unidad, Factor, Linea, FactorUB, TipoCodigo) Values ('E17','",W408,"','",Tabla_Consulta_desde_Flexline[[#This Row],[producto]],"','UN',1,1,1,'EAN13')")</f>
        <v>INSERT INTO PRODCODBARRA (EMPRESA, CODBARRA, PRODUCTO, Unidad, Factor, Linea, FactorUB, TipoCodigo) Values ('E17','6700521626232','C52162623','UN',1,1,1,'EAN13')</v>
      </c>
    </row>
    <row r="409" spans="1:27" x14ac:dyDescent="0.4">
      <c r="A409" t="s">
        <v>818</v>
      </c>
      <c r="B409" t="s">
        <v>819</v>
      </c>
      <c r="C409" t="s">
        <v>4</v>
      </c>
      <c r="D409" t="s">
        <v>6</v>
      </c>
      <c r="E409" t="s">
        <v>2063</v>
      </c>
      <c r="F409" t="s">
        <v>2632</v>
      </c>
      <c r="G409" t="str">
        <f>IF(MID(Tabla_Consulta_desde_Flexline[[#This Row],[producto]],1,1)="C",67,84)&amp;CONCATENATE("00",Tabla_Consulta_desde_Flexline[[#This Row],[EAN]])</f>
        <v>670052162624</v>
      </c>
      <c r="I409">
        <f>MID($G409,COLUMNS($I$1:I409),1)*1</f>
        <v>6</v>
      </c>
      <c r="J409">
        <f>MID($G409,COLUMNS($I$1:J409),1)*1</f>
        <v>7</v>
      </c>
      <c r="K409">
        <f>MID($G409,COLUMNS($I$1:K409),1)*1</f>
        <v>0</v>
      </c>
      <c r="L409">
        <f>MID($G409,COLUMNS($I$1:L409),1)*1</f>
        <v>0</v>
      </c>
      <c r="M409">
        <f>MID($G409,COLUMNS($I$1:M409),1)*1</f>
        <v>5</v>
      </c>
      <c r="N409">
        <f>MID($G409,COLUMNS($I$1:N409),1)*1</f>
        <v>2</v>
      </c>
      <c r="O409">
        <f>MID($G409,COLUMNS($I$1:O409),1)*1</f>
        <v>1</v>
      </c>
      <c r="P409">
        <f>MID($G409,COLUMNS($I$1:P409),1)*1</f>
        <v>6</v>
      </c>
      <c r="Q409">
        <f>MID($G409,COLUMNS($I$1:Q409),1)*1</f>
        <v>2</v>
      </c>
      <c r="R409">
        <f>MID($G409,COLUMNS($I$1:R409),1)*1</f>
        <v>6</v>
      </c>
      <c r="S409">
        <f>MID($G409,COLUMNS($I$1:S409),1)*1</f>
        <v>2</v>
      </c>
      <c r="T409">
        <f>MID($G409,COLUMNS($I$1:T409),1)*1</f>
        <v>4</v>
      </c>
      <c r="U409">
        <f t="shared" si="12"/>
        <v>91</v>
      </c>
      <c r="V409">
        <f t="shared" si="13"/>
        <v>9</v>
      </c>
      <c r="W409" t="str">
        <f>Tabla_Consulta_desde_Flexline[[#This Row],[Ean_ceros]]&amp;V409</f>
        <v>6700521626249</v>
      </c>
      <c r="Y409">
        <f>IF(MID(Tabla_Consulta_desde_Flexline[[#This Row],[producto]],1,1)="C",67,84)</f>
        <v>67</v>
      </c>
      <c r="AA409" t="str">
        <f>CONCATENATE("INSERT INTO PRODCODBARRA (EMPRESA, CODBARRA, PRODUCTO, Unidad, Factor, Linea, FactorUB, TipoCodigo) Values ('E17','",W409,"','",Tabla_Consulta_desde_Flexline[[#This Row],[producto]],"','UN',1,1,1,'EAN13')")</f>
        <v>INSERT INTO PRODCODBARRA (EMPRESA, CODBARRA, PRODUCTO, Unidad, Factor, Linea, FactorUB, TipoCodigo) Values ('E17','6700521626249','C52162624','UN',1,1,1,'EAN13')</v>
      </c>
    </row>
    <row r="410" spans="1:27" x14ac:dyDescent="0.4">
      <c r="A410" t="s">
        <v>820</v>
      </c>
      <c r="B410" t="s">
        <v>821</v>
      </c>
      <c r="C410" t="s">
        <v>4</v>
      </c>
      <c r="D410" t="s">
        <v>6</v>
      </c>
      <c r="E410" t="s">
        <v>2064</v>
      </c>
      <c r="F410" t="s">
        <v>2635</v>
      </c>
      <c r="G410" t="str">
        <f>IF(MID(Tabla_Consulta_desde_Flexline[[#This Row],[producto]],1,1)="C",67,84)&amp;CONCATENATE("00",Tabla_Consulta_desde_Flexline[[#This Row],[EAN]])</f>
        <v>670052162626</v>
      </c>
      <c r="I410">
        <f>MID($G410,COLUMNS($I$1:I410),1)*1</f>
        <v>6</v>
      </c>
      <c r="J410">
        <f>MID($G410,COLUMNS($I$1:J410),1)*1</f>
        <v>7</v>
      </c>
      <c r="K410">
        <f>MID($G410,COLUMNS($I$1:K410),1)*1</f>
        <v>0</v>
      </c>
      <c r="L410">
        <f>MID($G410,COLUMNS($I$1:L410),1)*1</f>
        <v>0</v>
      </c>
      <c r="M410">
        <f>MID($G410,COLUMNS($I$1:M410),1)*1</f>
        <v>5</v>
      </c>
      <c r="N410">
        <f>MID($G410,COLUMNS($I$1:N410),1)*1</f>
        <v>2</v>
      </c>
      <c r="O410">
        <f>MID($G410,COLUMNS($I$1:O410),1)*1</f>
        <v>1</v>
      </c>
      <c r="P410">
        <f>MID($G410,COLUMNS($I$1:P410),1)*1</f>
        <v>6</v>
      </c>
      <c r="Q410">
        <f>MID($G410,COLUMNS($I$1:Q410),1)*1</f>
        <v>2</v>
      </c>
      <c r="R410">
        <f>MID($G410,COLUMNS($I$1:R410),1)*1</f>
        <v>6</v>
      </c>
      <c r="S410">
        <f>MID($G410,COLUMNS($I$1:S410),1)*1</f>
        <v>2</v>
      </c>
      <c r="T410">
        <f>MID($G410,COLUMNS($I$1:T410),1)*1</f>
        <v>6</v>
      </c>
      <c r="U410">
        <f t="shared" si="12"/>
        <v>97</v>
      </c>
      <c r="V410">
        <f t="shared" si="13"/>
        <v>3</v>
      </c>
      <c r="W410" t="str">
        <f>Tabla_Consulta_desde_Flexline[[#This Row],[Ean_ceros]]&amp;V410</f>
        <v>6700521626263</v>
      </c>
      <c r="Y410">
        <f>IF(MID(Tabla_Consulta_desde_Flexline[[#This Row],[producto]],1,1)="C",67,84)</f>
        <v>67</v>
      </c>
      <c r="AA410" t="str">
        <f>CONCATENATE("INSERT INTO PRODCODBARRA (EMPRESA, CODBARRA, PRODUCTO, Unidad, Factor, Linea, FactorUB, TipoCodigo) Values ('E17','",W410,"','",Tabla_Consulta_desde_Flexline[[#This Row],[producto]],"','UN',1,1,1,'EAN13')")</f>
        <v>INSERT INTO PRODCODBARRA (EMPRESA, CODBARRA, PRODUCTO, Unidad, Factor, Linea, FactorUB, TipoCodigo) Values ('E17','6700521626263','C52162626','UN',1,1,1,'EAN13')</v>
      </c>
    </row>
    <row r="411" spans="1:27" x14ac:dyDescent="0.4">
      <c r="A411" t="s">
        <v>822</v>
      </c>
      <c r="B411" t="s">
        <v>823</v>
      </c>
      <c r="C411" t="s">
        <v>4</v>
      </c>
      <c r="D411" t="s">
        <v>6</v>
      </c>
      <c r="E411" t="s">
        <v>2065</v>
      </c>
      <c r="F411" t="s">
        <v>2548</v>
      </c>
      <c r="G411" t="str">
        <f>IF(MID(Tabla_Consulta_desde_Flexline[[#This Row],[producto]],1,1)="C",67,84)&amp;CONCATENATE("00",Tabla_Consulta_desde_Flexline[[#This Row],[EAN]])</f>
        <v>670052162633</v>
      </c>
      <c r="I411">
        <f>MID($G411,COLUMNS($I$1:I411),1)*1</f>
        <v>6</v>
      </c>
      <c r="J411">
        <f>MID($G411,COLUMNS($I$1:J411),1)*1</f>
        <v>7</v>
      </c>
      <c r="K411">
        <f>MID($G411,COLUMNS($I$1:K411),1)*1</f>
        <v>0</v>
      </c>
      <c r="L411">
        <f>MID($G411,COLUMNS($I$1:L411),1)*1</f>
        <v>0</v>
      </c>
      <c r="M411">
        <f>MID($G411,COLUMNS($I$1:M411),1)*1</f>
        <v>5</v>
      </c>
      <c r="N411">
        <f>MID($G411,COLUMNS($I$1:N411),1)*1</f>
        <v>2</v>
      </c>
      <c r="O411">
        <f>MID($G411,COLUMNS($I$1:O411),1)*1</f>
        <v>1</v>
      </c>
      <c r="P411">
        <f>MID($G411,COLUMNS($I$1:P411),1)*1</f>
        <v>6</v>
      </c>
      <c r="Q411">
        <f>MID($G411,COLUMNS($I$1:Q411),1)*1</f>
        <v>2</v>
      </c>
      <c r="R411">
        <f>MID($G411,COLUMNS($I$1:R411),1)*1</f>
        <v>6</v>
      </c>
      <c r="S411">
        <f>MID($G411,COLUMNS($I$1:S411),1)*1</f>
        <v>3</v>
      </c>
      <c r="T411">
        <f>MID($G411,COLUMNS($I$1:T411),1)*1</f>
        <v>3</v>
      </c>
      <c r="U411">
        <f t="shared" si="12"/>
        <v>89</v>
      </c>
      <c r="V411">
        <f t="shared" si="13"/>
        <v>1</v>
      </c>
      <c r="W411" t="str">
        <f>Tabla_Consulta_desde_Flexline[[#This Row],[Ean_ceros]]&amp;V411</f>
        <v>6700521626331</v>
      </c>
      <c r="Y411">
        <f>IF(MID(Tabla_Consulta_desde_Flexline[[#This Row],[producto]],1,1)="C",67,84)</f>
        <v>67</v>
      </c>
      <c r="AA411" t="str">
        <f>CONCATENATE("INSERT INTO PRODCODBARRA (EMPRESA, CODBARRA, PRODUCTO, Unidad, Factor, Linea, FactorUB, TipoCodigo) Values ('E17','",W411,"','",Tabla_Consulta_desde_Flexline[[#This Row],[producto]],"','UN',1,1,1,'EAN13')")</f>
        <v>INSERT INTO PRODCODBARRA (EMPRESA, CODBARRA, PRODUCTO, Unidad, Factor, Linea, FactorUB, TipoCodigo) Values ('E17','6700521626331','C52162633','UN',1,1,1,'EAN13')</v>
      </c>
    </row>
    <row r="412" spans="1:27" x14ac:dyDescent="0.4">
      <c r="A412" t="s">
        <v>824</v>
      </c>
      <c r="B412" t="s">
        <v>825</v>
      </c>
      <c r="C412" t="s">
        <v>4</v>
      </c>
      <c r="D412" t="s">
        <v>6</v>
      </c>
      <c r="E412" t="s">
        <v>2066</v>
      </c>
      <c r="F412" t="s">
        <v>2636</v>
      </c>
      <c r="G412" t="str">
        <f>IF(MID(Tabla_Consulta_desde_Flexline[[#This Row],[producto]],1,1)="C",67,84)&amp;CONCATENATE("00",Tabla_Consulta_desde_Flexline[[#This Row],[EAN]])</f>
        <v>670052162636</v>
      </c>
      <c r="I412">
        <f>MID($G412,COLUMNS($I$1:I412),1)*1</f>
        <v>6</v>
      </c>
      <c r="J412">
        <f>MID($G412,COLUMNS($I$1:J412),1)*1</f>
        <v>7</v>
      </c>
      <c r="K412">
        <f>MID($G412,COLUMNS($I$1:K412),1)*1</f>
        <v>0</v>
      </c>
      <c r="L412">
        <f>MID($G412,COLUMNS($I$1:L412),1)*1</f>
        <v>0</v>
      </c>
      <c r="M412">
        <f>MID($G412,COLUMNS($I$1:M412),1)*1</f>
        <v>5</v>
      </c>
      <c r="N412">
        <f>MID($G412,COLUMNS($I$1:N412),1)*1</f>
        <v>2</v>
      </c>
      <c r="O412">
        <f>MID($G412,COLUMNS($I$1:O412),1)*1</f>
        <v>1</v>
      </c>
      <c r="P412">
        <f>MID($G412,COLUMNS($I$1:P412),1)*1</f>
        <v>6</v>
      </c>
      <c r="Q412">
        <f>MID($G412,COLUMNS($I$1:Q412),1)*1</f>
        <v>2</v>
      </c>
      <c r="R412">
        <f>MID($G412,COLUMNS($I$1:R412),1)*1</f>
        <v>6</v>
      </c>
      <c r="S412">
        <f>MID($G412,COLUMNS($I$1:S412),1)*1</f>
        <v>3</v>
      </c>
      <c r="T412">
        <f>MID($G412,COLUMNS($I$1:T412),1)*1</f>
        <v>6</v>
      </c>
      <c r="U412">
        <f t="shared" si="12"/>
        <v>98</v>
      </c>
      <c r="V412">
        <f t="shared" si="13"/>
        <v>2</v>
      </c>
      <c r="W412" t="str">
        <f>Tabla_Consulta_desde_Flexline[[#This Row],[Ean_ceros]]&amp;V412</f>
        <v>6700521626362</v>
      </c>
      <c r="Y412">
        <f>IF(MID(Tabla_Consulta_desde_Flexline[[#This Row],[producto]],1,1)="C",67,84)</f>
        <v>67</v>
      </c>
      <c r="AA412" t="str">
        <f>CONCATENATE("INSERT INTO PRODCODBARRA (EMPRESA, CODBARRA, PRODUCTO, Unidad, Factor, Linea, FactorUB, TipoCodigo) Values ('E17','",W412,"','",Tabla_Consulta_desde_Flexline[[#This Row],[producto]],"','UN',1,1,1,'EAN13')")</f>
        <v>INSERT INTO PRODCODBARRA (EMPRESA, CODBARRA, PRODUCTO, Unidad, Factor, Linea, FactorUB, TipoCodigo) Values ('E17','6700521626362','C52162636','UN',1,1,1,'EAN13')</v>
      </c>
    </row>
    <row r="413" spans="1:27" x14ac:dyDescent="0.4">
      <c r="A413" t="s">
        <v>826</v>
      </c>
      <c r="B413" t="s">
        <v>827</v>
      </c>
      <c r="C413" t="s">
        <v>4</v>
      </c>
      <c r="D413" t="s">
        <v>6</v>
      </c>
      <c r="E413" t="s">
        <v>2067</v>
      </c>
      <c r="F413" t="s">
        <v>2637</v>
      </c>
      <c r="G413" t="str">
        <f>IF(MID(Tabla_Consulta_desde_Flexline[[#This Row],[producto]],1,1)="C",67,84)&amp;CONCATENATE("00",Tabla_Consulta_desde_Flexline[[#This Row],[EAN]])</f>
        <v>670053103711</v>
      </c>
      <c r="I413">
        <f>MID($G413,COLUMNS($I$1:I413),1)*1</f>
        <v>6</v>
      </c>
      <c r="J413">
        <f>MID($G413,COLUMNS($I$1:J413),1)*1</f>
        <v>7</v>
      </c>
      <c r="K413">
        <f>MID($G413,COLUMNS($I$1:K413),1)*1</f>
        <v>0</v>
      </c>
      <c r="L413">
        <f>MID($G413,COLUMNS($I$1:L413),1)*1</f>
        <v>0</v>
      </c>
      <c r="M413">
        <f>MID($G413,COLUMNS($I$1:M413),1)*1</f>
        <v>5</v>
      </c>
      <c r="N413">
        <f>MID($G413,COLUMNS($I$1:N413),1)*1</f>
        <v>3</v>
      </c>
      <c r="O413">
        <f>MID($G413,COLUMNS($I$1:O413),1)*1</f>
        <v>1</v>
      </c>
      <c r="P413">
        <f>MID($G413,COLUMNS($I$1:P413),1)*1</f>
        <v>0</v>
      </c>
      <c r="Q413">
        <f>MID($G413,COLUMNS($I$1:Q413),1)*1</f>
        <v>3</v>
      </c>
      <c r="R413">
        <f>MID($G413,COLUMNS($I$1:R413),1)*1</f>
        <v>7</v>
      </c>
      <c r="S413">
        <f>MID($G413,COLUMNS($I$1:S413),1)*1</f>
        <v>1</v>
      </c>
      <c r="T413">
        <f>MID($G413,COLUMNS($I$1:T413),1)*1</f>
        <v>1</v>
      </c>
      <c r="U413">
        <f t="shared" si="12"/>
        <v>70</v>
      </c>
      <c r="V413">
        <f t="shared" si="13"/>
        <v>0</v>
      </c>
      <c r="W413" t="str">
        <f>Tabla_Consulta_desde_Flexline[[#This Row],[Ean_ceros]]&amp;V413</f>
        <v>6700531037110</v>
      </c>
      <c r="Y413">
        <f>IF(MID(Tabla_Consulta_desde_Flexline[[#This Row],[producto]],1,1)="C",67,84)</f>
        <v>67</v>
      </c>
      <c r="AA413" t="str">
        <f>CONCATENATE("INSERT INTO PRODCODBARRA (EMPRESA, CODBARRA, PRODUCTO, Unidad, Factor, Linea, FactorUB, TipoCodigo) Values ('E17','",W413,"','",Tabla_Consulta_desde_Flexline[[#This Row],[producto]],"','UN',1,1,1,'EAN13')")</f>
        <v>INSERT INTO PRODCODBARRA (EMPRESA, CODBARRA, PRODUCTO, Unidad, Factor, Linea, FactorUB, TipoCodigo) Values ('E17','6700531037110','C53103711','UN',1,1,1,'EAN13')</v>
      </c>
    </row>
    <row r="414" spans="1:27" x14ac:dyDescent="0.4">
      <c r="A414" t="s">
        <v>828</v>
      </c>
      <c r="B414" t="s">
        <v>829</v>
      </c>
      <c r="C414" t="s">
        <v>4</v>
      </c>
      <c r="D414" t="s">
        <v>6</v>
      </c>
      <c r="E414" t="s">
        <v>2068</v>
      </c>
      <c r="F414" t="s">
        <v>2638</v>
      </c>
      <c r="G414" t="str">
        <f>IF(MID(Tabla_Consulta_desde_Flexline[[#This Row],[producto]],1,1)="C",67,84)&amp;CONCATENATE("00",Tabla_Consulta_desde_Flexline[[#This Row],[EAN]])</f>
        <v>670053103712</v>
      </c>
      <c r="I414">
        <f>MID($G414,COLUMNS($I$1:I414),1)*1</f>
        <v>6</v>
      </c>
      <c r="J414">
        <f>MID($G414,COLUMNS($I$1:J414),1)*1</f>
        <v>7</v>
      </c>
      <c r="K414">
        <f>MID($G414,COLUMNS($I$1:K414),1)*1</f>
        <v>0</v>
      </c>
      <c r="L414">
        <f>MID($G414,COLUMNS($I$1:L414),1)*1</f>
        <v>0</v>
      </c>
      <c r="M414">
        <f>MID($G414,COLUMNS($I$1:M414),1)*1</f>
        <v>5</v>
      </c>
      <c r="N414">
        <f>MID($G414,COLUMNS($I$1:N414),1)*1</f>
        <v>3</v>
      </c>
      <c r="O414">
        <f>MID($G414,COLUMNS($I$1:O414),1)*1</f>
        <v>1</v>
      </c>
      <c r="P414">
        <f>MID($G414,COLUMNS($I$1:P414),1)*1</f>
        <v>0</v>
      </c>
      <c r="Q414">
        <f>MID($G414,COLUMNS($I$1:Q414),1)*1</f>
        <v>3</v>
      </c>
      <c r="R414">
        <f>MID($G414,COLUMNS($I$1:R414),1)*1</f>
        <v>7</v>
      </c>
      <c r="S414">
        <f>MID($G414,COLUMNS($I$1:S414),1)*1</f>
        <v>1</v>
      </c>
      <c r="T414">
        <f>MID($G414,COLUMNS($I$1:T414),1)*1</f>
        <v>2</v>
      </c>
      <c r="U414">
        <f t="shared" si="12"/>
        <v>73</v>
      </c>
      <c r="V414">
        <f t="shared" si="13"/>
        <v>7</v>
      </c>
      <c r="W414" t="str">
        <f>Tabla_Consulta_desde_Flexline[[#This Row],[Ean_ceros]]&amp;V414</f>
        <v>6700531037127</v>
      </c>
      <c r="Y414">
        <f>IF(MID(Tabla_Consulta_desde_Flexline[[#This Row],[producto]],1,1)="C",67,84)</f>
        <v>67</v>
      </c>
      <c r="AA414" t="str">
        <f>CONCATENATE("INSERT INTO PRODCODBARRA (EMPRESA, CODBARRA, PRODUCTO, Unidad, Factor, Linea, FactorUB, TipoCodigo) Values ('E17','",W414,"','",Tabla_Consulta_desde_Flexline[[#This Row],[producto]],"','UN',1,1,1,'EAN13')")</f>
        <v>INSERT INTO PRODCODBARRA (EMPRESA, CODBARRA, PRODUCTO, Unidad, Factor, Linea, FactorUB, TipoCodigo) Values ('E17','6700531037127','C53103712','UN',1,1,1,'EAN13')</v>
      </c>
    </row>
    <row r="415" spans="1:27" x14ac:dyDescent="0.4">
      <c r="A415" t="s">
        <v>830</v>
      </c>
      <c r="B415" t="s">
        <v>831</v>
      </c>
      <c r="C415" t="s">
        <v>4</v>
      </c>
      <c r="D415" t="s">
        <v>6</v>
      </c>
      <c r="E415" t="s">
        <v>2069</v>
      </c>
      <c r="F415" t="s">
        <v>2619</v>
      </c>
      <c r="G415" t="str">
        <f>IF(MID(Tabla_Consulta_desde_Flexline[[#This Row],[producto]],1,1)="C",67,84)&amp;CONCATENATE("00",Tabla_Consulta_desde_Flexline[[#This Row],[EAN]])</f>
        <v>670053103745</v>
      </c>
      <c r="I415">
        <f>MID($G415,COLUMNS($I$1:I415),1)*1</f>
        <v>6</v>
      </c>
      <c r="J415">
        <f>MID($G415,COLUMNS($I$1:J415),1)*1</f>
        <v>7</v>
      </c>
      <c r="K415">
        <f>MID($G415,COLUMNS($I$1:K415),1)*1</f>
        <v>0</v>
      </c>
      <c r="L415">
        <f>MID($G415,COLUMNS($I$1:L415),1)*1</f>
        <v>0</v>
      </c>
      <c r="M415">
        <f>MID($G415,COLUMNS($I$1:M415),1)*1</f>
        <v>5</v>
      </c>
      <c r="N415">
        <f>MID($G415,COLUMNS($I$1:N415),1)*1</f>
        <v>3</v>
      </c>
      <c r="O415">
        <f>MID($G415,COLUMNS($I$1:O415),1)*1</f>
        <v>1</v>
      </c>
      <c r="P415">
        <f>MID($G415,COLUMNS($I$1:P415),1)*1</f>
        <v>0</v>
      </c>
      <c r="Q415">
        <f>MID($G415,COLUMNS($I$1:Q415),1)*1</f>
        <v>3</v>
      </c>
      <c r="R415">
        <f>MID($G415,COLUMNS($I$1:R415),1)*1</f>
        <v>7</v>
      </c>
      <c r="S415">
        <f>MID($G415,COLUMNS($I$1:S415),1)*1</f>
        <v>4</v>
      </c>
      <c r="T415">
        <f>MID($G415,COLUMNS($I$1:T415),1)*1</f>
        <v>5</v>
      </c>
      <c r="U415">
        <f t="shared" si="12"/>
        <v>85</v>
      </c>
      <c r="V415">
        <f t="shared" si="13"/>
        <v>5</v>
      </c>
      <c r="W415" t="str">
        <f>Tabla_Consulta_desde_Flexline[[#This Row],[Ean_ceros]]&amp;V415</f>
        <v>6700531037455</v>
      </c>
      <c r="Y415">
        <f>IF(MID(Tabla_Consulta_desde_Flexline[[#This Row],[producto]],1,1)="C",67,84)</f>
        <v>67</v>
      </c>
      <c r="AA415" t="str">
        <f>CONCATENATE("INSERT INTO PRODCODBARRA (EMPRESA, CODBARRA, PRODUCTO, Unidad, Factor, Linea, FactorUB, TipoCodigo) Values ('E17','",W415,"','",Tabla_Consulta_desde_Flexline[[#This Row],[producto]],"','UN',1,1,1,'EAN13')")</f>
        <v>INSERT INTO PRODCODBARRA (EMPRESA, CODBARRA, PRODUCTO, Unidad, Factor, Linea, FactorUB, TipoCodigo) Values ('E17','6700531037455','C53103745','UN',1,1,1,'EAN13')</v>
      </c>
    </row>
    <row r="416" spans="1:27" x14ac:dyDescent="0.4">
      <c r="A416" t="s">
        <v>832</v>
      </c>
      <c r="B416" t="s">
        <v>833</v>
      </c>
      <c r="C416" t="s">
        <v>4</v>
      </c>
      <c r="D416" t="s">
        <v>6</v>
      </c>
      <c r="E416" t="s">
        <v>2070</v>
      </c>
      <c r="F416" t="s">
        <v>2639</v>
      </c>
      <c r="G416" t="str">
        <f>IF(MID(Tabla_Consulta_desde_Flexline[[#This Row],[producto]],1,1)="C",67,84)&amp;CONCATENATE("00",Tabla_Consulta_desde_Flexline[[#This Row],[EAN]])</f>
        <v>670053104710</v>
      </c>
      <c r="I416">
        <f>MID($G416,COLUMNS($I$1:I416),1)*1</f>
        <v>6</v>
      </c>
      <c r="J416">
        <f>MID($G416,COLUMNS($I$1:J416),1)*1</f>
        <v>7</v>
      </c>
      <c r="K416">
        <f>MID($G416,COLUMNS($I$1:K416),1)*1</f>
        <v>0</v>
      </c>
      <c r="L416">
        <f>MID($G416,COLUMNS($I$1:L416),1)*1</f>
        <v>0</v>
      </c>
      <c r="M416">
        <f>MID($G416,COLUMNS($I$1:M416),1)*1</f>
        <v>5</v>
      </c>
      <c r="N416">
        <f>MID($G416,COLUMNS($I$1:N416),1)*1</f>
        <v>3</v>
      </c>
      <c r="O416">
        <f>MID($G416,COLUMNS($I$1:O416),1)*1</f>
        <v>1</v>
      </c>
      <c r="P416">
        <f>MID($G416,COLUMNS($I$1:P416),1)*1</f>
        <v>0</v>
      </c>
      <c r="Q416">
        <f>MID($G416,COLUMNS($I$1:Q416),1)*1</f>
        <v>4</v>
      </c>
      <c r="R416">
        <f>MID($G416,COLUMNS($I$1:R416),1)*1</f>
        <v>7</v>
      </c>
      <c r="S416">
        <f>MID($G416,COLUMNS($I$1:S416),1)*1</f>
        <v>1</v>
      </c>
      <c r="T416">
        <f>MID($G416,COLUMNS($I$1:T416),1)*1</f>
        <v>0</v>
      </c>
      <c r="U416">
        <f t="shared" si="12"/>
        <v>68</v>
      </c>
      <c r="V416">
        <f t="shared" si="13"/>
        <v>2</v>
      </c>
      <c r="W416" t="str">
        <f>Tabla_Consulta_desde_Flexline[[#This Row],[Ean_ceros]]&amp;V416</f>
        <v>6700531047102</v>
      </c>
      <c r="Y416">
        <f>IF(MID(Tabla_Consulta_desde_Flexline[[#This Row],[producto]],1,1)="C",67,84)</f>
        <v>67</v>
      </c>
      <c r="AA416" t="str">
        <f>CONCATENATE("INSERT INTO PRODCODBARRA (EMPRESA, CODBARRA, PRODUCTO, Unidad, Factor, Linea, FactorUB, TipoCodigo) Values ('E17','",W416,"','",Tabla_Consulta_desde_Flexline[[#This Row],[producto]],"','UN',1,1,1,'EAN13')")</f>
        <v>INSERT INTO PRODCODBARRA (EMPRESA, CODBARRA, PRODUCTO, Unidad, Factor, Linea, FactorUB, TipoCodigo) Values ('E17','6700531047102','C53104710','UN',1,1,1,'EAN13')</v>
      </c>
    </row>
    <row r="417" spans="1:27" x14ac:dyDescent="0.4">
      <c r="A417" t="s">
        <v>834</v>
      </c>
      <c r="B417" t="s">
        <v>835</v>
      </c>
      <c r="C417" t="s">
        <v>4</v>
      </c>
      <c r="D417" t="s">
        <v>6</v>
      </c>
      <c r="E417" t="s">
        <v>2071</v>
      </c>
      <c r="F417" t="s">
        <v>2581</v>
      </c>
      <c r="G417" t="str">
        <f>IF(MID(Tabla_Consulta_desde_Flexline[[#This Row],[producto]],1,1)="C",67,84)&amp;CONCATENATE("00",Tabla_Consulta_desde_Flexline[[#This Row],[EAN]])</f>
        <v>670053104711</v>
      </c>
      <c r="I417">
        <f>MID($G417,COLUMNS($I$1:I417),1)*1</f>
        <v>6</v>
      </c>
      <c r="J417">
        <f>MID($G417,COLUMNS($I$1:J417),1)*1</f>
        <v>7</v>
      </c>
      <c r="K417">
        <f>MID($G417,COLUMNS($I$1:K417),1)*1</f>
        <v>0</v>
      </c>
      <c r="L417">
        <f>MID($G417,COLUMNS($I$1:L417),1)*1</f>
        <v>0</v>
      </c>
      <c r="M417">
        <f>MID($G417,COLUMNS($I$1:M417),1)*1</f>
        <v>5</v>
      </c>
      <c r="N417">
        <f>MID($G417,COLUMNS($I$1:N417),1)*1</f>
        <v>3</v>
      </c>
      <c r="O417">
        <f>MID($G417,COLUMNS($I$1:O417),1)*1</f>
        <v>1</v>
      </c>
      <c r="P417">
        <f>MID($G417,COLUMNS($I$1:P417),1)*1</f>
        <v>0</v>
      </c>
      <c r="Q417">
        <f>MID($G417,COLUMNS($I$1:Q417),1)*1</f>
        <v>4</v>
      </c>
      <c r="R417">
        <f>MID($G417,COLUMNS($I$1:R417),1)*1</f>
        <v>7</v>
      </c>
      <c r="S417">
        <f>MID($G417,COLUMNS($I$1:S417),1)*1</f>
        <v>1</v>
      </c>
      <c r="T417">
        <f>MID($G417,COLUMNS($I$1:T417),1)*1</f>
        <v>1</v>
      </c>
      <c r="U417">
        <f t="shared" si="12"/>
        <v>71</v>
      </c>
      <c r="V417">
        <f t="shared" si="13"/>
        <v>9</v>
      </c>
      <c r="W417" t="str">
        <f>Tabla_Consulta_desde_Flexline[[#This Row],[Ean_ceros]]&amp;V417</f>
        <v>6700531047119</v>
      </c>
      <c r="Y417">
        <f>IF(MID(Tabla_Consulta_desde_Flexline[[#This Row],[producto]],1,1)="C",67,84)</f>
        <v>67</v>
      </c>
      <c r="AA417" t="str">
        <f>CONCATENATE("INSERT INTO PRODCODBARRA (EMPRESA, CODBARRA, PRODUCTO, Unidad, Factor, Linea, FactorUB, TipoCodigo) Values ('E17','",W417,"','",Tabla_Consulta_desde_Flexline[[#This Row],[producto]],"','UN',1,1,1,'EAN13')")</f>
        <v>INSERT INTO PRODCODBARRA (EMPRESA, CODBARRA, PRODUCTO, Unidad, Factor, Linea, FactorUB, TipoCodigo) Values ('E17','6700531047119','C53104711','UN',1,1,1,'EAN13')</v>
      </c>
    </row>
    <row r="418" spans="1:27" x14ac:dyDescent="0.4">
      <c r="A418" t="s">
        <v>836</v>
      </c>
      <c r="B418" t="s">
        <v>837</v>
      </c>
      <c r="C418" t="s">
        <v>4</v>
      </c>
      <c r="D418" t="s">
        <v>6</v>
      </c>
      <c r="E418" t="s">
        <v>2072</v>
      </c>
      <c r="F418" t="s">
        <v>2640</v>
      </c>
      <c r="G418" t="str">
        <f>IF(MID(Tabla_Consulta_desde_Flexline[[#This Row],[producto]],1,1)="C",67,84)&amp;CONCATENATE("00",Tabla_Consulta_desde_Flexline[[#This Row],[EAN]])</f>
        <v>670053104712</v>
      </c>
      <c r="I418">
        <f>MID($G418,COLUMNS($I$1:I418),1)*1</f>
        <v>6</v>
      </c>
      <c r="J418">
        <f>MID($G418,COLUMNS($I$1:J418),1)*1</f>
        <v>7</v>
      </c>
      <c r="K418">
        <f>MID($G418,COLUMNS($I$1:K418),1)*1</f>
        <v>0</v>
      </c>
      <c r="L418">
        <f>MID($G418,COLUMNS($I$1:L418),1)*1</f>
        <v>0</v>
      </c>
      <c r="M418">
        <f>MID($G418,COLUMNS($I$1:M418),1)*1</f>
        <v>5</v>
      </c>
      <c r="N418">
        <f>MID($G418,COLUMNS($I$1:N418),1)*1</f>
        <v>3</v>
      </c>
      <c r="O418">
        <f>MID($G418,COLUMNS($I$1:O418),1)*1</f>
        <v>1</v>
      </c>
      <c r="P418">
        <f>MID($G418,COLUMNS($I$1:P418),1)*1</f>
        <v>0</v>
      </c>
      <c r="Q418">
        <f>MID($G418,COLUMNS($I$1:Q418),1)*1</f>
        <v>4</v>
      </c>
      <c r="R418">
        <f>MID($G418,COLUMNS($I$1:R418),1)*1</f>
        <v>7</v>
      </c>
      <c r="S418">
        <f>MID($G418,COLUMNS($I$1:S418),1)*1</f>
        <v>1</v>
      </c>
      <c r="T418">
        <f>MID($G418,COLUMNS($I$1:T418),1)*1</f>
        <v>2</v>
      </c>
      <c r="U418">
        <f t="shared" si="12"/>
        <v>74</v>
      </c>
      <c r="V418">
        <f t="shared" si="13"/>
        <v>6</v>
      </c>
      <c r="W418" t="str">
        <f>Tabla_Consulta_desde_Flexline[[#This Row],[Ean_ceros]]&amp;V418</f>
        <v>6700531047126</v>
      </c>
      <c r="Y418">
        <f>IF(MID(Tabla_Consulta_desde_Flexline[[#This Row],[producto]],1,1)="C",67,84)</f>
        <v>67</v>
      </c>
      <c r="AA418" t="str">
        <f>CONCATENATE("INSERT INTO PRODCODBARRA (EMPRESA, CODBARRA, PRODUCTO, Unidad, Factor, Linea, FactorUB, TipoCodigo) Values ('E17','",W418,"','",Tabla_Consulta_desde_Flexline[[#This Row],[producto]],"','UN',1,1,1,'EAN13')")</f>
        <v>INSERT INTO PRODCODBARRA (EMPRESA, CODBARRA, PRODUCTO, Unidad, Factor, Linea, FactorUB, TipoCodigo) Values ('E17','6700531047126','C53104712','UN',1,1,1,'EAN13')</v>
      </c>
    </row>
    <row r="419" spans="1:27" x14ac:dyDescent="0.4">
      <c r="A419" t="s">
        <v>838</v>
      </c>
      <c r="B419" t="s">
        <v>839</v>
      </c>
      <c r="C419" t="s">
        <v>4</v>
      </c>
      <c r="D419" t="s">
        <v>6</v>
      </c>
      <c r="E419" t="s">
        <v>2073</v>
      </c>
      <c r="F419" t="s">
        <v>2532</v>
      </c>
      <c r="G419" t="str">
        <f>IF(MID(Tabla_Consulta_desde_Flexline[[#This Row],[producto]],1,1)="C",67,84)&amp;CONCATENATE("00",Tabla_Consulta_desde_Flexline[[#This Row],[EAN]])</f>
        <v>670053104713</v>
      </c>
      <c r="I419">
        <f>MID($G419,COLUMNS($I$1:I419),1)*1</f>
        <v>6</v>
      </c>
      <c r="J419">
        <f>MID($G419,COLUMNS($I$1:J419),1)*1</f>
        <v>7</v>
      </c>
      <c r="K419">
        <f>MID($G419,COLUMNS($I$1:K419),1)*1</f>
        <v>0</v>
      </c>
      <c r="L419">
        <f>MID($G419,COLUMNS($I$1:L419),1)*1</f>
        <v>0</v>
      </c>
      <c r="M419">
        <f>MID($G419,COLUMNS($I$1:M419),1)*1</f>
        <v>5</v>
      </c>
      <c r="N419">
        <f>MID($G419,COLUMNS($I$1:N419),1)*1</f>
        <v>3</v>
      </c>
      <c r="O419">
        <f>MID($G419,COLUMNS($I$1:O419),1)*1</f>
        <v>1</v>
      </c>
      <c r="P419">
        <f>MID($G419,COLUMNS($I$1:P419),1)*1</f>
        <v>0</v>
      </c>
      <c r="Q419">
        <f>MID($G419,COLUMNS($I$1:Q419),1)*1</f>
        <v>4</v>
      </c>
      <c r="R419">
        <f>MID($G419,COLUMNS($I$1:R419),1)*1</f>
        <v>7</v>
      </c>
      <c r="S419">
        <f>MID($G419,COLUMNS($I$1:S419),1)*1</f>
        <v>1</v>
      </c>
      <c r="T419">
        <f>MID($G419,COLUMNS($I$1:T419),1)*1</f>
        <v>3</v>
      </c>
      <c r="U419">
        <f t="shared" si="12"/>
        <v>77</v>
      </c>
      <c r="V419">
        <f t="shared" si="13"/>
        <v>3</v>
      </c>
      <c r="W419" t="str">
        <f>Tabla_Consulta_desde_Flexline[[#This Row],[Ean_ceros]]&amp;V419</f>
        <v>6700531047133</v>
      </c>
      <c r="Y419">
        <f>IF(MID(Tabla_Consulta_desde_Flexline[[#This Row],[producto]],1,1)="C",67,84)</f>
        <v>67</v>
      </c>
      <c r="AA419" t="str">
        <f>CONCATENATE("INSERT INTO PRODCODBARRA (EMPRESA, CODBARRA, PRODUCTO, Unidad, Factor, Linea, FactorUB, TipoCodigo) Values ('E17','",W419,"','",Tabla_Consulta_desde_Flexline[[#This Row],[producto]],"','UN',1,1,1,'EAN13')")</f>
        <v>INSERT INTO PRODCODBARRA (EMPRESA, CODBARRA, PRODUCTO, Unidad, Factor, Linea, FactorUB, TipoCodigo) Values ('E17','6700531047133','C53104713','UN',1,1,1,'EAN13')</v>
      </c>
    </row>
    <row r="420" spans="1:27" x14ac:dyDescent="0.4">
      <c r="A420" t="s">
        <v>840</v>
      </c>
      <c r="B420" t="s">
        <v>841</v>
      </c>
      <c r="C420" t="s">
        <v>4</v>
      </c>
      <c r="D420" t="s">
        <v>6</v>
      </c>
      <c r="E420" t="s">
        <v>2074</v>
      </c>
      <c r="F420" t="s">
        <v>2544</v>
      </c>
      <c r="G420" t="str">
        <f>IF(MID(Tabla_Consulta_desde_Flexline[[#This Row],[producto]],1,1)="C",67,84)&amp;CONCATENATE("00",Tabla_Consulta_desde_Flexline[[#This Row],[EAN]])</f>
        <v>670053104714</v>
      </c>
      <c r="I420">
        <f>MID($G420,COLUMNS($I$1:I420),1)*1</f>
        <v>6</v>
      </c>
      <c r="J420">
        <f>MID($G420,COLUMNS($I$1:J420),1)*1</f>
        <v>7</v>
      </c>
      <c r="K420">
        <f>MID($G420,COLUMNS($I$1:K420),1)*1</f>
        <v>0</v>
      </c>
      <c r="L420">
        <f>MID($G420,COLUMNS($I$1:L420),1)*1</f>
        <v>0</v>
      </c>
      <c r="M420">
        <f>MID($G420,COLUMNS($I$1:M420),1)*1</f>
        <v>5</v>
      </c>
      <c r="N420">
        <f>MID($G420,COLUMNS($I$1:N420),1)*1</f>
        <v>3</v>
      </c>
      <c r="O420">
        <f>MID($G420,COLUMNS($I$1:O420),1)*1</f>
        <v>1</v>
      </c>
      <c r="P420">
        <f>MID($G420,COLUMNS($I$1:P420),1)*1</f>
        <v>0</v>
      </c>
      <c r="Q420">
        <f>MID($G420,COLUMNS($I$1:Q420),1)*1</f>
        <v>4</v>
      </c>
      <c r="R420">
        <f>MID($G420,COLUMNS($I$1:R420),1)*1</f>
        <v>7</v>
      </c>
      <c r="S420">
        <f>MID($G420,COLUMNS($I$1:S420),1)*1</f>
        <v>1</v>
      </c>
      <c r="T420">
        <f>MID($G420,COLUMNS($I$1:T420),1)*1</f>
        <v>4</v>
      </c>
      <c r="U420">
        <f t="shared" si="12"/>
        <v>80</v>
      </c>
      <c r="V420">
        <f t="shared" si="13"/>
        <v>0</v>
      </c>
      <c r="W420" t="str">
        <f>Tabla_Consulta_desde_Flexline[[#This Row],[Ean_ceros]]&amp;V420</f>
        <v>6700531047140</v>
      </c>
      <c r="Y420">
        <f>IF(MID(Tabla_Consulta_desde_Flexline[[#This Row],[producto]],1,1)="C",67,84)</f>
        <v>67</v>
      </c>
      <c r="AA420" t="str">
        <f>CONCATENATE("INSERT INTO PRODCODBARRA (EMPRESA, CODBARRA, PRODUCTO, Unidad, Factor, Linea, FactorUB, TipoCodigo) Values ('E17','",W420,"','",Tabla_Consulta_desde_Flexline[[#This Row],[producto]],"','UN',1,1,1,'EAN13')")</f>
        <v>INSERT INTO PRODCODBARRA (EMPRESA, CODBARRA, PRODUCTO, Unidad, Factor, Linea, FactorUB, TipoCodigo) Values ('E17','6700531047140','C53104714','UN',1,1,1,'EAN13')</v>
      </c>
    </row>
    <row r="421" spans="1:27" x14ac:dyDescent="0.4">
      <c r="A421" t="s">
        <v>842</v>
      </c>
      <c r="B421" t="s">
        <v>843</v>
      </c>
      <c r="C421" t="s">
        <v>4</v>
      </c>
      <c r="D421" t="s">
        <v>6</v>
      </c>
      <c r="E421" t="s">
        <v>2075</v>
      </c>
      <c r="F421" t="s">
        <v>2544</v>
      </c>
      <c r="G421" t="str">
        <f>IF(MID(Tabla_Consulta_desde_Flexline[[#This Row],[producto]],1,1)="C",67,84)&amp;CONCATENATE("00",Tabla_Consulta_desde_Flexline[[#This Row],[EAN]])</f>
        <v>670053104715</v>
      </c>
      <c r="I421">
        <f>MID($G421,COLUMNS($I$1:I421),1)*1</f>
        <v>6</v>
      </c>
      <c r="J421">
        <f>MID($G421,COLUMNS($I$1:J421),1)*1</f>
        <v>7</v>
      </c>
      <c r="K421">
        <f>MID($G421,COLUMNS($I$1:K421),1)*1</f>
        <v>0</v>
      </c>
      <c r="L421">
        <f>MID($G421,COLUMNS($I$1:L421),1)*1</f>
        <v>0</v>
      </c>
      <c r="M421">
        <f>MID($G421,COLUMNS($I$1:M421),1)*1</f>
        <v>5</v>
      </c>
      <c r="N421">
        <f>MID($G421,COLUMNS($I$1:N421),1)*1</f>
        <v>3</v>
      </c>
      <c r="O421">
        <f>MID($G421,COLUMNS($I$1:O421),1)*1</f>
        <v>1</v>
      </c>
      <c r="P421">
        <f>MID($G421,COLUMNS($I$1:P421),1)*1</f>
        <v>0</v>
      </c>
      <c r="Q421">
        <f>MID($G421,COLUMNS($I$1:Q421),1)*1</f>
        <v>4</v>
      </c>
      <c r="R421">
        <f>MID($G421,COLUMNS($I$1:R421),1)*1</f>
        <v>7</v>
      </c>
      <c r="S421">
        <f>MID($G421,COLUMNS($I$1:S421),1)*1</f>
        <v>1</v>
      </c>
      <c r="T421">
        <f>MID($G421,COLUMNS($I$1:T421),1)*1</f>
        <v>5</v>
      </c>
      <c r="U421">
        <f t="shared" si="12"/>
        <v>83</v>
      </c>
      <c r="V421">
        <f t="shared" si="13"/>
        <v>7</v>
      </c>
      <c r="W421" t="str">
        <f>Tabla_Consulta_desde_Flexline[[#This Row],[Ean_ceros]]&amp;V421</f>
        <v>6700531047157</v>
      </c>
      <c r="Y421">
        <f>IF(MID(Tabla_Consulta_desde_Flexline[[#This Row],[producto]],1,1)="C",67,84)</f>
        <v>67</v>
      </c>
      <c r="AA421" t="str">
        <f>CONCATENATE("INSERT INTO PRODCODBARRA (EMPRESA, CODBARRA, PRODUCTO, Unidad, Factor, Linea, FactorUB, TipoCodigo) Values ('E17','",W421,"','",Tabla_Consulta_desde_Flexline[[#This Row],[producto]],"','UN',1,1,1,'EAN13')")</f>
        <v>INSERT INTO PRODCODBARRA (EMPRESA, CODBARRA, PRODUCTO, Unidad, Factor, Linea, FactorUB, TipoCodigo) Values ('E17','6700531047157','C53104715','UN',1,1,1,'EAN13')</v>
      </c>
    </row>
    <row r="422" spans="1:27" x14ac:dyDescent="0.4">
      <c r="A422" t="s">
        <v>844</v>
      </c>
      <c r="B422" t="s">
        <v>845</v>
      </c>
      <c r="C422" t="s">
        <v>4</v>
      </c>
      <c r="D422" t="s">
        <v>6</v>
      </c>
      <c r="E422" t="s">
        <v>2076</v>
      </c>
      <c r="F422" t="s">
        <v>2544</v>
      </c>
      <c r="G422" t="str">
        <f>IF(MID(Tabla_Consulta_desde_Flexline[[#This Row],[producto]],1,1)="C",67,84)&amp;CONCATENATE("00",Tabla_Consulta_desde_Flexline[[#This Row],[EAN]])</f>
        <v>670053104717</v>
      </c>
      <c r="I422">
        <f>MID($G422,COLUMNS($I$1:I422),1)*1</f>
        <v>6</v>
      </c>
      <c r="J422">
        <f>MID($G422,COLUMNS($I$1:J422),1)*1</f>
        <v>7</v>
      </c>
      <c r="K422">
        <f>MID($G422,COLUMNS($I$1:K422),1)*1</f>
        <v>0</v>
      </c>
      <c r="L422">
        <f>MID($G422,COLUMNS($I$1:L422),1)*1</f>
        <v>0</v>
      </c>
      <c r="M422">
        <f>MID($G422,COLUMNS($I$1:M422),1)*1</f>
        <v>5</v>
      </c>
      <c r="N422">
        <f>MID($G422,COLUMNS($I$1:N422),1)*1</f>
        <v>3</v>
      </c>
      <c r="O422">
        <f>MID($G422,COLUMNS($I$1:O422),1)*1</f>
        <v>1</v>
      </c>
      <c r="P422">
        <f>MID($G422,COLUMNS($I$1:P422),1)*1</f>
        <v>0</v>
      </c>
      <c r="Q422">
        <f>MID($G422,COLUMNS($I$1:Q422),1)*1</f>
        <v>4</v>
      </c>
      <c r="R422">
        <f>MID($G422,COLUMNS($I$1:R422),1)*1</f>
        <v>7</v>
      </c>
      <c r="S422">
        <f>MID($G422,COLUMNS($I$1:S422),1)*1</f>
        <v>1</v>
      </c>
      <c r="T422">
        <f>MID($G422,COLUMNS($I$1:T422),1)*1</f>
        <v>7</v>
      </c>
      <c r="U422">
        <f t="shared" si="12"/>
        <v>89</v>
      </c>
      <c r="V422">
        <f t="shared" si="13"/>
        <v>1</v>
      </c>
      <c r="W422" t="str">
        <f>Tabla_Consulta_desde_Flexline[[#This Row],[Ean_ceros]]&amp;V422</f>
        <v>6700531047171</v>
      </c>
      <c r="Y422">
        <f>IF(MID(Tabla_Consulta_desde_Flexline[[#This Row],[producto]],1,1)="C",67,84)</f>
        <v>67</v>
      </c>
      <c r="AA422" t="str">
        <f>CONCATENATE("INSERT INTO PRODCODBARRA (EMPRESA, CODBARRA, PRODUCTO, Unidad, Factor, Linea, FactorUB, TipoCodigo) Values ('E17','",W422,"','",Tabla_Consulta_desde_Flexline[[#This Row],[producto]],"','UN',1,1,1,'EAN13')")</f>
        <v>INSERT INTO PRODCODBARRA (EMPRESA, CODBARRA, PRODUCTO, Unidad, Factor, Linea, FactorUB, TipoCodigo) Values ('E17','6700531047171','C53104717','UN',1,1,1,'EAN13')</v>
      </c>
    </row>
    <row r="423" spans="1:27" x14ac:dyDescent="0.4">
      <c r="A423" t="s">
        <v>846</v>
      </c>
      <c r="B423" t="s">
        <v>847</v>
      </c>
      <c r="C423" t="s">
        <v>4</v>
      </c>
      <c r="D423" t="s">
        <v>6</v>
      </c>
      <c r="E423" t="s">
        <v>2077</v>
      </c>
      <c r="F423" t="s">
        <v>2465</v>
      </c>
      <c r="G423" t="str">
        <f>IF(MID(Tabla_Consulta_desde_Flexline[[#This Row],[producto]],1,1)="C",67,84)&amp;CONCATENATE("00",Tabla_Consulta_desde_Flexline[[#This Row],[EAN]])</f>
        <v>670053104718</v>
      </c>
      <c r="I423">
        <f>MID($G423,COLUMNS($I$1:I423),1)*1</f>
        <v>6</v>
      </c>
      <c r="J423">
        <f>MID($G423,COLUMNS($I$1:J423),1)*1</f>
        <v>7</v>
      </c>
      <c r="K423">
        <f>MID($G423,COLUMNS($I$1:K423),1)*1</f>
        <v>0</v>
      </c>
      <c r="L423">
        <f>MID($G423,COLUMNS($I$1:L423),1)*1</f>
        <v>0</v>
      </c>
      <c r="M423">
        <f>MID($G423,COLUMNS($I$1:M423),1)*1</f>
        <v>5</v>
      </c>
      <c r="N423">
        <f>MID($G423,COLUMNS($I$1:N423),1)*1</f>
        <v>3</v>
      </c>
      <c r="O423">
        <f>MID($G423,COLUMNS($I$1:O423),1)*1</f>
        <v>1</v>
      </c>
      <c r="P423">
        <f>MID($G423,COLUMNS($I$1:P423),1)*1</f>
        <v>0</v>
      </c>
      <c r="Q423">
        <f>MID($G423,COLUMNS($I$1:Q423),1)*1</f>
        <v>4</v>
      </c>
      <c r="R423">
        <f>MID($G423,COLUMNS($I$1:R423),1)*1</f>
        <v>7</v>
      </c>
      <c r="S423">
        <f>MID($G423,COLUMNS($I$1:S423),1)*1</f>
        <v>1</v>
      </c>
      <c r="T423">
        <f>MID($G423,COLUMNS($I$1:T423),1)*1</f>
        <v>8</v>
      </c>
      <c r="U423">
        <f t="shared" si="12"/>
        <v>92</v>
      </c>
      <c r="V423">
        <f t="shared" si="13"/>
        <v>8</v>
      </c>
      <c r="W423" t="str">
        <f>Tabla_Consulta_desde_Flexline[[#This Row],[Ean_ceros]]&amp;V423</f>
        <v>6700531047188</v>
      </c>
      <c r="Y423">
        <f>IF(MID(Tabla_Consulta_desde_Flexline[[#This Row],[producto]],1,1)="C",67,84)</f>
        <v>67</v>
      </c>
      <c r="AA423" t="str">
        <f>CONCATENATE("INSERT INTO PRODCODBARRA (EMPRESA, CODBARRA, PRODUCTO, Unidad, Factor, Linea, FactorUB, TipoCodigo) Values ('E17','",W423,"','",Tabla_Consulta_desde_Flexline[[#This Row],[producto]],"','UN',1,1,1,'EAN13')")</f>
        <v>INSERT INTO PRODCODBARRA (EMPRESA, CODBARRA, PRODUCTO, Unidad, Factor, Linea, FactorUB, TipoCodigo) Values ('E17','6700531047188','C53104718','UN',1,1,1,'EAN13')</v>
      </c>
    </row>
    <row r="424" spans="1:27" x14ac:dyDescent="0.4">
      <c r="A424" t="s">
        <v>848</v>
      </c>
      <c r="B424" t="s">
        <v>849</v>
      </c>
      <c r="C424" t="s">
        <v>4</v>
      </c>
      <c r="D424" t="s">
        <v>6</v>
      </c>
      <c r="E424" t="s">
        <v>2078</v>
      </c>
      <c r="F424" t="s">
        <v>2615</v>
      </c>
      <c r="G424" t="str">
        <f>IF(MID(Tabla_Consulta_desde_Flexline[[#This Row],[producto]],1,1)="C",67,84)&amp;CONCATENATE("00",Tabla_Consulta_desde_Flexline[[#This Row],[EAN]])</f>
        <v>670053104719</v>
      </c>
      <c r="I424">
        <f>MID($G424,COLUMNS($I$1:I424),1)*1</f>
        <v>6</v>
      </c>
      <c r="J424">
        <f>MID($G424,COLUMNS($I$1:J424),1)*1</f>
        <v>7</v>
      </c>
      <c r="K424">
        <f>MID($G424,COLUMNS($I$1:K424),1)*1</f>
        <v>0</v>
      </c>
      <c r="L424">
        <f>MID($G424,COLUMNS($I$1:L424),1)*1</f>
        <v>0</v>
      </c>
      <c r="M424">
        <f>MID($G424,COLUMNS($I$1:M424),1)*1</f>
        <v>5</v>
      </c>
      <c r="N424">
        <f>MID($G424,COLUMNS($I$1:N424),1)*1</f>
        <v>3</v>
      </c>
      <c r="O424">
        <f>MID($G424,COLUMNS($I$1:O424),1)*1</f>
        <v>1</v>
      </c>
      <c r="P424">
        <f>MID($G424,COLUMNS($I$1:P424),1)*1</f>
        <v>0</v>
      </c>
      <c r="Q424">
        <f>MID($G424,COLUMNS($I$1:Q424),1)*1</f>
        <v>4</v>
      </c>
      <c r="R424">
        <f>MID($G424,COLUMNS($I$1:R424),1)*1</f>
        <v>7</v>
      </c>
      <c r="S424">
        <f>MID($G424,COLUMNS($I$1:S424),1)*1</f>
        <v>1</v>
      </c>
      <c r="T424">
        <f>MID($G424,COLUMNS($I$1:T424),1)*1</f>
        <v>9</v>
      </c>
      <c r="U424">
        <f t="shared" si="12"/>
        <v>95</v>
      </c>
      <c r="V424">
        <f t="shared" si="13"/>
        <v>5</v>
      </c>
      <c r="W424" t="str">
        <f>Tabla_Consulta_desde_Flexline[[#This Row],[Ean_ceros]]&amp;V424</f>
        <v>6700531047195</v>
      </c>
      <c r="Y424">
        <f>IF(MID(Tabla_Consulta_desde_Flexline[[#This Row],[producto]],1,1)="C",67,84)</f>
        <v>67</v>
      </c>
      <c r="AA424" t="str">
        <f>CONCATENATE("INSERT INTO PRODCODBARRA (EMPRESA, CODBARRA, PRODUCTO, Unidad, Factor, Linea, FactorUB, TipoCodigo) Values ('E17','",W424,"','",Tabla_Consulta_desde_Flexline[[#This Row],[producto]],"','UN',1,1,1,'EAN13')")</f>
        <v>INSERT INTO PRODCODBARRA (EMPRESA, CODBARRA, PRODUCTO, Unidad, Factor, Linea, FactorUB, TipoCodigo) Values ('E17','6700531047195','C53104719','UN',1,1,1,'EAN13')</v>
      </c>
    </row>
    <row r="425" spans="1:27" x14ac:dyDescent="0.4">
      <c r="A425" t="s">
        <v>850</v>
      </c>
      <c r="B425" t="s">
        <v>851</v>
      </c>
      <c r="C425" t="s">
        <v>4</v>
      </c>
      <c r="D425" t="s">
        <v>6</v>
      </c>
      <c r="E425" t="s">
        <v>2079</v>
      </c>
      <c r="F425" t="s">
        <v>2477</v>
      </c>
      <c r="G425" t="str">
        <f>IF(MID(Tabla_Consulta_desde_Flexline[[#This Row],[producto]],1,1)="C",67,84)&amp;CONCATENATE("00",Tabla_Consulta_desde_Flexline[[#This Row],[EAN]])</f>
        <v>670053104721</v>
      </c>
      <c r="I425">
        <f>MID($G425,COLUMNS($I$1:I425),1)*1</f>
        <v>6</v>
      </c>
      <c r="J425">
        <f>MID($G425,COLUMNS($I$1:J425),1)*1</f>
        <v>7</v>
      </c>
      <c r="K425">
        <f>MID($G425,COLUMNS($I$1:K425),1)*1</f>
        <v>0</v>
      </c>
      <c r="L425">
        <f>MID($G425,COLUMNS($I$1:L425),1)*1</f>
        <v>0</v>
      </c>
      <c r="M425">
        <f>MID($G425,COLUMNS($I$1:M425),1)*1</f>
        <v>5</v>
      </c>
      <c r="N425">
        <f>MID($G425,COLUMNS($I$1:N425),1)*1</f>
        <v>3</v>
      </c>
      <c r="O425">
        <f>MID($G425,COLUMNS($I$1:O425),1)*1</f>
        <v>1</v>
      </c>
      <c r="P425">
        <f>MID($G425,COLUMNS($I$1:P425),1)*1</f>
        <v>0</v>
      </c>
      <c r="Q425">
        <f>MID($G425,COLUMNS($I$1:Q425),1)*1</f>
        <v>4</v>
      </c>
      <c r="R425">
        <f>MID($G425,COLUMNS($I$1:R425),1)*1</f>
        <v>7</v>
      </c>
      <c r="S425">
        <f>MID($G425,COLUMNS($I$1:S425),1)*1</f>
        <v>2</v>
      </c>
      <c r="T425">
        <f>MID($G425,COLUMNS($I$1:T425),1)*1</f>
        <v>1</v>
      </c>
      <c r="U425">
        <f t="shared" si="12"/>
        <v>72</v>
      </c>
      <c r="V425">
        <f t="shared" si="13"/>
        <v>8</v>
      </c>
      <c r="W425" t="str">
        <f>Tabla_Consulta_desde_Flexline[[#This Row],[Ean_ceros]]&amp;V425</f>
        <v>6700531047218</v>
      </c>
      <c r="Y425">
        <f>IF(MID(Tabla_Consulta_desde_Flexline[[#This Row],[producto]],1,1)="C",67,84)</f>
        <v>67</v>
      </c>
      <c r="AA425" t="str">
        <f>CONCATENATE("INSERT INTO PRODCODBARRA (EMPRESA, CODBARRA, PRODUCTO, Unidad, Factor, Linea, FactorUB, TipoCodigo) Values ('E17','",W425,"','",Tabla_Consulta_desde_Flexline[[#This Row],[producto]],"','UN',1,1,1,'EAN13')")</f>
        <v>INSERT INTO PRODCODBARRA (EMPRESA, CODBARRA, PRODUCTO, Unidad, Factor, Linea, FactorUB, TipoCodigo) Values ('E17','6700531047218','C53104721','UN',1,1,1,'EAN13')</v>
      </c>
    </row>
    <row r="426" spans="1:27" x14ac:dyDescent="0.4">
      <c r="A426" t="s">
        <v>852</v>
      </c>
      <c r="B426" t="s">
        <v>853</v>
      </c>
      <c r="C426" t="s">
        <v>4</v>
      </c>
      <c r="D426" t="s">
        <v>6</v>
      </c>
      <c r="E426" t="s">
        <v>2080</v>
      </c>
      <c r="F426" t="s">
        <v>2477</v>
      </c>
      <c r="G426" t="str">
        <f>IF(MID(Tabla_Consulta_desde_Flexline[[#This Row],[producto]],1,1)="C",67,84)&amp;CONCATENATE("00",Tabla_Consulta_desde_Flexline[[#This Row],[EAN]])</f>
        <v>670053104722</v>
      </c>
      <c r="I426">
        <f>MID($G426,COLUMNS($I$1:I426),1)*1</f>
        <v>6</v>
      </c>
      <c r="J426">
        <f>MID($G426,COLUMNS($I$1:J426),1)*1</f>
        <v>7</v>
      </c>
      <c r="K426">
        <f>MID($G426,COLUMNS($I$1:K426),1)*1</f>
        <v>0</v>
      </c>
      <c r="L426">
        <f>MID($G426,COLUMNS($I$1:L426),1)*1</f>
        <v>0</v>
      </c>
      <c r="M426">
        <f>MID($G426,COLUMNS($I$1:M426),1)*1</f>
        <v>5</v>
      </c>
      <c r="N426">
        <f>MID($G426,COLUMNS($I$1:N426),1)*1</f>
        <v>3</v>
      </c>
      <c r="O426">
        <f>MID($G426,COLUMNS($I$1:O426),1)*1</f>
        <v>1</v>
      </c>
      <c r="P426">
        <f>MID($G426,COLUMNS($I$1:P426),1)*1</f>
        <v>0</v>
      </c>
      <c r="Q426">
        <f>MID($G426,COLUMNS($I$1:Q426),1)*1</f>
        <v>4</v>
      </c>
      <c r="R426">
        <f>MID($G426,COLUMNS($I$1:R426),1)*1</f>
        <v>7</v>
      </c>
      <c r="S426">
        <f>MID($G426,COLUMNS($I$1:S426),1)*1</f>
        <v>2</v>
      </c>
      <c r="T426">
        <f>MID($G426,COLUMNS($I$1:T426),1)*1</f>
        <v>2</v>
      </c>
      <c r="U426">
        <f t="shared" si="12"/>
        <v>75</v>
      </c>
      <c r="V426">
        <f t="shared" si="13"/>
        <v>5</v>
      </c>
      <c r="W426" t="str">
        <f>Tabla_Consulta_desde_Flexline[[#This Row],[Ean_ceros]]&amp;V426</f>
        <v>6700531047225</v>
      </c>
      <c r="Y426">
        <f>IF(MID(Tabla_Consulta_desde_Flexline[[#This Row],[producto]],1,1)="C",67,84)</f>
        <v>67</v>
      </c>
      <c r="AA426" t="str">
        <f>CONCATENATE("INSERT INTO PRODCODBARRA (EMPRESA, CODBARRA, PRODUCTO, Unidad, Factor, Linea, FactorUB, TipoCodigo) Values ('E17','",W426,"','",Tabla_Consulta_desde_Flexline[[#This Row],[producto]],"','UN',1,1,1,'EAN13')")</f>
        <v>INSERT INTO PRODCODBARRA (EMPRESA, CODBARRA, PRODUCTO, Unidad, Factor, Linea, FactorUB, TipoCodigo) Values ('E17','6700531047225','C53104722','UN',1,1,1,'EAN13')</v>
      </c>
    </row>
    <row r="427" spans="1:27" x14ac:dyDescent="0.4">
      <c r="A427" t="s">
        <v>854</v>
      </c>
      <c r="B427" t="s">
        <v>855</v>
      </c>
      <c r="C427" t="s">
        <v>4</v>
      </c>
      <c r="D427" t="s">
        <v>6</v>
      </c>
      <c r="E427" t="s">
        <v>2081</v>
      </c>
      <c r="F427" t="s">
        <v>2478</v>
      </c>
      <c r="G427" t="str">
        <f>IF(MID(Tabla_Consulta_desde_Flexline[[#This Row],[producto]],1,1)="C",67,84)&amp;CONCATENATE("00",Tabla_Consulta_desde_Flexline[[#This Row],[EAN]])</f>
        <v>670053104723</v>
      </c>
      <c r="I427">
        <f>MID($G427,COLUMNS($I$1:I427),1)*1</f>
        <v>6</v>
      </c>
      <c r="J427">
        <f>MID($G427,COLUMNS($I$1:J427),1)*1</f>
        <v>7</v>
      </c>
      <c r="K427">
        <f>MID($G427,COLUMNS($I$1:K427),1)*1</f>
        <v>0</v>
      </c>
      <c r="L427">
        <f>MID($G427,COLUMNS($I$1:L427),1)*1</f>
        <v>0</v>
      </c>
      <c r="M427">
        <f>MID($G427,COLUMNS($I$1:M427),1)*1</f>
        <v>5</v>
      </c>
      <c r="N427">
        <f>MID($G427,COLUMNS($I$1:N427),1)*1</f>
        <v>3</v>
      </c>
      <c r="O427">
        <f>MID($G427,COLUMNS($I$1:O427),1)*1</f>
        <v>1</v>
      </c>
      <c r="P427">
        <f>MID($G427,COLUMNS($I$1:P427),1)*1</f>
        <v>0</v>
      </c>
      <c r="Q427">
        <f>MID($G427,COLUMNS($I$1:Q427),1)*1</f>
        <v>4</v>
      </c>
      <c r="R427">
        <f>MID($G427,COLUMNS($I$1:R427),1)*1</f>
        <v>7</v>
      </c>
      <c r="S427">
        <f>MID($G427,COLUMNS($I$1:S427),1)*1</f>
        <v>2</v>
      </c>
      <c r="T427">
        <f>MID($G427,COLUMNS($I$1:T427),1)*1</f>
        <v>3</v>
      </c>
      <c r="U427">
        <f t="shared" si="12"/>
        <v>78</v>
      </c>
      <c r="V427">
        <f t="shared" si="13"/>
        <v>2</v>
      </c>
      <c r="W427" t="str">
        <f>Tabla_Consulta_desde_Flexline[[#This Row],[Ean_ceros]]&amp;V427</f>
        <v>6700531047232</v>
      </c>
      <c r="Y427">
        <f>IF(MID(Tabla_Consulta_desde_Flexline[[#This Row],[producto]],1,1)="C",67,84)</f>
        <v>67</v>
      </c>
      <c r="AA427" t="str">
        <f>CONCATENATE("INSERT INTO PRODCODBARRA (EMPRESA, CODBARRA, PRODUCTO, Unidad, Factor, Linea, FactorUB, TipoCodigo) Values ('E17','",W427,"','",Tabla_Consulta_desde_Flexline[[#This Row],[producto]],"','UN',1,1,1,'EAN13')")</f>
        <v>INSERT INTO PRODCODBARRA (EMPRESA, CODBARRA, PRODUCTO, Unidad, Factor, Linea, FactorUB, TipoCodigo) Values ('E17','6700531047232','C53104723','UN',1,1,1,'EAN13')</v>
      </c>
    </row>
    <row r="428" spans="1:27" x14ac:dyDescent="0.4">
      <c r="A428" t="s">
        <v>856</v>
      </c>
      <c r="B428" t="s">
        <v>857</v>
      </c>
      <c r="C428" t="s">
        <v>4</v>
      </c>
      <c r="D428" t="s">
        <v>6</v>
      </c>
      <c r="E428" t="s">
        <v>2082</v>
      </c>
      <c r="F428" t="s">
        <v>2641</v>
      </c>
      <c r="G428" t="str">
        <f>IF(MID(Tabla_Consulta_desde_Flexline[[#This Row],[producto]],1,1)="C",67,84)&amp;CONCATENATE("00",Tabla_Consulta_desde_Flexline[[#This Row],[EAN]])</f>
        <v>670053104724</v>
      </c>
      <c r="I428">
        <f>MID($G428,COLUMNS($I$1:I428),1)*1</f>
        <v>6</v>
      </c>
      <c r="J428">
        <f>MID($G428,COLUMNS($I$1:J428),1)*1</f>
        <v>7</v>
      </c>
      <c r="K428">
        <f>MID($G428,COLUMNS($I$1:K428),1)*1</f>
        <v>0</v>
      </c>
      <c r="L428">
        <f>MID($G428,COLUMNS($I$1:L428),1)*1</f>
        <v>0</v>
      </c>
      <c r="M428">
        <f>MID($G428,COLUMNS($I$1:M428),1)*1</f>
        <v>5</v>
      </c>
      <c r="N428">
        <f>MID($G428,COLUMNS($I$1:N428),1)*1</f>
        <v>3</v>
      </c>
      <c r="O428">
        <f>MID($G428,COLUMNS($I$1:O428),1)*1</f>
        <v>1</v>
      </c>
      <c r="P428">
        <f>MID($G428,COLUMNS($I$1:P428),1)*1</f>
        <v>0</v>
      </c>
      <c r="Q428">
        <f>MID($G428,COLUMNS($I$1:Q428),1)*1</f>
        <v>4</v>
      </c>
      <c r="R428">
        <f>MID($G428,COLUMNS($I$1:R428),1)*1</f>
        <v>7</v>
      </c>
      <c r="S428">
        <f>MID($G428,COLUMNS($I$1:S428),1)*1</f>
        <v>2</v>
      </c>
      <c r="T428">
        <f>MID($G428,COLUMNS($I$1:T428),1)*1</f>
        <v>4</v>
      </c>
      <c r="U428">
        <f t="shared" si="12"/>
        <v>81</v>
      </c>
      <c r="V428">
        <f t="shared" si="13"/>
        <v>9</v>
      </c>
      <c r="W428" t="str">
        <f>Tabla_Consulta_desde_Flexline[[#This Row],[Ean_ceros]]&amp;V428</f>
        <v>6700531047249</v>
      </c>
      <c r="Y428">
        <f>IF(MID(Tabla_Consulta_desde_Flexline[[#This Row],[producto]],1,1)="C",67,84)</f>
        <v>67</v>
      </c>
      <c r="AA428" t="str">
        <f>CONCATENATE("INSERT INTO PRODCODBARRA (EMPRESA, CODBARRA, PRODUCTO, Unidad, Factor, Linea, FactorUB, TipoCodigo) Values ('E17','",W428,"','",Tabla_Consulta_desde_Flexline[[#This Row],[producto]],"','UN',1,1,1,'EAN13')")</f>
        <v>INSERT INTO PRODCODBARRA (EMPRESA, CODBARRA, PRODUCTO, Unidad, Factor, Linea, FactorUB, TipoCodigo) Values ('E17','6700531047249','C53104724','UN',1,1,1,'EAN13')</v>
      </c>
    </row>
    <row r="429" spans="1:27" x14ac:dyDescent="0.4">
      <c r="A429" t="s">
        <v>858</v>
      </c>
      <c r="B429" t="s">
        <v>859</v>
      </c>
      <c r="C429" t="s">
        <v>4</v>
      </c>
      <c r="D429" t="s">
        <v>6</v>
      </c>
      <c r="E429" t="s">
        <v>2083</v>
      </c>
      <c r="F429" t="s">
        <v>2641</v>
      </c>
      <c r="G429" t="str">
        <f>IF(MID(Tabla_Consulta_desde_Flexline[[#This Row],[producto]],1,1)="C",67,84)&amp;CONCATENATE("00",Tabla_Consulta_desde_Flexline[[#This Row],[EAN]])</f>
        <v>670053104725</v>
      </c>
      <c r="I429">
        <f>MID($G429,COLUMNS($I$1:I429),1)*1</f>
        <v>6</v>
      </c>
      <c r="J429">
        <f>MID($G429,COLUMNS($I$1:J429),1)*1</f>
        <v>7</v>
      </c>
      <c r="K429">
        <f>MID($G429,COLUMNS($I$1:K429),1)*1</f>
        <v>0</v>
      </c>
      <c r="L429">
        <f>MID($G429,COLUMNS($I$1:L429),1)*1</f>
        <v>0</v>
      </c>
      <c r="M429">
        <f>MID($G429,COLUMNS($I$1:M429),1)*1</f>
        <v>5</v>
      </c>
      <c r="N429">
        <f>MID($G429,COLUMNS($I$1:N429),1)*1</f>
        <v>3</v>
      </c>
      <c r="O429">
        <f>MID($G429,COLUMNS($I$1:O429),1)*1</f>
        <v>1</v>
      </c>
      <c r="P429">
        <f>MID($G429,COLUMNS($I$1:P429),1)*1</f>
        <v>0</v>
      </c>
      <c r="Q429">
        <f>MID($G429,COLUMNS($I$1:Q429),1)*1</f>
        <v>4</v>
      </c>
      <c r="R429">
        <f>MID($G429,COLUMNS($I$1:R429),1)*1</f>
        <v>7</v>
      </c>
      <c r="S429">
        <f>MID($G429,COLUMNS($I$1:S429),1)*1</f>
        <v>2</v>
      </c>
      <c r="T429">
        <f>MID($G429,COLUMNS($I$1:T429),1)*1</f>
        <v>5</v>
      </c>
      <c r="U429">
        <f t="shared" si="12"/>
        <v>84</v>
      </c>
      <c r="V429">
        <f t="shared" si="13"/>
        <v>6</v>
      </c>
      <c r="W429" t="str">
        <f>Tabla_Consulta_desde_Flexline[[#This Row],[Ean_ceros]]&amp;V429</f>
        <v>6700531047256</v>
      </c>
      <c r="Y429">
        <f>IF(MID(Tabla_Consulta_desde_Flexline[[#This Row],[producto]],1,1)="C",67,84)</f>
        <v>67</v>
      </c>
      <c r="AA429" t="str">
        <f>CONCATENATE("INSERT INTO PRODCODBARRA (EMPRESA, CODBARRA, PRODUCTO, Unidad, Factor, Linea, FactorUB, TipoCodigo) Values ('E17','",W429,"','",Tabla_Consulta_desde_Flexline[[#This Row],[producto]],"','UN',1,1,1,'EAN13')")</f>
        <v>INSERT INTO PRODCODBARRA (EMPRESA, CODBARRA, PRODUCTO, Unidad, Factor, Linea, FactorUB, TipoCodigo) Values ('E17','6700531047256','C53104725','UN',1,1,1,'EAN13')</v>
      </c>
    </row>
    <row r="430" spans="1:27" x14ac:dyDescent="0.4">
      <c r="A430" t="s">
        <v>860</v>
      </c>
      <c r="B430" t="s">
        <v>861</v>
      </c>
      <c r="C430" t="s">
        <v>4</v>
      </c>
      <c r="D430" t="s">
        <v>6</v>
      </c>
      <c r="E430" t="s">
        <v>2084</v>
      </c>
      <c r="F430" t="s">
        <v>2485</v>
      </c>
      <c r="G430" t="str">
        <f>IF(MID(Tabla_Consulta_desde_Flexline[[#This Row],[producto]],1,1)="C",67,84)&amp;CONCATENATE("00",Tabla_Consulta_desde_Flexline[[#This Row],[EAN]])</f>
        <v>670053104726</v>
      </c>
      <c r="I430">
        <f>MID($G430,COLUMNS($I$1:I430),1)*1</f>
        <v>6</v>
      </c>
      <c r="J430">
        <f>MID($G430,COLUMNS($I$1:J430),1)*1</f>
        <v>7</v>
      </c>
      <c r="K430">
        <f>MID($G430,COLUMNS($I$1:K430),1)*1</f>
        <v>0</v>
      </c>
      <c r="L430">
        <f>MID($G430,COLUMNS($I$1:L430),1)*1</f>
        <v>0</v>
      </c>
      <c r="M430">
        <f>MID($G430,COLUMNS($I$1:M430),1)*1</f>
        <v>5</v>
      </c>
      <c r="N430">
        <f>MID($G430,COLUMNS($I$1:N430),1)*1</f>
        <v>3</v>
      </c>
      <c r="O430">
        <f>MID($G430,COLUMNS($I$1:O430),1)*1</f>
        <v>1</v>
      </c>
      <c r="P430">
        <f>MID($G430,COLUMNS($I$1:P430),1)*1</f>
        <v>0</v>
      </c>
      <c r="Q430">
        <f>MID($G430,COLUMNS($I$1:Q430),1)*1</f>
        <v>4</v>
      </c>
      <c r="R430">
        <f>MID($G430,COLUMNS($I$1:R430),1)*1</f>
        <v>7</v>
      </c>
      <c r="S430">
        <f>MID($G430,COLUMNS($I$1:S430),1)*1</f>
        <v>2</v>
      </c>
      <c r="T430">
        <f>MID($G430,COLUMNS($I$1:T430),1)*1</f>
        <v>6</v>
      </c>
      <c r="U430">
        <f t="shared" si="12"/>
        <v>87</v>
      </c>
      <c r="V430">
        <f t="shared" si="13"/>
        <v>3</v>
      </c>
      <c r="W430" t="str">
        <f>Tabla_Consulta_desde_Flexline[[#This Row],[Ean_ceros]]&amp;V430</f>
        <v>6700531047263</v>
      </c>
      <c r="Y430">
        <f>IF(MID(Tabla_Consulta_desde_Flexline[[#This Row],[producto]],1,1)="C",67,84)</f>
        <v>67</v>
      </c>
      <c r="AA430" t="str">
        <f>CONCATENATE("INSERT INTO PRODCODBARRA (EMPRESA, CODBARRA, PRODUCTO, Unidad, Factor, Linea, FactorUB, TipoCodigo) Values ('E17','",W430,"','",Tabla_Consulta_desde_Flexline[[#This Row],[producto]],"','UN',1,1,1,'EAN13')")</f>
        <v>INSERT INTO PRODCODBARRA (EMPRESA, CODBARRA, PRODUCTO, Unidad, Factor, Linea, FactorUB, TipoCodigo) Values ('E17','6700531047263','C53104726','UN',1,1,1,'EAN13')</v>
      </c>
    </row>
    <row r="431" spans="1:27" x14ac:dyDescent="0.4">
      <c r="A431" t="s">
        <v>862</v>
      </c>
      <c r="B431" t="s">
        <v>863</v>
      </c>
      <c r="C431" t="s">
        <v>4</v>
      </c>
      <c r="D431" t="s">
        <v>6</v>
      </c>
      <c r="E431" t="s">
        <v>2085</v>
      </c>
      <c r="F431" t="s">
        <v>2485</v>
      </c>
      <c r="G431" t="str">
        <f>IF(MID(Tabla_Consulta_desde_Flexline[[#This Row],[producto]],1,1)="C",67,84)&amp;CONCATENATE("00",Tabla_Consulta_desde_Flexline[[#This Row],[EAN]])</f>
        <v>670053104727</v>
      </c>
      <c r="I431">
        <f>MID($G431,COLUMNS($I$1:I431),1)*1</f>
        <v>6</v>
      </c>
      <c r="J431">
        <f>MID($G431,COLUMNS($I$1:J431),1)*1</f>
        <v>7</v>
      </c>
      <c r="K431">
        <f>MID($G431,COLUMNS($I$1:K431),1)*1</f>
        <v>0</v>
      </c>
      <c r="L431">
        <f>MID($G431,COLUMNS($I$1:L431),1)*1</f>
        <v>0</v>
      </c>
      <c r="M431">
        <f>MID($G431,COLUMNS($I$1:M431),1)*1</f>
        <v>5</v>
      </c>
      <c r="N431">
        <f>MID($G431,COLUMNS($I$1:N431),1)*1</f>
        <v>3</v>
      </c>
      <c r="O431">
        <f>MID($G431,COLUMNS($I$1:O431),1)*1</f>
        <v>1</v>
      </c>
      <c r="P431">
        <f>MID($G431,COLUMNS($I$1:P431),1)*1</f>
        <v>0</v>
      </c>
      <c r="Q431">
        <f>MID($G431,COLUMNS($I$1:Q431),1)*1</f>
        <v>4</v>
      </c>
      <c r="R431">
        <f>MID($G431,COLUMNS($I$1:R431),1)*1</f>
        <v>7</v>
      </c>
      <c r="S431">
        <f>MID($G431,COLUMNS($I$1:S431),1)*1</f>
        <v>2</v>
      </c>
      <c r="T431">
        <f>MID($G431,COLUMNS($I$1:T431),1)*1</f>
        <v>7</v>
      </c>
      <c r="U431">
        <f t="shared" si="12"/>
        <v>90</v>
      </c>
      <c r="V431">
        <f t="shared" si="13"/>
        <v>0</v>
      </c>
      <c r="W431" t="str">
        <f>Tabla_Consulta_desde_Flexline[[#This Row],[Ean_ceros]]&amp;V431</f>
        <v>6700531047270</v>
      </c>
      <c r="Y431">
        <f>IF(MID(Tabla_Consulta_desde_Flexline[[#This Row],[producto]],1,1)="C",67,84)</f>
        <v>67</v>
      </c>
      <c r="AA431" t="str">
        <f>CONCATENATE("INSERT INTO PRODCODBARRA (EMPRESA, CODBARRA, PRODUCTO, Unidad, Factor, Linea, FactorUB, TipoCodigo) Values ('E17','",W431,"','",Tabla_Consulta_desde_Flexline[[#This Row],[producto]],"','UN',1,1,1,'EAN13')")</f>
        <v>INSERT INTO PRODCODBARRA (EMPRESA, CODBARRA, PRODUCTO, Unidad, Factor, Linea, FactorUB, TipoCodigo) Values ('E17','6700531047270','C53104727','UN',1,1,1,'EAN13')</v>
      </c>
    </row>
    <row r="432" spans="1:27" x14ac:dyDescent="0.4">
      <c r="A432" t="s">
        <v>864</v>
      </c>
      <c r="B432" t="s">
        <v>865</v>
      </c>
      <c r="C432" t="s">
        <v>4</v>
      </c>
      <c r="D432" t="s">
        <v>6</v>
      </c>
      <c r="E432" t="s">
        <v>2086</v>
      </c>
      <c r="F432" t="s">
        <v>2642</v>
      </c>
      <c r="G432" t="str">
        <f>IF(MID(Tabla_Consulta_desde_Flexline[[#This Row],[producto]],1,1)="C",67,84)&amp;CONCATENATE("00",Tabla_Consulta_desde_Flexline[[#This Row],[EAN]])</f>
        <v>670053104728</v>
      </c>
      <c r="I432">
        <f>MID($G432,COLUMNS($I$1:I432),1)*1</f>
        <v>6</v>
      </c>
      <c r="J432">
        <f>MID($G432,COLUMNS($I$1:J432),1)*1</f>
        <v>7</v>
      </c>
      <c r="K432">
        <f>MID($G432,COLUMNS($I$1:K432),1)*1</f>
        <v>0</v>
      </c>
      <c r="L432">
        <f>MID($G432,COLUMNS($I$1:L432),1)*1</f>
        <v>0</v>
      </c>
      <c r="M432">
        <f>MID($G432,COLUMNS($I$1:M432),1)*1</f>
        <v>5</v>
      </c>
      <c r="N432">
        <f>MID($G432,COLUMNS($I$1:N432),1)*1</f>
        <v>3</v>
      </c>
      <c r="O432">
        <f>MID($G432,COLUMNS($I$1:O432),1)*1</f>
        <v>1</v>
      </c>
      <c r="P432">
        <f>MID($G432,COLUMNS($I$1:P432),1)*1</f>
        <v>0</v>
      </c>
      <c r="Q432">
        <f>MID($G432,COLUMNS($I$1:Q432),1)*1</f>
        <v>4</v>
      </c>
      <c r="R432">
        <f>MID($G432,COLUMNS($I$1:R432),1)*1</f>
        <v>7</v>
      </c>
      <c r="S432">
        <f>MID($G432,COLUMNS($I$1:S432),1)*1</f>
        <v>2</v>
      </c>
      <c r="T432">
        <f>MID($G432,COLUMNS($I$1:T432),1)*1</f>
        <v>8</v>
      </c>
      <c r="U432">
        <f t="shared" si="12"/>
        <v>93</v>
      </c>
      <c r="V432">
        <f t="shared" si="13"/>
        <v>7</v>
      </c>
      <c r="W432" t="str">
        <f>Tabla_Consulta_desde_Flexline[[#This Row],[Ean_ceros]]&amp;V432</f>
        <v>6700531047287</v>
      </c>
      <c r="Y432">
        <f>IF(MID(Tabla_Consulta_desde_Flexline[[#This Row],[producto]],1,1)="C",67,84)</f>
        <v>67</v>
      </c>
      <c r="AA432" t="str">
        <f>CONCATENATE("INSERT INTO PRODCODBARRA (EMPRESA, CODBARRA, PRODUCTO, Unidad, Factor, Linea, FactorUB, TipoCodigo) Values ('E17','",W432,"','",Tabla_Consulta_desde_Flexline[[#This Row],[producto]],"','UN',1,1,1,'EAN13')")</f>
        <v>INSERT INTO PRODCODBARRA (EMPRESA, CODBARRA, PRODUCTO, Unidad, Factor, Linea, FactorUB, TipoCodigo) Values ('E17','6700531047287','C53104728','UN',1,1,1,'EAN13')</v>
      </c>
    </row>
    <row r="433" spans="1:27" x14ac:dyDescent="0.4">
      <c r="A433" t="s">
        <v>866</v>
      </c>
      <c r="B433" t="s">
        <v>867</v>
      </c>
      <c r="C433" t="s">
        <v>4</v>
      </c>
      <c r="D433" t="s">
        <v>6</v>
      </c>
      <c r="E433" t="s">
        <v>2087</v>
      </c>
      <c r="F433" t="s">
        <v>2643</v>
      </c>
      <c r="G433" t="str">
        <f>IF(MID(Tabla_Consulta_desde_Flexline[[#This Row],[producto]],1,1)="C",67,84)&amp;CONCATENATE("00",Tabla_Consulta_desde_Flexline[[#This Row],[EAN]])</f>
        <v>670053104729</v>
      </c>
      <c r="I433">
        <f>MID($G433,COLUMNS($I$1:I433),1)*1</f>
        <v>6</v>
      </c>
      <c r="J433">
        <f>MID($G433,COLUMNS($I$1:J433),1)*1</f>
        <v>7</v>
      </c>
      <c r="K433">
        <f>MID($G433,COLUMNS($I$1:K433),1)*1</f>
        <v>0</v>
      </c>
      <c r="L433">
        <f>MID($G433,COLUMNS($I$1:L433),1)*1</f>
        <v>0</v>
      </c>
      <c r="M433">
        <f>MID($G433,COLUMNS($I$1:M433),1)*1</f>
        <v>5</v>
      </c>
      <c r="N433">
        <f>MID($G433,COLUMNS($I$1:N433),1)*1</f>
        <v>3</v>
      </c>
      <c r="O433">
        <f>MID($G433,COLUMNS($I$1:O433),1)*1</f>
        <v>1</v>
      </c>
      <c r="P433">
        <f>MID($G433,COLUMNS($I$1:P433),1)*1</f>
        <v>0</v>
      </c>
      <c r="Q433">
        <f>MID($G433,COLUMNS($I$1:Q433),1)*1</f>
        <v>4</v>
      </c>
      <c r="R433">
        <f>MID($G433,COLUMNS($I$1:R433),1)*1</f>
        <v>7</v>
      </c>
      <c r="S433">
        <f>MID($G433,COLUMNS($I$1:S433),1)*1</f>
        <v>2</v>
      </c>
      <c r="T433">
        <f>MID($G433,COLUMNS($I$1:T433),1)*1</f>
        <v>9</v>
      </c>
      <c r="U433">
        <f t="shared" si="12"/>
        <v>96</v>
      </c>
      <c r="V433">
        <f t="shared" si="13"/>
        <v>4</v>
      </c>
      <c r="W433" t="str">
        <f>Tabla_Consulta_desde_Flexline[[#This Row],[Ean_ceros]]&amp;V433</f>
        <v>6700531047294</v>
      </c>
      <c r="Y433">
        <f>IF(MID(Tabla_Consulta_desde_Flexline[[#This Row],[producto]],1,1)="C",67,84)</f>
        <v>67</v>
      </c>
      <c r="AA433" t="str">
        <f>CONCATENATE("INSERT INTO PRODCODBARRA (EMPRESA, CODBARRA, PRODUCTO, Unidad, Factor, Linea, FactorUB, TipoCodigo) Values ('E17','",W433,"','",Tabla_Consulta_desde_Flexline[[#This Row],[producto]],"','UN',1,1,1,'EAN13')")</f>
        <v>INSERT INTO PRODCODBARRA (EMPRESA, CODBARRA, PRODUCTO, Unidad, Factor, Linea, FactorUB, TipoCodigo) Values ('E17','6700531047294','C53104729','UN',1,1,1,'EAN13')</v>
      </c>
    </row>
    <row r="434" spans="1:27" x14ac:dyDescent="0.4">
      <c r="A434" t="s">
        <v>868</v>
      </c>
      <c r="B434" t="s">
        <v>869</v>
      </c>
      <c r="C434" t="s">
        <v>4</v>
      </c>
      <c r="D434" t="s">
        <v>6</v>
      </c>
      <c r="E434" t="s">
        <v>2088</v>
      </c>
      <c r="F434" t="s">
        <v>2644</v>
      </c>
      <c r="G434" t="str">
        <f>IF(MID(Tabla_Consulta_desde_Flexline[[#This Row],[producto]],1,1)="C",67,84)&amp;CONCATENATE("00",Tabla_Consulta_desde_Flexline[[#This Row],[EAN]])</f>
        <v>670053104730</v>
      </c>
      <c r="I434">
        <f>MID($G434,COLUMNS($I$1:I434),1)*1</f>
        <v>6</v>
      </c>
      <c r="J434">
        <f>MID($G434,COLUMNS($I$1:J434),1)*1</f>
        <v>7</v>
      </c>
      <c r="K434">
        <f>MID($G434,COLUMNS($I$1:K434),1)*1</f>
        <v>0</v>
      </c>
      <c r="L434">
        <f>MID($G434,COLUMNS($I$1:L434),1)*1</f>
        <v>0</v>
      </c>
      <c r="M434">
        <f>MID($G434,COLUMNS($I$1:M434),1)*1</f>
        <v>5</v>
      </c>
      <c r="N434">
        <f>MID($G434,COLUMNS($I$1:N434),1)*1</f>
        <v>3</v>
      </c>
      <c r="O434">
        <f>MID($G434,COLUMNS($I$1:O434),1)*1</f>
        <v>1</v>
      </c>
      <c r="P434">
        <f>MID($G434,COLUMNS($I$1:P434),1)*1</f>
        <v>0</v>
      </c>
      <c r="Q434">
        <f>MID($G434,COLUMNS($I$1:Q434),1)*1</f>
        <v>4</v>
      </c>
      <c r="R434">
        <f>MID($G434,COLUMNS($I$1:R434),1)*1</f>
        <v>7</v>
      </c>
      <c r="S434">
        <f>MID($G434,COLUMNS($I$1:S434),1)*1</f>
        <v>3</v>
      </c>
      <c r="T434">
        <f>MID($G434,COLUMNS($I$1:T434),1)*1</f>
        <v>0</v>
      </c>
      <c r="U434">
        <f t="shared" si="12"/>
        <v>70</v>
      </c>
      <c r="V434">
        <f t="shared" si="13"/>
        <v>0</v>
      </c>
      <c r="W434" t="str">
        <f>Tabla_Consulta_desde_Flexline[[#This Row],[Ean_ceros]]&amp;V434</f>
        <v>6700531047300</v>
      </c>
      <c r="Y434">
        <f>IF(MID(Tabla_Consulta_desde_Flexline[[#This Row],[producto]],1,1)="C",67,84)</f>
        <v>67</v>
      </c>
      <c r="AA434" t="str">
        <f>CONCATENATE("INSERT INTO PRODCODBARRA (EMPRESA, CODBARRA, PRODUCTO, Unidad, Factor, Linea, FactorUB, TipoCodigo) Values ('E17','",W434,"','",Tabla_Consulta_desde_Flexline[[#This Row],[producto]],"','UN',1,1,1,'EAN13')")</f>
        <v>INSERT INTO PRODCODBARRA (EMPRESA, CODBARRA, PRODUCTO, Unidad, Factor, Linea, FactorUB, TipoCodigo) Values ('E17','6700531047300','C53104730','UN',1,1,1,'EAN13')</v>
      </c>
    </row>
    <row r="435" spans="1:27" x14ac:dyDescent="0.4">
      <c r="A435" t="s">
        <v>870</v>
      </c>
      <c r="B435" t="s">
        <v>871</v>
      </c>
      <c r="C435" t="s">
        <v>4</v>
      </c>
      <c r="D435" t="s">
        <v>6</v>
      </c>
      <c r="E435" t="s">
        <v>2089</v>
      </c>
      <c r="F435" t="s">
        <v>2645</v>
      </c>
      <c r="G435" t="str">
        <f>IF(MID(Tabla_Consulta_desde_Flexline[[#This Row],[producto]],1,1)="C",67,84)&amp;CONCATENATE("00",Tabla_Consulta_desde_Flexline[[#This Row],[EAN]])</f>
        <v>670053113796</v>
      </c>
      <c r="I435">
        <f>MID($G435,COLUMNS($I$1:I435),1)*1</f>
        <v>6</v>
      </c>
      <c r="J435">
        <f>MID($G435,COLUMNS($I$1:J435),1)*1</f>
        <v>7</v>
      </c>
      <c r="K435">
        <f>MID($G435,COLUMNS($I$1:K435),1)*1</f>
        <v>0</v>
      </c>
      <c r="L435">
        <f>MID($G435,COLUMNS($I$1:L435),1)*1</f>
        <v>0</v>
      </c>
      <c r="M435">
        <f>MID($G435,COLUMNS($I$1:M435),1)*1</f>
        <v>5</v>
      </c>
      <c r="N435">
        <f>MID($G435,COLUMNS($I$1:N435),1)*1</f>
        <v>3</v>
      </c>
      <c r="O435">
        <f>MID($G435,COLUMNS($I$1:O435),1)*1</f>
        <v>1</v>
      </c>
      <c r="P435">
        <f>MID($G435,COLUMNS($I$1:P435),1)*1</f>
        <v>1</v>
      </c>
      <c r="Q435">
        <f>MID($G435,COLUMNS($I$1:Q435),1)*1</f>
        <v>3</v>
      </c>
      <c r="R435">
        <f>MID($G435,COLUMNS($I$1:R435),1)*1</f>
        <v>7</v>
      </c>
      <c r="S435">
        <f>MID($G435,COLUMNS($I$1:S435),1)*1</f>
        <v>9</v>
      </c>
      <c r="T435">
        <f>MID($G435,COLUMNS($I$1:T435),1)*1</f>
        <v>6</v>
      </c>
      <c r="U435">
        <f t="shared" si="12"/>
        <v>96</v>
      </c>
      <c r="V435">
        <f t="shared" si="13"/>
        <v>4</v>
      </c>
      <c r="W435" t="str">
        <f>Tabla_Consulta_desde_Flexline[[#This Row],[Ean_ceros]]&amp;V435</f>
        <v>6700531137964</v>
      </c>
      <c r="Y435">
        <f>IF(MID(Tabla_Consulta_desde_Flexline[[#This Row],[producto]],1,1)="C",67,84)</f>
        <v>67</v>
      </c>
      <c r="AA435" t="str">
        <f>CONCATENATE("INSERT INTO PRODCODBARRA (EMPRESA, CODBARRA, PRODUCTO, Unidad, Factor, Linea, FactorUB, TipoCodigo) Values ('E17','",W435,"','",Tabla_Consulta_desde_Flexline[[#This Row],[producto]],"','UN',1,1,1,'EAN13')")</f>
        <v>INSERT INTO PRODCODBARRA (EMPRESA, CODBARRA, PRODUCTO, Unidad, Factor, Linea, FactorUB, TipoCodigo) Values ('E17','6700531137964','C53113796','UN',1,1,1,'EAN13')</v>
      </c>
    </row>
    <row r="436" spans="1:27" x14ac:dyDescent="0.4">
      <c r="A436" t="s">
        <v>872</v>
      </c>
      <c r="B436" t="s">
        <v>873</v>
      </c>
      <c r="C436" t="s">
        <v>4</v>
      </c>
      <c r="D436" t="s">
        <v>6</v>
      </c>
      <c r="E436" t="s">
        <v>2090</v>
      </c>
      <c r="F436" t="s">
        <v>2646</v>
      </c>
      <c r="G436" t="str">
        <f>IF(MID(Tabla_Consulta_desde_Flexline[[#This Row],[producto]],1,1)="C",67,84)&amp;CONCATENATE("00",Tabla_Consulta_desde_Flexline[[#This Row],[EAN]])</f>
        <v>670053113797</v>
      </c>
      <c r="I436">
        <f>MID($G436,COLUMNS($I$1:I436),1)*1</f>
        <v>6</v>
      </c>
      <c r="J436">
        <f>MID($G436,COLUMNS($I$1:J436),1)*1</f>
        <v>7</v>
      </c>
      <c r="K436">
        <f>MID($G436,COLUMNS($I$1:K436),1)*1</f>
        <v>0</v>
      </c>
      <c r="L436">
        <f>MID($G436,COLUMNS($I$1:L436),1)*1</f>
        <v>0</v>
      </c>
      <c r="M436">
        <f>MID($G436,COLUMNS($I$1:M436),1)*1</f>
        <v>5</v>
      </c>
      <c r="N436">
        <f>MID($G436,COLUMNS($I$1:N436),1)*1</f>
        <v>3</v>
      </c>
      <c r="O436">
        <f>MID($G436,COLUMNS($I$1:O436),1)*1</f>
        <v>1</v>
      </c>
      <c r="P436">
        <f>MID($G436,COLUMNS($I$1:P436),1)*1</f>
        <v>1</v>
      </c>
      <c r="Q436">
        <f>MID($G436,COLUMNS($I$1:Q436),1)*1</f>
        <v>3</v>
      </c>
      <c r="R436">
        <f>MID($G436,COLUMNS($I$1:R436),1)*1</f>
        <v>7</v>
      </c>
      <c r="S436">
        <f>MID($G436,COLUMNS($I$1:S436),1)*1</f>
        <v>9</v>
      </c>
      <c r="T436">
        <f>MID($G436,COLUMNS($I$1:T436),1)*1</f>
        <v>7</v>
      </c>
      <c r="U436">
        <f t="shared" si="12"/>
        <v>99</v>
      </c>
      <c r="V436">
        <f t="shared" si="13"/>
        <v>1</v>
      </c>
      <c r="W436" t="str">
        <f>Tabla_Consulta_desde_Flexline[[#This Row],[Ean_ceros]]&amp;V436</f>
        <v>6700531137971</v>
      </c>
      <c r="Y436">
        <f>IF(MID(Tabla_Consulta_desde_Flexline[[#This Row],[producto]],1,1)="C",67,84)</f>
        <v>67</v>
      </c>
      <c r="AA436" t="str">
        <f>CONCATENATE("INSERT INTO PRODCODBARRA (EMPRESA, CODBARRA, PRODUCTO, Unidad, Factor, Linea, FactorUB, TipoCodigo) Values ('E17','",W436,"','",Tabla_Consulta_desde_Flexline[[#This Row],[producto]],"','UN',1,1,1,'EAN13')")</f>
        <v>INSERT INTO PRODCODBARRA (EMPRESA, CODBARRA, PRODUCTO, Unidad, Factor, Linea, FactorUB, TipoCodigo) Values ('E17','6700531137971','C53113797','UN',1,1,1,'EAN13')</v>
      </c>
    </row>
    <row r="437" spans="1:27" x14ac:dyDescent="0.4">
      <c r="A437" t="s">
        <v>874</v>
      </c>
      <c r="B437" t="s">
        <v>875</v>
      </c>
      <c r="C437" t="s">
        <v>4</v>
      </c>
      <c r="D437" t="s">
        <v>6</v>
      </c>
      <c r="E437" t="s">
        <v>2091</v>
      </c>
      <c r="F437" t="s">
        <v>2647</v>
      </c>
      <c r="G437" t="str">
        <f>IF(MID(Tabla_Consulta_desde_Flexline[[#This Row],[producto]],1,1)="C",67,84)&amp;CONCATENATE("00",Tabla_Consulta_desde_Flexline[[#This Row],[EAN]])</f>
        <v>670053114799</v>
      </c>
      <c r="I437">
        <f>MID($G437,COLUMNS($I$1:I437),1)*1</f>
        <v>6</v>
      </c>
      <c r="J437">
        <f>MID($G437,COLUMNS($I$1:J437),1)*1</f>
        <v>7</v>
      </c>
      <c r="K437">
        <f>MID($G437,COLUMNS($I$1:K437),1)*1</f>
        <v>0</v>
      </c>
      <c r="L437">
        <f>MID($G437,COLUMNS($I$1:L437),1)*1</f>
        <v>0</v>
      </c>
      <c r="M437">
        <f>MID($G437,COLUMNS($I$1:M437),1)*1</f>
        <v>5</v>
      </c>
      <c r="N437">
        <f>MID($G437,COLUMNS($I$1:N437),1)*1</f>
        <v>3</v>
      </c>
      <c r="O437">
        <f>MID($G437,COLUMNS($I$1:O437),1)*1</f>
        <v>1</v>
      </c>
      <c r="P437">
        <f>MID($G437,COLUMNS($I$1:P437),1)*1</f>
        <v>1</v>
      </c>
      <c r="Q437">
        <f>MID($G437,COLUMNS($I$1:Q437),1)*1</f>
        <v>4</v>
      </c>
      <c r="R437">
        <f>MID($G437,COLUMNS($I$1:R437),1)*1</f>
        <v>7</v>
      </c>
      <c r="S437">
        <f>MID($G437,COLUMNS($I$1:S437),1)*1</f>
        <v>9</v>
      </c>
      <c r="T437">
        <f>MID($G437,COLUMNS($I$1:T437),1)*1</f>
        <v>9</v>
      </c>
      <c r="U437">
        <f t="shared" si="12"/>
        <v>106</v>
      </c>
      <c r="V437">
        <f t="shared" si="13"/>
        <v>4</v>
      </c>
      <c r="W437" t="str">
        <f>Tabla_Consulta_desde_Flexline[[#This Row],[Ean_ceros]]&amp;V437</f>
        <v>6700531147994</v>
      </c>
      <c r="Y437">
        <f>IF(MID(Tabla_Consulta_desde_Flexline[[#This Row],[producto]],1,1)="C",67,84)</f>
        <v>67</v>
      </c>
      <c r="AA437" t="str">
        <f>CONCATENATE("INSERT INTO PRODCODBARRA (EMPRESA, CODBARRA, PRODUCTO, Unidad, Factor, Linea, FactorUB, TipoCodigo) Values ('E17','",W437,"','",Tabla_Consulta_desde_Flexline[[#This Row],[producto]],"','UN',1,1,1,'EAN13')")</f>
        <v>INSERT INTO PRODCODBARRA (EMPRESA, CODBARRA, PRODUCTO, Unidad, Factor, Linea, FactorUB, TipoCodigo) Values ('E17','6700531147994','C53114799','UN',1,1,1,'EAN13')</v>
      </c>
    </row>
    <row r="438" spans="1:27" x14ac:dyDescent="0.4">
      <c r="A438" t="s">
        <v>876</v>
      </c>
      <c r="B438" t="s">
        <v>877</v>
      </c>
      <c r="C438" t="s">
        <v>4</v>
      </c>
      <c r="D438" t="s">
        <v>6</v>
      </c>
      <c r="E438" t="s">
        <v>2092</v>
      </c>
      <c r="F438" t="s">
        <v>2648</v>
      </c>
      <c r="G438" t="str">
        <f>IF(MID(Tabla_Consulta_desde_Flexline[[#This Row],[producto]],1,1)="C",67,84)&amp;CONCATENATE("00",Tabla_Consulta_desde_Flexline[[#This Row],[EAN]])</f>
        <v>670053114811</v>
      </c>
      <c r="I438">
        <f>MID($G438,COLUMNS($I$1:I438),1)*1</f>
        <v>6</v>
      </c>
      <c r="J438">
        <f>MID($G438,COLUMNS($I$1:J438),1)*1</f>
        <v>7</v>
      </c>
      <c r="K438">
        <f>MID($G438,COLUMNS($I$1:K438),1)*1</f>
        <v>0</v>
      </c>
      <c r="L438">
        <f>MID($G438,COLUMNS($I$1:L438),1)*1</f>
        <v>0</v>
      </c>
      <c r="M438">
        <f>MID($G438,COLUMNS($I$1:M438),1)*1</f>
        <v>5</v>
      </c>
      <c r="N438">
        <f>MID($G438,COLUMNS($I$1:N438),1)*1</f>
        <v>3</v>
      </c>
      <c r="O438">
        <f>MID($G438,COLUMNS($I$1:O438),1)*1</f>
        <v>1</v>
      </c>
      <c r="P438">
        <f>MID($G438,COLUMNS($I$1:P438),1)*1</f>
        <v>1</v>
      </c>
      <c r="Q438">
        <f>MID($G438,COLUMNS($I$1:Q438),1)*1</f>
        <v>4</v>
      </c>
      <c r="R438">
        <f>MID($G438,COLUMNS($I$1:R438),1)*1</f>
        <v>8</v>
      </c>
      <c r="S438">
        <f>MID($G438,COLUMNS($I$1:S438),1)*1</f>
        <v>1</v>
      </c>
      <c r="T438">
        <f>MID($G438,COLUMNS($I$1:T438),1)*1</f>
        <v>1</v>
      </c>
      <c r="U438">
        <f t="shared" si="12"/>
        <v>77</v>
      </c>
      <c r="V438">
        <f t="shared" si="13"/>
        <v>3</v>
      </c>
      <c r="W438" t="str">
        <f>Tabla_Consulta_desde_Flexline[[#This Row],[Ean_ceros]]&amp;V438</f>
        <v>6700531148113</v>
      </c>
      <c r="Y438">
        <f>IF(MID(Tabla_Consulta_desde_Flexline[[#This Row],[producto]],1,1)="C",67,84)</f>
        <v>67</v>
      </c>
      <c r="AA438" t="str">
        <f>CONCATENATE("INSERT INTO PRODCODBARRA (EMPRESA, CODBARRA, PRODUCTO, Unidad, Factor, Linea, FactorUB, TipoCodigo) Values ('E17','",W438,"','",Tabla_Consulta_desde_Flexline[[#This Row],[producto]],"','UN',1,1,1,'EAN13')")</f>
        <v>INSERT INTO PRODCODBARRA (EMPRESA, CODBARRA, PRODUCTO, Unidad, Factor, Linea, FactorUB, TipoCodigo) Values ('E17','6700531148113','C53114811','UN',1,1,1,'EAN13')</v>
      </c>
    </row>
    <row r="439" spans="1:27" x14ac:dyDescent="0.4">
      <c r="A439" t="s">
        <v>878</v>
      </c>
      <c r="B439" t="s">
        <v>879</v>
      </c>
      <c r="C439" t="s">
        <v>4</v>
      </c>
      <c r="D439" t="s">
        <v>6</v>
      </c>
      <c r="E439" t="s">
        <v>2093</v>
      </c>
      <c r="F439" t="s">
        <v>2649</v>
      </c>
      <c r="G439" t="str">
        <f>IF(MID(Tabla_Consulta_desde_Flexline[[#This Row],[producto]],1,1)="C",67,84)&amp;CONCATENATE("00",Tabla_Consulta_desde_Flexline[[#This Row],[EAN]])</f>
        <v>670053134717</v>
      </c>
      <c r="I439">
        <f>MID($G439,COLUMNS($I$1:I439),1)*1</f>
        <v>6</v>
      </c>
      <c r="J439">
        <f>MID($G439,COLUMNS($I$1:J439),1)*1</f>
        <v>7</v>
      </c>
      <c r="K439">
        <f>MID($G439,COLUMNS($I$1:K439),1)*1</f>
        <v>0</v>
      </c>
      <c r="L439">
        <f>MID($G439,COLUMNS($I$1:L439),1)*1</f>
        <v>0</v>
      </c>
      <c r="M439">
        <f>MID($G439,COLUMNS($I$1:M439),1)*1</f>
        <v>5</v>
      </c>
      <c r="N439">
        <f>MID($G439,COLUMNS($I$1:N439),1)*1</f>
        <v>3</v>
      </c>
      <c r="O439">
        <f>MID($G439,COLUMNS($I$1:O439),1)*1</f>
        <v>1</v>
      </c>
      <c r="P439">
        <f>MID($G439,COLUMNS($I$1:P439),1)*1</f>
        <v>3</v>
      </c>
      <c r="Q439">
        <f>MID($G439,COLUMNS($I$1:Q439),1)*1</f>
        <v>4</v>
      </c>
      <c r="R439">
        <f>MID($G439,COLUMNS($I$1:R439),1)*1</f>
        <v>7</v>
      </c>
      <c r="S439">
        <f>MID($G439,COLUMNS($I$1:S439),1)*1</f>
        <v>1</v>
      </c>
      <c r="T439">
        <f>MID($G439,COLUMNS($I$1:T439),1)*1</f>
        <v>7</v>
      </c>
      <c r="U439">
        <f t="shared" si="12"/>
        <v>98</v>
      </c>
      <c r="V439">
        <f t="shared" si="13"/>
        <v>2</v>
      </c>
      <c r="W439" t="str">
        <f>Tabla_Consulta_desde_Flexline[[#This Row],[Ean_ceros]]&amp;V439</f>
        <v>6700531347172</v>
      </c>
      <c r="Y439">
        <f>IF(MID(Tabla_Consulta_desde_Flexline[[#This Row],[producto]],1,1)="C",67,84)</f>
        <v>67</v>
      </c>
      <c r="AA439" t="str">
        <f>CONCATENATE("INSERT INTO PRODCODBARRA (EMPRESA, CODBARRA, PRODUCTO, Unidad, Factor, Linea, FactorUB, TipoCodigo) Values ('E17','",W439,"','",Tabla_Consulta_desde_Flexline[[#This Row],[producto]],"','UN',1,1,1,'EAN13')")</f>
        <v>INSERT INTO PRODCODBARRA (EMPRESA, CODBARRA, PRODUCTO, Unidad, Factor, Linea, FactorUB, TipoCodigo) Values ('E17','6700531347172','C53134717','UN',1,1,1,'EAN13')</v>
      </c>
    </row>
    <row r="440" spans="1:27" x14ac:dyDescent="0.4">
      <c r="A440" t="s">
        <v>880</v>
      </c>
      <c r="B440" t="s">
        <v>881</v>
      </c>
      <c r="C440" t="s">
        <v>4</v>
      </c>
      <c r="D440" t="s">
        <v>6</v>
      </c>
      <c r="E440" t="s">
        <v>2094</v>
      </c>
      <c r="F440" t="s">
        <v>2494</v>
      </c>
      <c r="G440" t="str">
        <f>IF(MID(Tabla_Consulta_desde_Flexline[[#This Row],[producto]],1,1)="C",67,84)&amp;CONCATENATE("00",Tabla_Consulta_desde_Flexline[[#This Row],[EAN]])</f>
        <v>670053134722</v>
      </c>
      <c r="I440">
        <f>MID($G440,COLUMNS($I$1:I440),1)*1</f>
        <v>6</v>
      </c>
      <c r="J440">
        <f>MID($G440,COLUMNS($I$1:J440),1)*1</f>
        <v>7</v>
      </c>
      <c r="K440">
        <f>MID($G440,COLUMNS($I$1:K440),1)*1</f>
        <v>0</v>
      </c>
      <c r="L440">
        <f>MID($G440,COLUMNS($I$1:L440),1)*1</f>
        <v>0</v>
      </c>
      <c r="M440">
        <f>MID($G440,COLUMNS($I$1:M440),1)*1</f>
        <v>5</v>
      </c>
      <c r="N440">
        <f>MID($G440,COLUMNS($I$1:N440),1)*1</f>
        <v>3</v>
      </c>
      <c r="O440">
        <f>MID($G440,COLUMNS($I$1:O440),1)*1</f>
        <v>1</v>
      </c>
      <c r="P440">
        <f>MID($G440,COLUMNS($I$1:P440),1)*1</f>
        <v>3</v>
      </c>
      <c r="Q440">
        <f>MID($G440,COLUMNS($I$1:Q440),1)*1</f>
        <v>4</v>
      </c>
      <c r="R440">
        <f>MID($G440,COLUMNS($I$1:R440),1)*1</f>
        <v>7</v>
      </c>
      <c r="S440">
        <f>MID($G440,COLUMNS($I$1:S440),1)*1</f>
        <v>2</v>
      </c>
      <c r="T440">
        <f>MID($G440,COLUMNS($I$1:T440),1)*1</f>
        <v>2</v>
      </c>
      <c r="U440">
        <f t="shared" si="12"/>
        <v>84</v>
      </c>
      <c r="V440">
        <f t="shared" si="13"/>
        <v>6</v>
      </c>
      <c r="W440" t="str">
        <f>Tabla_Consulta_desde_Flexline[[#This Row],[Ean_ceros]]&amp;V440</f>
        <v>6700531347226</v>
      </c>
      <c r="Y440">
        <f>IF(MID(Tabla_Consulta_desde_Flexline[[#This Row],[producto]],1,1)="C",67,84)</f>
        <v>67</v>
      </c>
      <c r="AA440" t="str">
        <f>CONCATENATE("INSERT INTO PRODCODBARRA (EMPRESA, CODBARRA, PRODUCTO, Unidad, Factor, Linea, FactorUB, TipoCodigo) Values ('E17','",W440,"','",Tabla_Consulta_desde_Flexline[[#This Row],[producto]],"','UN',1,1,1,'EAN13')")</f>
        <v>INSERT INTO PRODCODBARRA (EMPRESA, CODBARRA, PRODUCTO, Unidad, Factor, Linea, FactorUB, TipoCodigo) Values ('E17','6700531347226','C53134722','UN',1,1,1,'EAN13')</v>
      </c>
    </row>
    <row r="441" spans="1:27" x14ac:dyDescent="0.4">
      <c r="A441" t="s">
        <v>882</v>
      </c>
      <c r="B441" t="s">
        <v>883</v>
      </c>
      <c r="C441" t="s">
        <v>4</v>
      </c>
      <c r="D441" t="s">
        <v>6</v>
      </c>
      <c r="E441" t="s">
        <v>2095</v>
      </c>
      <c r="F441" t="s">
        <v>2650</v>
      </c>
      <c r="G441" t="str">
        <f>IF(MID(Tabla_Consulta_desde_Flexline[[#This Row],[producto]],1,1)="C",67,84)&amp;CONCATENATE("00",Tabla_Consulta_desde_Flexline[[#This Row],[EAN]])</f>
        <v>670053162664</v>
      </c>
      <c r="I441">
        <f>MID($G441,COLUMNS($I$1:I441),1)*1</f>
        <v>6</v>
      </c>
      <c r="J441">
        <f>MID($G441,COLUMNS($I$1:J441),1)*1</f>
        <v>7</v>
      </c>
      <c r="K441">
        <f>MID($G441,COLUMNS($I$1:K441),1)*1</f>
        <v>0</v>
      </c>
      <c r="L441">
        <f>MID($G441,COLUMNS($I$1:L441),1)*1</f>
        <v>0</v>
      </c>
      <c r="M441">
        <f>MID($G441,COLUMNS($I$1:M441),1)*1</f>
        <v>5</v>
      </c>
      <c r="N441">
        <f>MID($G441,COLUMNS($I$1:N441),1)*1</f>
        <v>3</v>
      </c>
      <c r="O441">
        <f>MID($G441,COLUMNS($I$1:O441),1)*1</f>
        <v>1</v>
      </c>
      <c r="P441">
        <f>MID($G441,COLUMNS($I$1:P441),1)*1</f>
        <v>6</v>
      </c>
      <c r="Q441">
        <f>MID($G441,COLUMNS($I$1:Q441),1)*1</f>
        <v>2</v>
      </c>
      <c r="R441">
        <f>MID($G441,COLUMNS($I$1:R441),1)*1</f>
        <v>6</v>
      </c>
      <c r="S441">
        <f>MID($G441,COLUMNS($I$1:S441),1)*1</f>
        <v>6</v>
      </c>
      <c r="T441">
        <f>MID($G441,COLUMNS($I$1:T441),1)*1</f>
        <v>4</v>
      </c>
      <c r="U441">
        <f t="shared" si="12"/>
        <v>98</v>
      </c>
      <c r="V441">
        <f t="shared" si="13"/>
        <v>2</v>
      </c>
      <c r="W441" t="str">
        <f>Tabla_Consulta_desde_Flexline[[#This Row],[Ean_ceros]]&amp;V441</f>
        <v>6700531626642</v>
      </c>
      <c r="Y441">
        <f>IF(MID(Tabla_Consulta_desde_Flexline[[#This Row],[producto]],1,1)="C",67,84)</f>
        <v>67</v>
      </c>
      <c r="AA441" t="str">
        <f>CONCATENATE("INSERT INTO PRODCODBARRA (EMPRESA, CODBARRA, PRODUCTO, Unidad, Factor, Linea, FactorUB, TipoCodigo) Values ('E17','",W441,"','",Tabla_Consulta_desde_Flexline[[#This Row],[producto]],"','UN',1,1,1,'EAN13')")</f>
        <v>INSERT INTO PRODCODBARRA (EMPRESA, CODBARRA, PRODUCTO, Unidad, Factor, Linea, FactorUB, TipoCodigo) Values ('E17','6700531626642','C53162664','UN',1,1,1,'EAN13')</v>
      </c>
    </row>
    <row r="442" spans="1:27" x14ac:dyDescent="0.4">
      <c r="A442" t="s">
        <v>884</v>
      </c>
      <c r="B442" t="s">
        <v>885</v>
      </c>
      <c r="C442" t="s">
        <v>4</v>
      </c>
      <c r="D442" t="s">
        <v>6</v>
      </c>
      <c r="E442" t="s">
        <v>2096</v>
      </c>
      <c r="F442" t="s">
        <v>2651</v>
      </c>
      <c r="G442" t="str">
        <f>IF(MID(Tabla_Consulta_desde_Flexline[[#This Row],[producto]],1,1)="C",67,84)&amp;CONCATENATE("00",Tabla_Consulta_desde_Flexline[[#This Row],[EAN]])</f>
        <v>670053162669</v>
      </c>
      <c r="I442">
        <f>MID($G442,COLUMNS($I$1:I442),1)*1</f>
        <v>6</v>
      </c>
      <c r="J442">
        <f>MID($G442,COLUMNS($I$1:J442),1)*1</f>
        <v>7</v>
      </c>
      <c r="K442">
        <f>MID($G442,COLUMNS($I$1:K442),1)*1</f>
        <v>0</v>
      </c>
      <c r="L442">
        <f>MID($G442,COLUMNS($I$1:L442),1)*1</f>
        <v>0</v>
      </c>
      <c r="M442">
        <f>MID($G442,COLUMNS($I$1:M442),1)*1</f>
        <v>5</v>
      </c>
      <c r="N442">
        <f>MID($G442,COLUMNS($I$1:N442),1)*1</f>
        <v>3</v>
      </c>
      <c r="O442">
        <f>MID($G442,COLUMNS($I$1:O442),1)*1</f>
        <v>1</v>
      </c>
      <c r="P442">
        <f>MID($G442,COLUMNS($I$1:P442),1)*1</f>
        <v>6</v>
      </c>
      <c r="Q442">
        <f>MID($G442,COLUMNS($I$1:Q442),1)*1</f>
        <v>2</v>
      </c>
      <c r="R442">
        <f>MID($G442,COLUMNS($I$1:R442),1)*1</f>
        <v>6</v>
      </c>
      <c r="S442">
        <f>MID($G442,COLUMNS($I$1:S442),1)*1</f>
        <v>6</v>
      </c>
      <c r="T442">
        <f>MID($G442,COLUMNS($I$1:T442),1)*1</f>
        <v>9</v>
      </c>
      <c r="U442">
        <f t="shared" si="12"/>
        <v>113</v>
      </c>
      <c r="V442">
        <f t="shared" si="13"/>
        <v>7</v>
      </c>
      <c r="W442" t="str">
        <f>Tabla_Consulta_desde_Flexline[[#This Row],[Ean_ceros]]&amp;V442</f>
        <v>6700531626697</v>
      </c>
      <c r="Y442">
        <f>IF(MID(Tabla_Consulta_desde_Flexline[[#This Row],[producto]],1,1)="C",67,84)</f>
        <v>67</v>
      </c>
      <c r="AA442" t="str">
        <f>CONCATENATE("INSERT INTO PRODCODBARRA (EMPRESA, CODBARRA, PRODUCTO, Unidad, Factor, Linea, FactorUB, TipoCodigo) Values ('E17','",W442,"','",Tabla_Consulta_desde_Flexline[[#This Row],[producto]],"','UN',1,1,1,'EAN13')")</f>
        <v>INSERT INTO PRODCODBARRA (EMPRESA, CODBARRA, PRODUCTO, Unidad, Factor, Linea, FactorUB, TipoCodigo) Values ('E17','6700531626697','C53162669','UN',1,1,1,'EAN13')</v>
      </c>
    </row>
    <row r="443" spans="1:27" x14ac:dyDescent="0.4">
      <c r="A443" t="s">
        <v>886</v>
      </c>
      <c r="B443" t="s">
        <v>887</v>
      </c>
      <c r="C443" t="s">
        <v>4</v>
      </c>
      <c r="D443" t="s">
        <v>6</v>
      </c>
      <c r="E443" t="s">
        <v>2097</v>
      </c>
      <c r="F443" t="s">
        <v>2652</v>
      </c>
      <c r="G443" t="str">
        <f>IF(MID(Tabla_Consulta_desde_Flexline[[#This Row],[producto]],1,1)="C",67,84)&amp;CONCATENATE("00",Tabla_Consulta_desde_Flexline[[#This Row],[EAN]])</f>
        <v>670053162670</v>
      </c>
      <c r="I443">
        <f>MID($G443,COLUMNS($I$1:I443),1)*1</f>
        <v>6</v>
      </c>
      <c r="J443">
        <f>MID($G443,COLUMNS($I$1:J443),1)*1</f>
        <v>7</v>
      </c>
      <c r="K443">
        <f>MID($G443,COLUMNS($I$1:K443),1)*1</f>
        <v>0</v>
      </c>
      <c r="L443">
        <f>MID($G443,COLUMNS($I$1:L443),1)*1</f>
        <v>0</v>
      </c>
      <c r="M443">
        <f>MID($G443,COLUMNS($I$1:M443),1)*1</f>
        <v>5</v>
      </c>
      <c r="N443">
        <f>MID($G443,COLUMNS($I$1:N443),1)*1</f>
        <v>3</v>
      </c>
      <c r="O443">
        <f>MID($G443,COLUMNS($I$1:O443),1)*1</f>
        <v>1</v>
      </c>
      <c r="P443">
        <f>MID($G443,COLUMNS($I$1:P443),1)*1</f>
        <v>6</v>
      </c>
      <c r="Q443">
        <f>MID($G443,COLUMNS($I$1:Q443),1)*1</f>
        <v>2</v>
      </c>
      <c r="R443">
        <f>MID($G443,COLUMNS($I$1:R443),1)*1</f>
        <v>6</v>
      </c>
      <c r="S443">
        <f>MID($G443,COLUMNS($I$1:S443),1)*1</f>
        <v>7</v>
      </c>
      <c r="T443">
        <f>MID($G443,COLUMNS($I$1:T443),1)*1</f>
        <v>0</v>
      </c>
      <c r="U443">
        <f t="shared" si="12"/>
        <v>87</v>
      </c>
      <c r="V443">
        <f t="shared" si="13"/>
        <v>3</v>
      </c>
      <c r="W443" t="str">
        <f>Tabla_Consulta_desde_Flexline[[#This Row],[Ean_ceros]]&amp;V443</f>
        <v>6700531626703</v>
      </c>
      <c r="Y443">
        <f>IF(MID(Tabla_Consulta_desde_Flexline[[#This Row],[producto]],1,1)="C",67,84)</f>
        <v>67</v>
      </c>
      <c r="AA443" t="str">
        <f>CONCATENATE("INSERT INTO PRODCODBARRA (EMPRESA, CODBARRA, PRODUCTO, Unidad, Factor, Linea, FactorUB, TipoCodigo) Values ('E17','",W443,"','",Tabla_Consulta_desde_Flexline[[#This Row],[producto]],"','UN',1,1,1,'EAN13')")</f>
        <v>INSERT INTO PRODCODBARRA (EMPRESA, CODBARRA, PRODUCTO, Unidad, Factor, Linea, FactorUB, TipoCodigo) Values ('E17','6700531626703','C53162670','UN',1,1,1,'EAN13')</v>
      </c>
    </row>
    <row r="444" spans="1:27" x14ac:dyDescent="0.4">
      <c r="A444" t="s">
        <v>888</v>
      </c>
      <c r="B444" t="s">
        <v>889</v>
      </c>
      <c r="C444" t="s">
        <v>4</v>
      </c>
      <c r="D444" t="s">
        <v>6</v>
      </c>
      <c r="E444" t="s">
        <v>2098</v>
      </c>
      <c r="F444" t="s">
        <v>2539</v>
      </c>
      <c r="G444" t="str">
        <f>IF(MID(Tabla_Consulta_desde_Flexline[[#This Row],[producto]],1,1)="C",67,84)&amp;CONCATENATE("00",Tabla_Consulta_desde_Flexline[[#This Row],[EAN]])</f>
        <v>670054134733</v>
      </c>
      <c r="I444">
        <f>MID($G444,COLUMNS($I$1:I444),1)*1</f>
        <v>6</v>
      </c>
      <c r="J444">
        <f>MID($G444,COLUMNS($I$1:J444),1)*1</f>
        <v>7</v>
      </c>
      <c r="K444">
        <f>MID($G444,COLUMNS($I$1:K444),1)*1</f>
        <v>0</v>
      </c>
      <c r="L444">
        <f>MID($G444,COLUMNS($I$1:L444),1)*1</f>
        <v>0</v>
      </c>
      <c r="M444">
        <f>MID($G444,COLUMNS($I$1:M444),1)*1</f>
        <v>5</v>
      </c>
      <c r="N444">
        <f>MID($G444,COLUMNS($I$1:N444),1)*1</f>
        <v>4</v>
      </c>
      <c r="O444">
        <f>MID($G444,COLUMNS($I$1:O444),1)*1</f>
        <v>1</v>
      </c>
      <c r="P444">
        <f>MID($G444,COLUMNS($I$1:P444),1)*1</f>
        <v>3</v>
      </c>
      <c r="Q444">
        <f>MID($G444,COLUMNS($I$1:Q444),1)*1</f>
        <v>4</v>
      </c>
      <c r="R444">
        <f>MID($G444,COLUMNS($I$1:R444),1)*1</f>
        <v>7</v>
      </c>
      <c r="S444">
        <f>MID($G444,COLUMNS($I$1:S444),1)*1</f>
        <v>3</v>
      </c>
      <c r="T444">
        <f>MID($G444,COLUMNS($I$1:T444),1)*1</f>
        <v>3</v>
      </c>
      <c r="U444">
        <f t="shared" si="12"/>
        <v>91</v>
      </c>
      <c r="V444">
        <f t="shared" si="13"/>
        <v>9</v>
      </c>
      <c r="W444" t="str">
        <f>Tabla_Consulta_desde_Flexline[[#This Row],[Ean_ceros]]&amp;V444</f>
        <v>6700541347339</v>
      </c>
      <c r="Y444">
        <f>IF(MID(Tabla_Consulta_desde_Flexline[[#This Row],[producto]],1,1)="C",67,84)</f>
        <v>67</v>
      </c>
      <c r="AA444" t="str">
        <f>CONCATENATE("INSERT INTO PRODCODBARRA (EMPRESA, CODBARRA, PRODUCTO, Unidad, Factor, Linea, FactorUB, TipoCodigo) Values ('E17','",W444,"','",Tabla_Consulta_desde_Flexline[[#This Row],[producto]],"','UN',1,1,1,'EAN13')")</f>
        <v>INSERT INTO PRODCODBARRA (EMPRESA, CODBARRA, PRODUCTO, Unidad, Factor, Linea, FactorUB, TipoCodigo) Values ('E17','6700541347339','C54134733','UN',1,1,1,'EAN13')</v>
      </c>
    </row>
    <row r="445" spans="1:27" x14ac:dyDescent="0.4">
      <c r="A445" t="s">
        <v>890</v>
      </c>
      <c r="B445" t="s">
        <v>891</v>
      </c>
      <c r="C445" t="s">
        <v>4</v>
      </c>
      <c r="D445" t="s">
        <v>6</v>
      </c>
      <c r="E445" t="s">
        <v>2099</v>
      </c>
      <c r="F445" t="s">
        <v>2653</v>
      </c>
      <c r="G445" t="str">
        <f>IF(MID(Tabla_Consulta_desde_Flexline[[#This Row],[producto]],1,1)="C",67,84)&amp;CONCATENATE("00",Tabla_Consulta_desde_Flexline[[#This Row],[EAN]])</f>
        <v>670055104760</v>
      </c>
      <c r="I445">
        <f>MID($G445,COLUMNS($I$1:I445),1)*1</f>
        <v>6</v>
      </c>
      <c r="J445">
        <f>MID($G445,COLUMNS($I$1:J445),1)*1</f>
        <v>7</v>
      </c>
      <c r="K445">
        <f>MID($G445,COLUMNS($I$1:K445),1)*1</f>
        <v>0</v>
      </c>
      <c r="L445">
        <f>MID($G445,COLUMNS($I$1:L445),1)*1</f>
        <v>0</v>
      </c>
      <c r="M445">
        <f>MID($G445,COLUMNS($I$1:M445),1)*1</f>
        <v>5</v>
      </c>
      <c r="N445">
        <f>MID($G445,COLUMNS($I$1:N445),1)*1</f>
        <v>5</v>
      </c>
      <c r="O445">
        <f>MID($G445,COLUMNS($I$1:O445),1)*1</f>
        <v>1</v>
      </c>
      <c r="P445">
        <f>MID($G445,COLUMNS($I$1:P445),1)*1</f>
        <v>0</v>
      </c>
      <c r="Q445">
        <f>MID($G445,COLUMNS($I$1:Q445),1)*1</f>
        <v>4</v>
      </c>
      <c r="R445">
        <f>MID($G445,COLUMNS($I$1:R445),1)*1</f>
        <v>7</v>
      </c>
      <c r="S445">
        <f>MID($G445,COLUMNS($I$1:S445),1)*1</f>
        <v>6</v>
      </c>
      <c r="T445">
        <f>MID($G445,COLUMNS($I$1:T445),1)*1</f>
        <v>0</v>
      </c>
      <c r="U445">
        <f t="shared" si="12"/>
        <v>79</v>
      </c>
      <c r="V445">
        <f t="shared" si="13"/>
        <v>1</v>
      </c>
      <c r="W445" t="str">
        <f>Tabla_Consulta_desde_Flexline[[#This Row],[Ean_ceros]]&amp;V445</f>
        <v>6700551047601</v>
      </c>
      <c r="Y445">
        <f>IF(MID(Tabla_Consulta_desde_Flexline[[#This Row],[producto]],1,1)="C",67,84)</f>
        <v>67</v>
      </c>
      <c r="AA445" t="str">
        <f>CONCATENATE("INSERT INTO PRODCODBARRA (EMPRESA, CODBARRA, PRODUCTO, Unidad, Factor, Linea, FactorUB, TipoCodigo) Values ('E17','",W445,"','",Tabla_Consulta_desde_Flexline[[#This Row],[producto]],"','UN',1,1,1,'EAN13')")</f>
        <v>INSERT INTO PRODCODBARRA (EMPRESA, CODBARRA, PRODUCTO, Unidad, Factor, Linea, FactorUB, TipoCodigo) Values ('E17','6700551047601','C55104760','UN',1,1,1,'EAN13')</v>
      </c>
    </row>
    <row r="446" spans="1:27" x14ac:dyDescent="0.4">
      <c r="A446" t="s">
        <v>892</v>
      </c>
      <c r="B446" t="s">
        <v>893</v>
      </c>
      <c r="C446" t="s">
        <v>4</v>
      </c>
      <c r="D446" t="s">
        <v>6</v>
      </c>
      <c r="E446" t="s">
        <v>2100</v>
      </c>
      <c r="F446" t="s">
        <v>2654</v>
      </c>
      <c r="G446" t="str">
        <f>IF(MID(Tabla_Consulta_desde_Flexline[[#This Row],[producto]],1,1)="C",67,84)&amp;CONCATENATE("00",Tabla_Consulta_desde_Flexline[[#This Row],[EAN]])</f>
        <v>670055113763</v>
      </c>
      <c r="I446">
        <f>MID($G446,COLUMNS($I$1:I446),1)*1</f>
        <v>6</v>
      </c>
      <c r="J446">
        <f>MID($G446,COLUMNS($I$1:J446),1)*1</f>
        <v>7</v>
      </c>
      <c r="K446">
        <f>MID($G446,COLUMNS($I$1:K446),1)*1</f>
        <v>0</v>
      </c>
      <c r="L446">
        <f>MID($G446,COLUMNS($I$1:L446),1)*1</f>
        <v>0</v>
      </c>
      <c r="M446">
        <f>MID($G446,COLUMNS($I$1:M446),1)*1</f>
        <v>5</v>
      </c>
      <c r="N446">
        <f>MID($G446,COLUMNS($I$1:N446),1)*1</f>
        <v>5</v>
      </c>
      <c r="O446">
        <f>MID($G446,COLUMNS($I$1:O446),1)*1</f>
        <v>1</v>
      </c>
      <c r="P446">
        <f>MID($G446,COLUMNS($I$1:P446),1)*1</f>
        <v>1</v>
      </c>
      <c r="Q446">
        <f>MID($G446,COLUMNS($I$1:Q446),1)*1</f>
        <v>3</v>
      </c>
      <c r="R446">
        <f>MID($G446,COLUMNS($I$1:R446),1)*1</f>
        <v>7</v>
      </c>
      <c r="S446">
        <f>MID($G446,COLUMNS($I$1:S446),1)*1</f>
        <v>6</v>
      </c>
      <c r="T446">
        <f>MID($G446,COLUMNS($I$1:T446),1)*1</f>
        <v>3</v>
      </c>
      <c r="U446">
        <f t="shared" si="12"/>
        <v>90</v>
      </c>
      <c r="V446">
        <f t="shared" si="13"/>
        <v>0</v>
      </c>
      <c r="W446" t="str">
        <f>Tabla_Consulta_desde_Flexline[[#This Row],[Ean_ceros]]&amp;V446</f>
        <v>6700551137630</v>
      </c>
      <c r="Y446">
        <f>IF(MID(Tabla_Consulta_desde_Flexline[[#This Row],[producto]],1,1)="C",67,84)</f>
        <v>67</v>
      </c>
      <c r="AA446" t="str">
        <f>CONCATENATE("INSERT INTO PRODCODBARRA (EMPRESA, CODBARRA, PRODUCTO, Unidad, Factor, Linea, FactorUB, TipoCodigo) Values ('E17','",W446,"','",Tabla_Consulta_desde_Flexline[[#This Row],[producto]],"','UN',1,1,1,'EAN13')")</f>
        <v>INSERT INTO PRODCODBARRA (EMPRESA, CODBARRA, PRODUCTO, Unidad, Factor, Linea, FactorUB, TipoCodigo) Values ('E17','6700551137630','C55113763','UN',1,1,1,'EAN13')</v>
      </c>
    </row>
    <row r="447" spans="1:27" x14ac:dyDescent="0.4">
      <c r="A447" t="s">
        <v>894</v>
      </c>
      <c r="B447" t="s">
        <v>895</v>
      </c>
      <c r="C447" t="s">
        <v>4</v>
      </c>
      <c r="D447" t="s">
        <v>6</v>
      </c>
      <c r="E447" t="s">
        <v>2101</v>
      </c>
      <c r="F447" t="s">
        <v>2546</v>
      </c>
      <c r="G447" t="str">
        <f>IF(MID(Tabla_Consulta_desde_Flexline[[#This Row],[producto]],1,1)="C",67,84)&amp;CONCATENATE("00",Tabla_Consulta_desde_Flexline[[#This Row],[EAN]])</f>
        <v>670055114718</v>
      </c>
      <c r="I447">
        <f>MID($G447,COLUMNS($I$1:I447),1)*1</f>
        <v>6</v>
      </c>
      <c r="J447">
        <f>MID($G447,COLUMNS($I$1:J447),1)*1</f>
        <v>7</v>
      </c>
      <c r="K447">
        <f>MID($G447,COLUMNS($I$1:K447),1)*1</f>
        <v>0</v>
      </c>
      <c r="L447">
        <f>MID($G447,COLUMNS($I$1:L447),1)*1</f>
        <v>0</v>
      </c>
      <c r="M447">
        <f>MID($G447,COLUMNS($I$1:M447),1)*1</f>
        <v>5</v>
      </c>
      <c r="N447">
        <f>MID($G447,COLUMNS($I$1:N447),1)*1</f>
        <v>5</v>
      </c>
      <c r="O447">
        <f>MID($G447,COLUMNS($I$1:O447),1)*1</f>
        <v>1</v>
      </c>
      <c r="P447">
        <f>MID($G447,COLUMNS($I$1:P447),1)*1</f>
        <v>1</v>
      </c>
      <c r="Q447">
        <f>MID($G447,COLUMNS($I$1:Q447),1)*1</f>
        <v>4</v>
      </c>
      <c r="R447">
        <f>MID($G447,COLUMNS($I$1:R447),1)*1</f>
        <v>7</v>
      </c>
      <c r="S447">
        <f>MID($G447,COLUMNS($I$1:S447),1)*1</f>
        <v>1</v>
      </c>
      <c r="T447">
        <f>MID($G447,COLUMNS($I$1:T447),1)*1</f>
        <v>8</v>
      </c>
      <c r="U447">
        <f t="shared" si="12"/>
        <v>101</v>
      </c>
      <c r="V447">
        <f t="shared" si="13"/>
        <v>9</v>
      </c>
      <c r="W447" t="str">
        <f>Tabla_Consulta_desde_Flexline[[#This Row],[Ean_ceros]]&amp;V447</f>
        <v>6700551147189</v>
      </c>
      <c r="Y447">
        <f>IF(MID(Tabla_Consulta_desde_Flexline[[#This Row],[producto]],1,1)="C",67,84)</f>
        <v>67</v>
      </c>
      <c r="AA447" t="str">
        <f>CONCATENATE("INSERT INTO PRODCODBARRA (EMPRESA, CODBARRA, PRODUCTO, Unidad, Factor, Linea, FactorUB, TipoCodigo) Values ('E17','",W447,"','",Tabla_Consulta_desde_Flexline[[#This Row],[producto]],"','UN',1,1,1,'EAN13')")</f>
        <v>INSERT INTO PRODCODBARRA (EMPRESA, CODBARRA, PRODUCTO, Unidad, Factor, Linea, FactorUB, TipoCodigo) Values ('E17','6700551147189','C55114718','UN',1,1,1,'EAN13')</v>
      </c>
    </row>
    <row r="448" spans="1:27" x14ac:dyDescent="0.4">
      <c r="A448" t="s">
        <v>896</v>
      </c>
      <c r="B448" t="s">
        <v>897</v>
      </c>
      <c r="C448" t="s">
        <v>4</v>
      </c>
      <c r="D448" t="s">
        <v>6</v>
      </c>
      <c r="E448" t="s">
        <v>2102</v>
      </c>
      <c r="F448" t="s">
        <v>2579</v>
      </c>
      <c r="G448" t="str">
        <f>IF(MID(Tabla_Consulta_desde_Flexline[[#This Row],[producto]],1,1)="C",67,84)&amp;CONCATENATE("00",Tabla_Consulta_desde_Flexline[[#This Row],[EAN]])</f>
        <v>670055114719</v>
      </c>
      <c r="I448">
        <f>MID($G448,COLUMNS($I$1:I448),1)*1</f>
        <v>6</v>
      </c>
      <c r="J448">
        <f>MID($G448,COLUMNS($I$1:J448),1)*1</f>
        <v>7</v>
      </c>
      <c r="K448">
        <f>MID($G448,COLUMNS($I$1:K448),1)*1</f>
        <v>0</v>
      </c>
      <c r="L448">
        <f>MID($G448,COLUMNS($I$1:L448),1)*1</f>
        <v>0</v>
      </c>
      <c r="M448">
        <f>MID($G448,COLUMNS($I$1:M448),1)*1</f>
        <v>5</v>
      </c>
      <c r="N448">
        <f>MID($G448,COLUMNS($I$1:N448),1)*1</f>
        <v>5</v>
      </c>
      <c r="O448">
        <f>MID($G448,COLUMNS($I$1:O448),1)*1</f>
        <v>1</v>
      </c>
      <c r="P448">
        <f>MID($G448,COLUMNS($I$1:P448),1)*1</f>
        <v>1</v>
      </c>
      <c r="Q448">
        <f>MID($G448,COLUMNS($I$1:Q448),1)*1</f>
        <v>4</v>
      </c>
      <c r="R448">
        <f>MID($G448,COLUMNS($I$1:R448),1)*1</f>
        <v>7</v>
      </c>
      <c r="S448">
        <f>MID($G448,COLUMNS($I$1:S448),1)*1</f>
        <v>1</v>
      </c>
      <c r="T448">
        <f>MID($G448,COLUMNS($I$1:T448),1)*1</f>
        <v>9</v>
      </c>
      <c r="U448">
        <f t="shared" si="12"/>
        <v>104</v>
      </c>
      <c r="V448">
        <f t="shared" si="13"/>
        <v>6</v>
      </c>
      <c r="W448" t="str">
        <f>Tabla_Consulta_desde_Flexline[[#This Row],[Ean_ceros]]&amp;V448</f>
        <v>6700551147196</v>
      </c>
      <c r="Y448">
        <f>IF(MID(Tabla_Consulta_desde_Flexline[[#This Row],[producto]],1,1)="C",67,84)</f>
        <v>67</v>
      </c>
      <c r="AA448" t="str">
        <f>CONCATENATE("INSERT INTO PRODCODBARRA (EMPRESA, CODBARRA, PRODUCTO, Unidad, Factor, Linea, FactorUB, TipoCodigo) Values ('E17','",W448,"','",Tabla_Consulta_desde_Flexline[[#This Row],[producto]],"','UN',1,1,1,'EAN13')")</f>
        <v>INSERT INTO PRODCODBARRA (EMPRESA, CODBARRA, PRODUCTO, Unidad, Factor, Linea, FactorUB, TipoCodigo) Values ('E17','6700551147196','C55114719','UN',1,1,1,'EAN13')</v>
      </c>
    </row>
    <row r="449" spans="1:27" x14ac:dyDescent="0.4">
      <c r="A449" t="s">
        <v>898</v>
      </c>
      <c r="B449" t="s">
        <v>899</v>
      </c>
      <c r="C449" t="s">
        <v>4</v>
      </c>
      <c r="D449" t="s">
        <v>6</v>
      </c>
      <c r="E449" t="s">
        <v>2103</v>
      </c>
      <c r="F449" t="s">
        <v>2506</v>
      </c>
      <c r="G449" t="str">
        <f>IF(MID(Tabla_Consulta_desde_Flexline[[#This Row],[producto]],1,1)="C",67,84)&amp;CONCATENATE("00",Tabla_Consulta_desde_Flexline[[#This Row],[EAN]])</f>
        <v>670055114722</v>
      </c>
      <c r="I449">
        <f>MID($G449,COLUMNS($I$1:I449),1)*1</f>
        <v>6</v>
      </c>
      <c r="J449">
        <f>MID($G449,COLUMNS($I$1:J449),1)*1</f>
        <v>7</v>
      </c>
      <c r="K449">
        <f>MID($G449,COLUMNS($I$1:K449),1)*1</f>
        <v>0</v>
      </c>
      <c r="L449">
        <f>MID($G449,COLUMNS($I$1:L449),1)*1</f>
        <v>0</v>
      </c>
      <c r="M449">
        <f>MID($G449,COLUMNS($I$1:M449),1)*1</f>
        <v>5</v>
      </c>
      <c r="N449">
        <f>MID($G449,COLUMNS($I$1:N449),1)*1</f>
        <v>5</v>
      </c>
      <c r="O449">
        <f>MID($G449,COLUMNS($I$1:O449),1)*1</f>
        <v>1</v>
      </c>
      <c r="P449">
        <f>MID($G449,COLUMNS($I$1:P449),1)*1</f>
        <v>1</v>
      </c>
      <c r="Q449">
        <f>MID($G449,COLUMNS($I$1:Q449),1)*1</f>
        <v>4</v>
      </c>
      <c r="R449">
        <f>MID($G449,COLUMNS($I$1:R449),1)*1</f>
        <v>7</v>
      </c>
      <c r="S449">
        <f>MID($G449,COLUMNS($I$1:S449),1)*1</f>
        <v>2</v>
      </c>
      <c r="T449">
        <f>MID($G449,COLUMNS($I$1:T449),1)*1</f>
        <v>2</v>
      </c>
      <c r="U449">
        <f t="shared" si="12"/>
        <v>84</v>
      </c>
      <c r="V449">
        <f t="shared" si="13"/>
        <v>6</v>
      </c>
      <c r="W449" t="str">
        <f>Tabla_Consulta_desde_Flexline[[#This Row],[Ean_ceros]]&amp;V449</f>
        <v>6700551147226</v>
      </c>
      <c r="Y449">
        <f>IF(MID(Tabla_Consulta_desde_Flexline[[#This Row],[producto]],1,1)="C",67,84)</f>
        <v>67</v>
      </c>
      <c r="AA449" t="str">
        <f>CONCATENATE("INSERT INTO PRODCODBARRA (EMPRESA, CODBARRA, PRODUCTO, Unidad, Factor, Linea, FactorUB, TipoCodigo) Values ('E17','",W449,"','",Tabla_Consulta_desde_Flexline[[#This Row],[producto]],"','UN',1,1,1,'EAN13')")</f>
        <v>INSERT INTO PRODCODBARRA (EMPRESA, CODBARRA, PRODUCTO, Unidad, Factor, Linea, FactorUB, TipoCodigo) Values ('E17','6700551147226','C55114722','UN',1,1,1,'EAN13')</v>
      </c>
    </row>
    <row r="450" spans="1:27" x14ac:dyDescent="0.4">
      <c r="A450" t="s">
        <v>900</v>
      </c>
      <c r="B450" t="s">
        <v>901</v>
      </c>
      <c r="C450" t="s">
        <v>4</v>
      </c>
      <c r="D450" t="s">
        <v>6</v>
      </c>
      <c r="E450" t="s">
        <v>2104</v>
      </c>
      <c r="F450" t="s">
        <v>2655</v>
      </c>
      <c r="G450" t="str">
        <f>IF(MID(Tabla_Consulta_desde_Flexline[[#This Row],[producto]],1,1)="C",67,84)&amp;CONCATENATE("00",Tabla_Consulta_desde_Flexline[[#This Row],[EAN]])</f>
        <v>670055134710</v>
      </c>
      <c r="I450">
        <f>MID($G450,COLUMNS($I$1:I450),1)*1</f>
        <v>6</v>
      </c>
      <c r="J450">
        <f>MID($G450,COLUMNS($I$1:J450),1)*1</f>
        <v>7</v>
      </c>
      <c r="K450">
        <f>MID($G450,COLUMNS($I$1:K450),1)*1</f>
        <v>0</v>
      </c>
      <c r="L450">
        <f>MID($G450,COLUMNS($I$1:L450),1)*1</f>
        <v>0</v>
      </c>
      <c r="M450">
        <f>MID($G450,COLUMNS($I$1:M450),1)*1</f>
        <v>5</v>
      </c>
      <c r="N450">
        <f>MID($G450,COLUMNS($I$1:N450),1)*1</f>
        <v>5</v>
      </c>
      <c r="O450">
        <f>MID($G450,COLUMNS($I$1:O450),1)*1</f>
        <v>1</v>
      </c>
      <c r="P450">
        <f>MID($G450,COLUMNS($I$1:P450),1)*1</f>
        <v>3</v>
      </c>
      <c r="Q450">
        <f>MID($G450,COLUMNS($I$1:Q450),1)*1</f>
        <v>4</v>
      </c>
      <c r="R450">
        <f>MID($G450,COLUMNS($I$1:R450),1)*1</f>
        <v>7</v>
      </c>
      <c r="S450">
        <f>MID($G450,COLUMNS($I$1:S450),1)*1</f>
        <v>1</v>
      </c>
      <c r="T450">
        <f>MID($G450,COLUMNS($I$1:T450),1)*1</f>
        <v>0</v>
      </c>
      <c r="U450">
        <f t="shared" si="12"/>
        <v>83</v>
      </c>
      <c r="V450">
        <f t="shared" si="13"/>
        <v>7</v>
      </c>
      <c r="W450" t="str">
        <f>Tabla_Consulta_desde_Flexline[[#This Row],[Ean_ceros]]&amp;V450</f>
        <v>6700551347107</v>
      </c>
      <c r="Y450">
        <f>IF(MID(Tabla_Consulta_desde_Flexline[[#This Row],[producto]],1,1)="C",67,84)</f>
        <v>67</v>
      </c>
      <c r="AA450" t="str">
        <f>CONCATENATE("INSERT INTO PRODCODBARRA (EMPRESA, CODBARRA, PRODUCTO, Unidad, Factor, Linea, FactorUB, TipoCodigo) Values ('E17','",W450,"','",Tabla_Consulta_desde_Flexline[[#This Row],[producto]],"','UN',1,1,1,'EAN13')")</f>
        <v>INSERT INTO PRODCODBARRA (EMPRESA, CODBARRA, PRODUCTO, Unidad, Factor, Linea, FactorUB, TipoCodigo) Values ('E17','6700551347107','C55134710','UN',1,1,1,'EAN13')</v>
      </c>
    </row>
    <row r="451" spans="1:27" x14ac:dyDescent="0.4">
      <c r="A451" t="s">
        <v>902</v>
      </c>
      <c r="B451" t="s">
        <v>903</v>
      </c>
      <c r="C451" t="s">
        <v>4</v>
      </c>
      <c r="D451" t="s">
        <v>6</v>
      </c>
      <c r="E451" t="s">
        <v>2105</v>
      </c>
      <c r="F451" t="s">
        <v>2656</v>
      </c>
      <c r="G451" t="str">
        <f>IF(MID(Tabla_Consulta_desde_Flexline[[#This Row],[producto]],1,1)="C",67,84)&amp;CONCATENATE("00",Tabla_Consulta_desde_Flexline[[#This Row],[EAN]])</f>
        <v>670055134716</v>
      </c>
      <c r="I451">
        <f>MID($G451,COLUMNS($I$1:I451),1)*1</f>
        <v>6</v>
      </c>
      <c r="J451">
        <f>MID($G451,COLUMNS($I$1:J451),1)*1</f>
        <v>7</v>
      </c>
      <c r="K451">
        <f>MID($G451,COLUMNS($I$1:K451),1)*1</f>
        <v>0</v>
      </c>
      <c r="L451">
        <f>MID($G451,COLUMNS($I$1:L451),1)*1</f>
        <v>0</v>
      </c>
      <c r="M451">
        <f>MID($G451,COLUMNS($I$1:M451),1)*1</f>
        <v>5</v>
      </c>
      <c r="N451">
        <f>MID($G451,COLUMNS($I$1:N451),1)*1</f>
        <v>5</v>
      </c>
      <c r="O451">
        <f>MID($G451,COLUMNS($I$1:O451),1)*1</f>
        <v>1</v>
      </c>
      <c r="P451">
        <f>MID($G451,COLUMNS($I$1:P451),1)*1</f>
        <v>3</v>
      </c>
      <c r="Q451">
        <f>MID($G451,COLUMNS($I$1:Q451),1)*1</f>
        <v>4</v>
      </c>
      <c r="R451">
        <f>MID($G451,COLUMNS($I$1:R451),1)*1</f>
        <v>7</v>
      </c>
      <c r="S451">
        <f>MID($G451,COLUMNS($I$1:S451),1)*1</f>
        <v>1</v>
      </c>
      <c r="T451">
        <f>MID($G451,COLUMNS($I$1:T451),1)*1</f>
        <v>6</v>
      </c>
      <c r="U451">
        <f t="shared" si="12"/>
        <v>101</v>
      </c>
      <c r="V451">
        <f t="shared" si="13"/>
        <v>9</v>
      </c>
      <c r="W451" t="str">
        <f>Tabla_Consulta_desde_Flexline[[#This Row],[Ean_ceros]]&amp;V451</f>
        <v>6700551347169</v>
      </c>
      <c r="Y451">
        <f>IF(MID(Tabla_Consulta_desde_Flexline[[#This Row],[producto]],1,1)="C",67,84)</f>
        <v>67</v>
      </c>
      <c r="AA451" t="str">
        <f>CONCATENATE("INSERT INTO PRODCODBARRA (EMPRESA, CODBARRA, PRODUCTO, Unidad, Factor, Linea, FactorUB, TipoCodigo) Values ('E17','",W451,"','",Tabla_Consulta_desde_Flexline[[#This Row],[producto]],"','UN',1,1,1,'EAN13')")</f>
        <v>INSERT INTO PRODCODBARRA (EMPRESA, CODBARRA, PRODUCTO, Unidad, Factor, Linea, FactorUB, TipoCodigo) Values ('E17','6700551347169','C55134716','UN',1,1,1,'EAN13')</v>
      </c>
    </row>
    <row r="452" spans="1:27" x14ac:dyDescent="0.4">
      <c r="A452" t="s">
        <v>904</v>
      </c>
      <c r="B452" t="s">
        <v>905</v>
      </c>
      <c r="C452" t="s">
        <v>4</v>
      </c>
      <c r="D452" t="s">
        <v>6</v>
      </c>
      <c r="E452" t="s">
        <v>2106</v>
      </c>
      <c r="F452" t="s">
        <v>2618</v>
      </c>
      <c r="G452" t="str">
        <f>IF(MID(Tabla_Consulta_desde_Flexline[[#This Row],[producto]],1,1)="C",67,84)&amp;CONCATENATE("00",Tabla_Consulta_desde_Flexline[[#This Row],[EAN]])</f>
        <v>670055162697</v>
      </c>
      <c r="I452">
        <f>MID($G452,COLUMNS($I$1:I452),1)*1</f>
        <v>6</v>
      </c>
      <c r="J452">
        <f>MID($G452,COLUMNS($I$1:J452),1)*1</f>
        <v>7</v>
      </c>
      <c r="K452">
        <f>MID($G452,COLUMNS($I$1:K452),1)*1</f>
        <v>0</v>
      </c>
      <c r="L452">
        <f>MID($G452,COLUMNS($I$1:L452),1)*1</f>
        <v>0</v>
      </c>
      <c r="M452">
        <f>MID($G452,COLUMNS($I$1:M452),1)*1</f>
        <v>5</v>
      </c>
      <c r="N452">
        <f>MID($G452,COLUMNS($I$1:N452),1)*1</f>
        <v>5</v>
      </c>
      <c r="O452">
        <f>MID($G452,COLUMNS($I$1:O452),1)*1</f>
        <v>1</v>
      </c>
      <c r="P452">
        <f>MID($G452,COLUMNS($I$1:P452),1)*1</f>
        <v>6</v>
      </c>
      <c r="Q452">
        <f>MID($G452,COLUMNS($I$1:Q452),1)*1</f>
        <v>2</v>
      </c>
      <c r="R452">
        <f>MID($G452,COLUMNS($I$1:R452),1)*1</f>
        <v>6</v>
      </c>
      <c r="S452">
        <f>MID($G452,COLUMNS($I$1:S452),1)*1</f>
        <v>9</v>
      </c>
      <c r="T452">
        <f>MID($G452,COLUMNS($I$1:T452),1)*1</f>
        <v>7</v>
      </c>
      <c r="U452">
        <f t="shared" si="12"/>
        <v>116</v>
      </c>
      <c r="V452">
        <f t="shared" si="13"/>
        <v>4</v>
      </c>
      <c r="W452" t="str">
        <f>Tabla_Consulta_desde_Flexline[[#This Row],[Ean_ceros]]&amp;V452</f>
        <v>6700551626974</v>
      </c>
      <c r="Y452">
        <f>IF(MID(Tabla_Consulta_desde_Flexline[[#This Row],[producto]],1,1)="C",67,84)</f>
        <v>67</v>
      </c>
      <c r="AA452" t="str">
        <f>CONCATENATE("INSERT INTO PRODCODBARRA (EMPRESA, CODBARRA, PRODUCTO, Unidad, Factor, Linea, FactorUB, TipoCodigo) Values ('E17','",W452,"','",Tabla_Consulta_desde_Flexline[[#This Row],[producto]],"','UN',1,1,1,'EAN13')")</f>
        <v>INSERT INTO PRODCODBARRA (EMPRESA, CODBARRA, PRODUCTO, Unidad, Factor, Linea, FactorUB, TipoCodigo) Values ('E17','6700551626974','C55162697','UN',1,1,1,'EAN13')</v>
      </c>
    </row>
    <row r="453" spans="1:27" x14ac:dyDescent="0.4">
      <c r="A453" t="s">
        <v>906</v>
      </c>
      <c r="B453" t="s">
        <v>907</v>
      </c>
      <c r="C453" t="s">
        <v>4</v>
      </c>
      <c r="D453" t="s">
        <v>6</v>
      </c>
      <c r="E453" t="s">
        <v>2107</v>
      </c>
      <c r="F453" t="s">
        <v>2496</v>
      </c>
      <c r="G453" t="str">
        <f>IF(MID(Tabla_Consulta_desde_Flexline[[#This Row],[producto]],1,1)="C",67,84)&amp;CONCATENATE("00",Tabla_Consulta_desde_Flexline[[#This Row],[EAN]])</f>
        <v>670055164772</v>
      </c>
      <c r="I453">
        <f>MID($G453,COLUMNS($I$1:I453),1)*1</f>
        <v>6</v>
      </c>
      <c r="J453">
        <f>MID($G453,COLUMNS($I$1:J453),1)*1</f>
        <v>7</v>
      </c>
      <c r="K453">
        <f>MID($G453,COLUMNS($I$1:K453),1)*1</f>
        <v>0</v>
      </c>
      <c r="L453">
        <f>MID($G453,COLUMNS($I$1:L453),1)*1</f>
        <v>0</v>
      </c>
      <c r="M453">
        <f>MID($G453,COLUMNS($I$1:M453),1)*1</f>
        <v>5</v>
      </c>
      <c r="N453">
        <f>MID($G453,COLUMNS($I$1:N453),1)*1</f>
        <v>5</v>
      </c>
      <c r="O453">
        <f>MID($G453,COLUMNS($I$1:O453),1)*1</f>
        <v>1</v>
      </c>
      <c r="P453">
        <f>MID($G453,COLUMNS($I$1:P453),1)*1</f>
        <v>6</v>
      </c>
      <c r="Q453">
        <f>MID($G453,COLUMNS($I$1:Q453),1)*1</f>
        <v>4</v>
      </c>
      <c r="R453">
        <f>MID($G453,COLUMNS($I$1:R453),1)*1</f>
        <v>7</v>
      </c>
      <c r="S453">
        <f>MID($G453,COLUMNS($I$1:S453),1)*1</f>
        <v>7</v>
      </c>
      <c r="T453">
        <f>MID($G453,COLUMNS($I$1:T453),1)*1</f>
        <v>2</v>
      </c>
      <c r="U453">
        <f t="shared" ref="U453:U516" si="14">(T453*3+R453*3+P453*3+N453*3+L453*3+J453*3)+(S453*1+Q453*1+O453*1+M453*1+K453*1+I453*1)</f>
        <v>104</v>
      </c>
      <c r="V453">
        <f t="shared" ref="V453:V516" si="15">_xlfn.CEILING.MATH(U453,10)-U453</f>
        <v>6</v>
      </c>
      <c r="W453" t="str">
        <f>Tabla_Consulta_desde_Flexline[[#This Row],[Ean_ceros]]&amp;V453</f>
        <v>6700551647726</v>
      </c>
      <c r="Y453">
        <f>IF(MID(Tabla_Consulta_desde_Flexline[[#This Row],[producto]],1,1)="C",67,84)</f>
        <v>67</v>
      </c>
      <c r="AA453" t="str">
        <f>CONCATENATE("INSERT INTO PRODCODBARRA (EMPRESA, CODBARRA, PRODUCTO, Unidad, Factor, Linea, FactorUB, TipoCodigo) Values ('E17','",W453,"','",Tabla_Consulta_desde_Flexline[[#This Row],[producto]],"','UN',1,1,1,'EAN13')")</f>
        <v>INSERT INTO PRODCODBARRA (EMPRESA, CODBARRA, PRODUCTO, Unidad, Factor, Linea, FactorUB, TipoCodigo) Values ('E17','6700551647726','C55164772','UN',1,1,1,'EAN13')</v>
      </c>
    </row>
    <row r="454" spans="1:27" x14ac:dyDescent="0.4">
      <c r="A454" t="s">
        <v>908</v>
      </c>
      <c r="B454" t="s">
        <v>909</v>
      </c>
      <c r="C454" t="s">
        <v>4</v>
      </c>
      <c r="D454" t="s">
        <v>6</v>
      </c>
      <c r="E454" t="s">
        <v>2108</v>
      </c>
      <c r="F454" t="s">
        <v>2657</v>
      </c>
      <c r="G454" t="str">
        <f>IF(MID(Tabla_Consulta_desde_Flexline[[#This Row],[producto]],1,1)="C",67,84)&amp;CONCATENATE("00",Tabla_Consulta_desde_Flexline[[#This Row],[EAN]])</f>
        <v>670056104711</v>
      </c>
      <c r="I454">
        <f>MID($G454,COLUMNS($I$1:I454),1)*1</f>
        <v>6</v>
      </c>
      <c r="J454">
        <f>MID($G454,COLUMNS($I$1:J454),1)*1</f>
        <v>7</v>
      </c>
      <c r="K454">
        <f>MID($G454,COLUMNS($I$1:K454),1)*1</f>
        <v>0</v>
      </c>
      <c r="L454">
        <f>MID($G454,COLUMNS($I$1:L454),1)*1</f>
        <v>0</v>
      </c>
      <c r="M454">
        <f>MID($G454,COLUMNS($I$1:M454),1)*1</f>
        <v>5</v>
      </c>
      <c r="N454">
        <f>MID($G454,COLUMNS($I$1:N454),1)*1</f>
        <v>6</v>
      </c>
      <c r="O454">
        <f>MID($G454,COLUMNS($I$1:O454),1)*1</f>
        <v>1</v>
      </c>
      <c r="P454">
        <f>MID($G454,COLUMNS($I$1:P454),1)*1</f>
        <v>0</v>
      </c>
      <c r="Q454">
        <f>MID($G454,COLUMNS($I$1:Q454),1)*1</f>
        <v>4</v>
      </c>
      <c r="R454">
        <f>MID($G454,COLUMNS($I$1:R454),1)*1</f>
        <v>7</v>
      </c>
      <c r="S454">
        <f>MID($G454,COLUMNS($I$1:S454),1)*1</f>
        <v>1</v>
      </c>
      <c r="T454">
        <f>MID($G454,COLUMNS($I$1:T454),1)*1</f>
        <v>1</v>
      </c>
      <c r="U454">
        <f t="shared" si="14"/>
        <v>80</v>
      </c>
      <c r="V454">
        <f t="shared" si="15"/>
        <v>0</v>
      </c>
      <c r="W454" t="str">
        <f>Tabla_Consulta_desde_Flexline[[#This Row],[Ean_ceros]]&amp;V454</f>
        <v>6700561047110</v>
      </c>
      <c r="Y454">
        <f>IF(MID(Tabla_Consulta_desde_Flexline[[#This Row],[producto]],1,1)="C",67,84)</f>
        <v>67</v>
      </c>
      <c r="AA454" t="str">
        <f>CONCATENATE("INSERT INTO PRODCODBARRA (EMPRESA, CODBARRA, PRODUCTO, Unidad, Factor, Linea, FactorUB, TipoCodigo) Values ('E17','",W454,"','",Tabla_Consulta_desde_Flexline[[#This Row],[producto]],"','UN',1,1,1,'EAN13')")</f>
        <v>INSERT INTO PRODCODBARRA (EMPRESA, CODBARRA, PRODUCTO, Unidad, Factor, Linea, FactorUB, TipoCodigo) Values ('E17','6700561047110','C56104711','UN',1,1,1,'EAN13')</v>
      </c>
    </row>
    <row r="455" spans="1:27" x14ac:dyDescent="0.4">
      <c r="A455" t="s">
        <v>910</v>
      </c>
      <c r="B455" t="s">
        <v>911</v>
      </c>
      <c r="C455" t="s">
        <v>4</v>
      </c>
      <c r="D455" t="s">
        <v>6</v>
      </c>
      <c r="E455" t="s">
        <v>2109</v>
      </c>
      <c r="F455" t="s">
        <v>2658</v>
      </c>
      <c r="G455" t="str">
        <f>IF(MID(Tabla_Consulta_desde_Flexline[[#This Row],[producto]],1,1)="C",67,84)&amp;CONCATENATE("00",Tabla_Consulta_desde_Flexline[[#This Row],[EAN]])</f>
        <v>670056104714</v>
      </c>
      <c r="I455">
        <f>MID($G455,COLUMNS($I$1:I455),1)*1</f>
        <v>6</v>
      </c>
      <c r="J455">
        <f>MID($G455,COLUMNS($I$1:J455),1)*1</f>
        <v>7</v>
      </c>
      <c r="K455">
        <f>MID($G455,COLUMNS($I$1:K455),1)*1</f>
        <v>0</v>
      </c>
      <c r="L455">
        <f>MID($G455,COLUMNS($I$1:L455),1)*1</f>
        <v>0</v>
      </c>
      <c r="M455">
        <f>MID($G455,COLUMNS($I$1:M455),1)*1</f>
        <v>5</v>
      </c>
      <c r="N455">
        <f>MID($G455,COLUMNS($I$1:N455),1)*1</f>
        <v>6</v>
      </c>
      <c r="O455">
        <f>MID($G455,COLUMNS($I$1:O455),1)*1</f>
        <v>1</v>
      </c>
      <c r="P455">
        <f>MID($G455,COLUMNS($I$1:P455),1)*1</f>
        <v>0</v>
      </c>
      <c r="Q455">
        <f>MID($G455,COLUMNS($I$1:Q455),1)*1</f>
        <v>4</v>
      </c>
      <c r="R455">
        <f>MID($G455,COLUMNS($I$1:R455),1)*1</f>
        <v>7</v>
      </c>
      <c r="S455">
        <f>MID($G455,COLUMNS($I$1:S455),1)*1</f>
        <v>1</v>
      </c>
      <c r="T455">
        <f>MID($G455,COLUMNS($I$1:T455),1)*1</f>
        <v>4</v>
      </c>
      <c r="U455">
        <f t="shared" si="14"/>
        <v>89</v>
      </c>
      <c r="V455">
        <f t="shared" si="15"/>
        <v>1</v>
      </c>
      <c r="W455" t="str">
        <f>Tabla_Consulta_desde_Flexline[[#This Row],[Ean_ceros]]&amp;V455</f>
        <v>6700561047141</v>
      </c>
      <c r="Y455">
        <f>IF(MID(Tabla_Consulta_desde_Flexline[[#This Row],[producto]],1,1)="C",67,84)</f>
        <v>67</v>
      </c>
      <c r="AA455" t="str">
        <f>CONCATENATE("INSERT INTO PRODCODBARRA (EMPRESA, CODBARRA, PRODUCTO, Unidad, Factor, Linea, FactorUB, TipoCodigo) Values ('E17','",W455,"','",Tabla_Consulta_desde_Flexline[[#This Row],[producto]],"','UN',1,1,1,'EAN13')")</f>
        <v>INSERT INTO PRODCODBARRA (EMPRESA, CODBARRA, PRODUCTO, Unidad, Factor, Linea, FactorUB, TipoCodigo) Values ('E17','6700561047141','C56104714','UN',1,1,1,'EAN13')</v>
      </c>
    </row>
    <row r="456" spans="1:27" x14ac:dyDescent="0.4">
      <c r="A456" t="s">
        <v>912</v>
      </c>
      <c r="B456" t="s">
        <v>913</v>
      </c>
      <c r="C456" t="s">
        <v>4</v>
      </c>
      <c r="D456" t="s">
        <v>6</v>
      </c>
      <c r="E456" t="s">
        <v>2110</v>
      </c>
      <c r="F456" t="s">
        <v>2657</v>
      </c>
      <c r="G456" t="str">
        <f>IF(MID(Tabla_Consulta_desde_Flexline[[#This Row],[producto]],1,1)="C",67,84)&amp;CONCATENATE("00",Tabla_Consulta_desde_Flexline[[#This Row],[EAN]])</f>
        <v>670056104718</v>
      </c>
      <c r="I456">
        <f>MID($G456,COLUMNS($I$1:I456),1)*1</f>
        <v>6</v>
      </c>
      <c r="J456">
        <f>MID($G456,COLUMNS($I$1:J456),1)*1</f>
        <v>7</v>
      </c>
      <c r="K456">
        <f>MID($G456,COLUMNS($I$1:K456),1)*1</f>
        <v>0</v>
      </c>
      <c r="L456">
        <f>MID($G456,COLUMNS($I$1:L456),1)*1</f>
        <v>0</v>
      </c>
      <c r="M456">
        <f>MID($G456,COLUMNS($I$1:M456),1)*1</f>
        <v>5</v>
      </c>
      <c r="N456">
        <f>MID($G456,COLUMNS($I$1:N456),1)*1</f>
        <v>6</v>
      </c>
      <c r="O456">
        <f>MID($G456,COLUMNS($I$1:O456),1)*1</f>
        <v>1</v>
      </c>
      <c r="P456">
        <f>MID($G456,COLUMNS($I$1:P456),1)*1</f>
        <v>0</v>
      </c>
      <c r="Q456">
        <f>MID($G456,COLUMNS($I$1:Q456),1)*1</f>
        <v>4</v>
      </c>
      <c r="R456">
        <f>MID($G456,COLUMNS($I$1:R456),1)*1</f>
        <v>7</v>
      </c>
      <c r="S456">
        <f>MID($G456,COLUMNS($I$1:S456),1)*1</f>
        <v>1</v>
      </c>
      <c r="T456">
        <f>MID($G456,COLUMNS($I$1:T456),1)*1</f>
        <v>8</v>
      </c>
      <c r="U456">
        <f t="shared" si="14"/>
        <v>101</v>
      </c>
      <c r="V456">
        <f t="shared" si="15"/>
        <v>9</v>
      </c>
      <c r="W456" t="str">
        <f>Tabla_Consulta_desde_Flexline[[#This Row],[Ean_ceros]]&amp;V456</f>
        <v>6700561047189</v>
      </c>
      <c r="Y456">
        <f>IF(MID(Tabla_Consulta_desde_Flexline[[#This Row],[producto]],1,1)="C",67,84)</f>
        <v>67</v>
      </c>
      <c r="AA456" t="str">
        <f>CONCATENATE("INSERT INTO PRODCODBARRA (EMPRESA, CODBARRA, PRODUCTO, Unidad, Factor, Linea, FactorUB, TipoCodigo) Values ('E17','",W456,"','",Tabla_Consulta_desde_Flexline[[#This Row],[producto]],"','UN',1,1,1,'EAN13')")</f>
        <v>INSERT INTO PRODCODBARRA (EMPRESA, CODBARRA, PRODUCTO, Unidad, Factor, Linea, FactorUB, TipoCodigo) Values ('E17','6700561047189','C56104718','UN',1,1,1,'EAN13')</v>
      </c>
    </row>
    <row r="457" spans="1:27" x14ac:dyDescent="0.4">
      <c r="A457" t="s">
        <v>914</v>
      </c>
      <c r="B457" t="s">
        <v>915</v>
      </c>
      <c r="C457" t="s">
        <v>4</v>
      </c>
      <c r="D457" t="s">
        <v>6</v>
      </c>
      <c r="E457" t="s">
        <v>2111</v>
      </c>
      <c r="F457" t="s">
        <v>2658</v>
      </c>
      <c r="G457" t="str">
        <f>IF(MID(Tabla_Consulta_desde_Flexline[[#This Row],[producto]],1,1)="C",67,84)&amp;CONCATENATE("00",Tabla_Consulta_desde_Flexline[[#This Row],[EAN]])</f>
        <v>670056104719</v>
      </c>
      <c r="I457">
        <f>MID($G457,COLUMNS($I$1:I457),1)*1</f>
        <v>6</v>
      </c>
      <c r="J457">
        <f>MID($G457,COLUMNS($I$1:J457),1)*1</f>
        <v>7</v>
      </c>
      <c r="K457">
        <f>MID($G457,COLUMNS($I$1:K457),1)*1</f>
        <v>0</v>
      </c>
      <c r="L457">
        <f>MID($G457,COLUMNS($I$1:L457),1)*1</f>
        <v>0</v>
      </c>
      <c r="M457">
        <f>MID($G457,COLUMNS($I$1:M457),1)*1</f>
        <v>5</v>
      </c>
      <c r="N457">
        <f>MID($G457,COLUMNS($I$1:N457),1)*1</f>
        <v>6</v>
      </c>
      <c r="O457">
        <f>MID($G457,COLUMNS($I$1:O457),1)*1</f>
        <v>1</v>
      </c>
      <c r="P457">
        <f>MID($G457,COLUMNS($I$1:P457),1)*1</f>
        <v>0</v>
      </c>
      <c r="Q457">
        <f>MID($G457,COLUMNS($I$1:Q457),1)*1</f>
        <v>4</v>
      </c>
      <c r="R457">
        <f>MID($G457,COLUMNS($I$1:R457),1)*1</f>
        <v>7</v>
      </c>
      <c r="S457">
        <f>MID($G457,COLUMNS($I$1:S457),1)*1</f>
        <v>1</v>
      </c>
      <c r="T457">
        <f>MID($G457,COLUMNS($I$1:T457),1)*1</f>
        <v>9</v>
      </c>
      <c r="U457">
        <f t="shared" si="14"/>
        <v>104</v>
      </c>
      <c r="V457">
        <f t="shared" si="15"/>
        <v>6</v>
      </c>
      <c r="W457" t="str">
        <f>Tabla_Consulta_desde_Flexline[[#This Row],[Ean_ceros]]&amp;V457</f>
        <v>6700561047196</v>
      </c>
      <c r="Y457">
        <f>IF(MID(Tabla_Consulta_desde_Flexline[[#This Row],[producto]],1,1)="C",67,84)</f>
        <v>67</v>
      </c>
      <c r="AA457" t="str">
        <f>CONCATENATE("INSERT INTO PRODCODBARRA (EMPRESA, CODBARRA, PRODUCTO, Unidad, Factor, Linea, FactorUB, TipoCodigo) Values ('E17','",W457,"','",Tabla_Consulta_desde_Flexline[[#This Row],[producto]],"','UN',1,1,1,'EAN13')")</f>
        <v>INSERT INTO PRODCODBARRA (EMPRESA, CODBARRA, PRODUCTO, Unidad, Factor, Linea, FactorUB, TipoCodigo) Values ('E17','6700561047196','C56104719','UN',1,1,1,'EAN13')</v>
      </c>
    </row>
    <row r="458" spans="1:27" x14ac:dyDescent="0.4">
      <c r="A458" t="s">
        <v>916</v>
      </c>
      <c r="B458" t="s">
        <v>917</v>
      </c>
      <c r="C458" t="s">
        <v>4</v>
      </c>
      <c r="D458" t="s">
        <v>6</v>
      </c>
      <c r="E458" t="s">
        <v>2112</v>
      </c>
      <c r="F458" t="s">
        <v>2498</v>
      </c>
      <c r="G458" t="str">
        <f>IF(MID(Tabla_Consulta_desde_Flexline[[#This Row],[producto]],1,1)="C",67,84)&amp;CONCATENATE("00",Tabla_Consulta_desde_Flexline[[#This Row],[EAN]])</f>
        <v>670056104733</v>
      </c>
      <c r="I458">
        <f>MID($G458,COLUMNS($I$1:I458),1)*1</f>
        <v>6</v>
      </c>
      <c r="J458">
        <f>MID($G458,COLUMNS($I$1:J458),1)*1</f>
        <v>7</v>
      </c>
      <c r="K458">
        <f>MID($G458,COLUMNS($I$1:K458),1)*1</f>
        <v>0</v>
      </c>
      <c r="L458">
        <f>MID($G458,COLUMNS($I$1:L458),1)*1</f>
        <v>0</v>
      </c>
      <c r="M458">
        <f>MID($G458,COLUMNS($I$1:M458),1)*1</f>
        <v>5</v>
      </c>
      <c r="N458">
        <f>MID($G458,COLUMNS($I$1:N458),1)*1</f>
        <v>6</v>
      </c>
      <c r="O458">
        <f>MID($G458,COLUMNS($I$1:O458),1)*1</f>
        <v>1</v>
      </c>
      <c r="P458">
        <f>MID($G458,COLUMNS($I$1:P458),1)*1</f>
        <v>0</v>
      </c>
      <c r="Q458">
        <f>MID($G458,COLUMNS($I$1:Q458),1)*1</f>
        <v>4</v>
      </c>
      <c r="R458">
        <f>MID($G458,COLUMNS($I$1:R458),1)*1</f>
        <v>7</v>
      </c>
      <c r="S458">
        <f>MID($G458,COLUMNS($I$1:S458),1)*1</f>
        <v>3</v>
      </c>
      <c r="T458">
        <f>MID($G458,COLUMNS($I$1:T458),1)*1</f>
        <v>3</v>
      </c>
      <c r="U458">
        <f t="shared" si="14"/>
        <v>88</v>
      </c>
      <c r="V458">
        <f t="shared" si="15"/>
        <v>2</v>
      </c>
      <c r="W458" t="str">
        <f>Tabla_Consulta_desde_Flexline[[#This Row],[Ean_ceros]]&amp;V458</f>
        <v>6700561047332</v>
      </c>
      <c r="Y458">
        <f>IF(MID(Tabla_Consulta_desde_Flexline[[#This Row],[producto]],1,1)="C",67,84)</f>
        <v>67</v>
      </c>
      <c r="AA458" t="str">
        <f>CONCATENATE("INSERT INTO PRODCODBARRA (EMPRESA, CODBARRA, PRODUCTO, Unidad, Factor, Linea, FactorUB, TipoCodigo) Values ('E17','",W458,"','",Tabla_Consulta_desde_Flexline[[#This Row],[producto]],"','UN',1,1,1,'EAN13')")</f>
        <v>INSERT INTO PRODCODBARRA (EMPRESA, CODBARRA, PRODUCTO, Unidad, Factor, Linea, FactorUB, TipoCodigo) Values ('E17','6700561047332','C56104733','UN',1,1,1,'EAN13')</v>
      </c>
    </row>
    <row r="459" spans="1:27" x14ac:dyDescent="0.4">
      <c r="A459" t="s">
        <v>918</v>
      </c>
      <c r="B459" t="s">
        <v>919</v>
      </c>
      <c r="C459" t="s">
        <v>4</v>
      </c>
      <c r="D459" t="s">
        <v>6</v>
      </c>
      <c r="E459" t="s">
        <v>2113</v>
      </c>
      <c r="F459" t="s">
        <v>2631</v>
      </c>
      <c r="G459" t="str">
        <f>IF(MID(Tabla_Consulta_desde_Flexline[[#This Row],[producto]],1,1)="C",67,84)&amp;CONCATENATE("00",Tabla_Consulta_desde_Flexline[[#This Row],[EAN]])</f>
        <v>670056104749</v>
      </c>
      <c r="I459">
        <f>MID($G459,COLUMNS($I$1:I459),1)*1</f>
        <v>6</v>
      </c>
      <c r="J459">
        <f>MID($G459,COLUMNS($I$1:J459),1)*1</f>
        <v>7</v>
      </c>
      <c r="K459">
        <f>MID($G459,COLUMNS($I$1:K459),1)*1</f>
        <v>0</v>
      </c>
      <c r="L459">
        <f>MID($G459,COLUMNS($I$1:L459),1)*1</f>
        <v>0</v>
      </c>
      <c r="M459">
        <f>MID($G459,COLUMNS($I$1:M459),1)*1</f>
        <v>5</v>
      </c>
      <c r="N459">
        <f>MID($G459,COLUMNS($I$1:N459),1)*1</f>
        <v>6</v>
      </c>
      <c r="O459">
        <f>MID($G459,COLUMNS($I$1:O459),1)*1</f>
        <v>1</v>
      </c>
      <c r="P459">
        <f>MID($G459,COLUMNS($I$1:P459),1)*1</f>
        <v>0</v>
      </c>
      <c r="Q459">
        <f>MID($G459,COLUMNS($I$1:Q459),1)*1</f>
        <v>4</v>
      </c>
      <c r="R459">
        <f>MID($G459,COLUMNS($I$1:R459),1)*1</f>
        <v>7</v>
      </c>
      <c r="S459">
        <f>MID($G459,COLUMNS($I$1:S459),1)*1</f>
        <v>4</v>
      </c>
      <c r="T459">
        <f>MID($G459,COLUMNS($I$1:T459),1)*1</f>
        <v>9</v>
      </c>
      <c r="U459">
        <f t="shared" si="14"/>
        <v>107</v>
      </c>
      <c r="V459">
        <f t="shared" si="15"/>
        <v>3</v>
      </c>
      <c r="W459" t="str">
        <f>Tabla_Consulta_desde_Flexline[[#This Row],[Ean_ceros]]&amp;V459</f>
        <v>6700561047493</v>
      </c>
      <c r="Y459">
        <f>IF(MID(Tabla_Consulta_desde_Flexline[[#This Row],[producto]],1,1)="C",67,84)</f>
        <v>67</v>
      </c>
      <c r="AA459" t="str">
        <f>CONCATENATE("INSERT INTO PRODCODBARRA (EMPRESA, CODBARRA, PRODUCTO, Unidad, Factor, Linea, FactorUB, TipoCodigo) Values ('E17','",W459,"','",Tabla_Consulta_desde_Flexline[[#This Row],[producto]],"','UN',1,1,1,'EAN13')")</f>
        <v>INSERT INTO PRODCODBARRA (EMPRESA, CODBARRA, PRODUCTO, Unidad, Factor, Linea, FactorUB, TipoCodigo) Values ('E17','6700561047493','C56104749','UN',1,1,1,'EAN13')</v>
      </c>
    </row>
    <row r="460" spans="1:27" x14ac:dyDescent="0.4">
      <c r="A460" t="s">
        <v>920</v>
      </c>
      <c r="B460" t="s">
        <v>921</v>
      </c>
      <c r="C460" t="s">
        <v>4</v>
      </c>
      <c r="D460" t="s">
        <v>6</v>
      </c>
      <c r="E460" t="s">
        <v>2114</v>
      </c>
      <c r="F460" t="s">
        <v>2659</v>
      </c>
      <c r="G460" t="str">
        <f>IF(MID(Tabla_Consulta_desde_Flexline[[#This Row],[producto]],1,1)="C",67,84)&amp;CONCATENATE("00",Tabla_Consulta_desde_Flexline[[#This Row],[EAN]])</f>
        <v>670056104751</v>
      </c>
      <c r="I460">
        <f>MID($G460,COLUMNS($I$1:I460),1)*1</f>
        <v>6</v>
      </c>
      <c r="J460">
        <f>MID($G460,COLUMNS($I$1:J460),1)*1</f>
        <v>7</v>
      </c>
      <c r="K460">
        <f>MID($G460,COLUMNS($I$1:K460),1)*1</f>
        <v>0</v>
      </c>
      <c r="L460">
        <f>MID($G460,COLUMNS($I$1:L460),1)*1</f>
        <v>0</v>
      </c>
      <c r="M460">
        <f>MID($G460,COLUMNS($I$1:M460),1)*1</f>
        <v>5</v>
      </c>
      <c r="N460">
        <f>MID($G460,COLUMNS($I$1:N460),1)*1</f>
        <v>6</v>
      </c>
      <c r="O460">
        <f>MID($G460,COLUMNS($I$1:O460),1)*1</f>
        <v>1</v>
      </c>
      <c r="P460">
        <f>MID($G460,COLUMNS($I$1:P460),1)*1</f>
        <v>0</v>
      </c>
      <c r="Q460">
        <f>MID($G460,COLUMNS($I$1:Q460),1)*1</f>
        <v>4</v>
      </c>
      <c r="R460">
        <f>MID($G460,COLUMNS($I$1:R460),1)*1</f>
        <v>7</v>
      </c>
      <c r="S460">
        <f>MID($G460,COLUMNS($I$1:S460),1)*1</f>
        <v>5</v>
      </c>
      <c r="T460">
        <f>MID($G460,COLUMNS($I$1:T460),1)*1</f>
        <v>1</v>
      </c>
      <c r="U460">
        <f t="shared" si="14"/>
        <v>84</v>
      </c>
      <c r="V460">
        <f t="shared" si="15"/>
        <v>6</v>
      </c>
      <c r="W460" t="str">
        <f>Tabla_Consulta_desde_Flexline[[#This Row],[Ean_ceros]]&amp;V460</f>
        <v>6700561047516</v>
      </c>
      <c r="Y460">
        <f>IF(MID(Tabla_Consulta_desde_Flexline[[#This Row],[producto]],1,1)="C",67,84)</f>
        <v>67</v>
      </c>
      <c r="AA460" t="str">
        <f>CONCATENATE("INSERT INTO PRODCODBARRA (EMPRESA, CODBARRA, PRODUCTO, Unidad, Factor, Linea, FactorUB, TipoCodigo) Values ('E17','",W460,"','",Tabla_Consulta_desde_Flexline[[#This Row],[producto]],"','UN',1,1,1,'EAN13')")</f>
        <v>INSERT INTO PRODCODBARRA (EMPRESA, CODBARRA, PRODUCTO, Unidad, Factor, Linea, FactorUB, TipoCodigo) Values ('E17','6700561047516','C56104751','UN',1,1,1,'EAN13')</v>
      </c>
    </row>
    <row r="461" spans="1:27" x14ac:dyDescent="0.4">
      <c r="A461" t="s">
        <v>922</v>
      </c>
      <c r="B461" t="s">
        <v>923</v>
      </c>
      <c r="C461" t="s">
        <v>4</v>
      </c>
      <c r="D461" t="s">
        <v>6</v>
      </c>
      <c r="E461" t="s">
        <v>2115</v>
      </c>
      <c r="F461" t="s">
        <v>2660</v>
      </c>
      <c r="G461" t="str">
        <f>IF(MID(Tabla_Consulta_desde_Flexline[[#This Row],[producto]],1,1)="C",67,84)&amp;CONCATENATE("00",Tabla_Consulta_desde_Flexline[[#This Row],[EAN]])</f>
        <v>670056104753</v>
      </c>
      <c r="I461">
        <f>MID($G461,COLUMNS($I$1:I461),1)*1</f>
        <v>6</v>
      </c>
      <c r="J461">
        <f>MID($G461,COLUMNS($I$1:J461),1)*1</f>
        <v>7</v>
      </c>
      <c r="K461">
        <f>MID($G461,COLUMNS($I$1:K461),1)*1</f>
        <v>0</v>
      </c>
      <c r="L461">
        <f>MID($G461,COLUMNS($I$1:L461),1)*1</f>
        <v>0</v>
      </c>
      <c r="M461">
        <f>MID($G461,COLUMNS($I$1:M461),1)*1</f>
        <v>5</v>
      </c>
      <c r="N461">
        <f>MID($G461,COLUMNS($I$1:N461),1)*1</f>
        <v>6</v>
      </c>
      <c r="O461">
        <f>MID($G461,COLUMNS($I$1:O461),1)*1</f>
        <v>1</v>
      </c>
      <c r="P461">
        <f>MID($G461,COLUMNS($I$1:P461),1)*1</f>
        <v>0</v>
      </c>
      <c r="Q461">
        <f>MID($G461,COLUMNS($I$1:Q461),1)*1</f>
        <v>4</v>
      </c>
      <c r="R461">
        <f>MID($G461,COLUMNS($I$1:R461),1)*1</f>
        <v>7</v>
      </c>
      <c r="S461">
        <f>MID($G461,COLUMNS($I$1:S461),1)*1</f>
        <v>5</v>
      </c>
      <c r="T461">
        <f>MID($G461,COLUMNS($I$1:T461),1)*1</f>
        <v>3</v>
      </c>
      <c r="U461">
        <f t="shared" si="14"/>
        <v>90</v>
      </c>
      <c r="V461">
        <f t="shared" si="15"/>
        <v>0</v>
      </c>
      <c r="W461" t="str">
        <f>Tabla_Consulta_desde_Flexline[[#This Row],[Ean_ceros]]&amp;V461</f>
        <v>6700561047530</v>
      </c>
      <c r="Y461">
        <f>IF(MID(Tabla_Consulta_desde_Flexline[[#This Row],[producto]],1,1)="C",67,84)</f>
        <v>67</v>
      </c>
      <c r="AA461" t="str">
        <f>CONCATENATE("INSERT INTO PRODCODBARRA (EMPRESA, CODBARRA, PRODUCTO, Unidad, Factor, Linea, FactorUB, TipoCodigo) Values ('E17','",W461,"','",Tabla_Consulta_desde_Flexline[[#This Row],[producto]],"','UN',1,1,1,'EAN13')")</f>
        <v>INSERT INTO PRODCODBARRA (EMPRESA, CODBARRA, PRODUCTO, Unidad, Factor, Linea, FactorUB, TipoCodigo) Values ('E17','6700561047530','C56104753','UN',1,1,1,'EAN13')</v>
      </c>
    </row>
    <row r="462" spans="1:27" x14ac:dyDescent="0.4">
      <c r="A462" t="s">
        <v>924</v>
      </c>
      <c r="B462" t="s">
        <v>925</v>
      </c>
      <c r="C462" t="s">
        <v>4</v>
      </c>
      <c r="D462" t="s">
        <v>6</v>
      </c>
      <c r="E462" t="s">
        <v>2116</v>
      </c>
      <c r="F462" t="s">
        <v>2558</v>
      </c>
      <c r="G462" t="str">
        <f>IF(MID(Tabla_Consulta_desde_Flexline[[#This Row],[producto]],1,1)="C",67,84)&amp;CONCATENATE("00",Tabla_Consulta_desde_Flexline[[#This Row],[EAN]])</f>
        <v>670056104755</v>
      </c>
      <c r="I462">
        <f>MID($G462,COLUMNS($I$1:I462),1)*1</f>
        <v>6</v>
      </c>
      <c r="J462">
        <f>MID($G462,COLUMNS($I$1:J462),1)*1</f>
        <v>7</v>
      </c>
      <c r="K462">
        <f>MID($G462,COLUMNS($I$1:K462),1)*1</f>
        <v>0</v>
      </c>
      <c r="L462">
        <f>MID($G462,COLUMNS($I$1:L462),1)*1</f>
        <v>0</v>
      </c>
      <c r="M462">
        <f>MID($G462,COLUMNS($I$1:M462),1)*1</f>
        <v>5</v>
      </c>
      <c r="N462">
        <f>MID($G462,COLUMNS($I$1:N462),1)*1</f>
        <v>6</v>
      </c>
      <c r="O462">
        <f>MID($G462,COLUMNS($I$1:O462),1)*1</f>
        <v>1</v>
      </c>
      <c r="P462">
        <f>MID($G462,COLUMNS($I$1:P462),1)*1</f>
        <v>0</v>
      </c>
      <c r="Q462">
        <f>MID($G462,COLUMNS($I$1:Q462),1)*1</f>
        <v>4</v>
      </c>
      <c r="R462">
        <f>MID($G462,COLUMNS($I$1:R462),1)*1</f>
        <v>7</v>
      </c>
      <c r="S462">
        <f>MID($G462,COLUMNS($I$1:S462),1)*1</f>
        <v>5</v>
      </c>
      <c r="T462">
        <f>MID($G462,COLUMNS($I$1:T462),1)*1</f>
        <v>5</v>
      </c>
      <c r="U462">
        <f t="shared" si="14"/>
        <v>96</v>
      </c>
      <c r="V462">
        <f t="shared" si="15"/>
        <v>4</v>
      </c>
      <c r="W462" t="str">
        <f>Tabla_Consulta_desde_Flexline[[#This Row],[Ean_ceros]]&amp;V462</f>
        <v>6700561047554</v>
      </c>
      <c r="Y462">
        <f>IF(MID(Tabla_Consulta_desde_Flexline[[#This Row],[producto]],1,1)="C",67,84)</f>
        <v>67</v>
      </c>
      <c r="AA462" t="str">
        <f>CONCATENATE("INSERT INTO PRODCODBARRA (EMPRESA, CODBARRA, PRODUCTO, Unidad, Factor, Linea, FactorUB, TipoCodigo) Values ('E17','",W462,"','",Tabla_Consulta_desde_Flexline[[#This Row],[producto]],"','UN',1,1,1,'EAN13')")</f>
        <v>INSERT INTO PRODCODBARRA (EMPRESA, CODBARRA, PRODUCTO, Unidad, Factor, Linea, FactorUB, TipoCodigo) Values ('E17','6700561047554','C56104755','UN',1,1,1,'EAN13')</v>
      </c>
    </row>
    <row r="463" spans="1:27" x14ac:dyDescent="0.4">
      <c r="A463" t="s">
        <v>926</v>
      </c>
      <c r="B463" t="s">
        <v>927</v>
      </c>
      <c r="C463" t="s">
        <v>4</v>
      </c>
      <c r="D463" t="s">
        <v>6</v>
      </c>
      <c r="E463" t="s">
        <v>2117</v>
      </c>
      <c r="F463" t="s">
        <v>2658</v>
      </c>
      <c r="G463" t="str">
        <f>IF(MID(Tabla_Consulta_desde_Flexline[[#This Row],[producto]],1,1)="C",67,84)&amp;CONCATENATE("00",Tabla_Consulta_desde_Flexline[[#This Row],[EAN]])</f>
        <v>670056104757</v>
      </c>
      <c r="I463">
        <f>MID($G463,COLUMNS($I$1:I463),1)*1</f>
        <v>6</v>
      </c>
      <c r="J463">
        <f>MID($G463,COLUMNS($I$1:J463),1)*1</f>
        <v>7</v>
      </c>
      <c r="K463">
        <f>MID($G463,COLUMNS($I$1:K463),1)*1</f>
        <v>0</v>
      </c>
      <c r="L463">
        <f>MID($G463,COLUMNS($I$1:L463),1)*1</f>
        <v>0</v>
      </c>
      <c r="M463">
        <f>MID($G463,COLUMNS($I$1:M463),1)*1</f>
        <v>5</v>
      </c>
      <c r="N463">
        <f>MID($G463,COLUMNS($I$1:N463),1)*1</f>
        <v>6</v>
      </c>
      <c r="O463">
        <f>MID($G463,COLUMNS($I$1:O463),1)*1</f>
        <v>1</v>
      </c>
      <c r="P463">
        <f>MID($G463,COLUMNS($I$1:P463),1)*1</f>
        <v>0</v>
      </c>
      <c r="Q463">
        <f>MID($G463,COLUMNS($I$1:Q463),1)*1</f>
        <v>4</v>
      </c>
      <c r="R463">
        <f>MID($G463,COLUMNS($I$1:R463),1)*1</f>
        <v>7</v>
      </c>
      <c r="S463">
        <f>MID($G463,COLUMNS($I$1:S463),1)*1</f>
        <v>5</v>
      </c>
      <c r="T463">
        <f>MID($G463,COLUMNS($I$1:T463),1)*1</f>
        <v>7</v>
      </c>
      <c r="U463">
        <f t="shared" si="14"/>
        <v>102</v>
      </c>
      <c r="V463">
        <f t="shared" si="15"/>
        <v>8</v>
      </c>
      <c r="W463" t="str">
        <f>Tabla_Consulta_desde_Flexline[[#This Row],[Ean_ceros]]&amp;V463</f>
        <v>6700561047578</v>
      </c>
      <c r="Y463">
        <f>IF(MID(Tabla_Consulta_desde_Flexline[[#This Row],[producto]],1,1)="C",67,84)</f>
        <v>67</v>
      </c>
      <c r="AA463" t="str">
        <f>CONCATENATE("INSERT INTO PRODCODBARRA (EMPRESA, CODBARRA, PRODUCTO, Unidad, Factor, Linea, FactorUB, TipoCodigo) Values ('E17','",W463,"','",Tabla_Consulta_desde_Flexline[[#This Row],[producto]],"','UN',1,1,1,'EAN13')")</f>
        <v>INSERT INTO PRODCODBARRA (EMPRESA, CODBARRA, PRODUCTO, Unidad, Factor, Linea, FactorUB, TipoCodigo) Values ('E17','6700561047578','C56104757','UN',1,1,1,'EAN13')</v>
      </c>
    </row>
    <row r="464" spans="1:27" x14ac:dyDescent="0.4">
      <c r="A464" t="s">
        <v>928</v>
      </c>
      <c r="B464" t="s">
        <v>929</v>
      </c>
      <c r="C464" t="s">
        <v>4</v>
      </c>
      <c r="D464" t="s">
        <v>4</v>
      </c>
      <c r="E464" t="s">
        <v>2118</v>
      </c>
      <c r="F464" t="s">
        <v>2526</v>
      </c>
      <c r="G464" t="str">
        <f>IF(MID(Tabla_Consulta_desde_Flexline[[#This Row],[producto]],1,1)="C",67,84)&amp;CONCATENATE("00",Tabla_Consulta_desde_Flexline[[#This Row],[EAN]])</f>
        <v>670056104758</v>
      </c>
      <c r="I464">
        <f>MID($G464,COLUMNS($I$1:I464),1)*1</f>
        <v>6</v>
      </c>
      <c r="J464">
        <f>MID($G464,COLUMNS($I$1:J464),1)*1</f>
        <v>7</v>
      </c>
      <c r="K464">
        <f>MID($G464,COLUMNS($I$1:K464),1)*1</f>
        <v>0</v>
      </c>
      <c r="L464">
        <f>MID($G464,COLUMNS($I$1:L464),1)*1</f>
        <v>0</v>
      </c>
      <c r="M464">
        <f>MID($G464,COLUMNS($I$1:M464),1)*1</f>
        <v>5</v>
      </c>
      <c r="N464">
        <f>MID($G464,COLUMNS($I$1:N464),1)*1</f>
        <v>6</v>
      </c>
      <c r="O464">
        <f>MID($G464,COLUMNS($I$1:O464),1)*1</f>
        <v>1</v>
      </c>
      <c r="P464">
        <f>MID($G464,COLUMNS($I$1:P464),1)*1</f>
        <v>0</v>
      </c>
      <c r="Q464">
        <f>MID($G464,COLUMNS($I$1:Q464),1)*1</f>
        <v>4</v>
      </c>
      <c r="R464">
        <f>MID($G464,COLUMNS($I$1:R464),1)*1</f>
        <v>7</v>
      </c>
      <c r="S464">
        <f>MID($G464,COLUMNS($I$1:S464),1)*1</f>
        <v>5</v>
      </c>
      <c r="T464">
        <f>MID($G464,COLUMNS($I$1:T464),1)*1</f>
        <v>8</v>
      </c>
      <c r="U464">
        <f t="shared" si="14"/>
        <v>105</v>
      </c>
      <c r="V464">
        <f t="shared" si="15"/>
        <v>5</v>
      </c>
      <c r="W464" t="str">
        <f>Tabla_Consulta_desde_Flexline[[#This Row],[Ean_ceros]]&amp;V464</f>
        <v>6700561047585</v>
      </c>
      <c r="Y464">
        <f>IF(MID(Tabla_Consulta_desde_Flexline[[#This Row],[producto]],1,1)="C",67,84)</f>
        <v>67</v>
      </c>
      <c r="AA464" t="str">
        <f>CONCATENATE("INSERT INTO PRODCODBARRA (EMPRESA, CODBARRA, PRODUCTO, Unidad, Factor, Linea, FactorUB, TipoCodigo) Values ('E17','",W464,"','",Tabla_Consulta_desde_Flexline[[#This Row],[producto]],"','UN',1,1,1,'EAN13')")</f>
        <v>INSERT INTO PRODCODBARRA (EMPRESA, CODBARRA, PRODUCTO, Unidad, Factor, Linea, FactorUB, TipoCodigo) Values ('E17','6700561047585','C56104758','UN',1,1,1,'EAN13')</v>
      </c>
    </row>
    <row r="465" spans="1:27" x14ac:dyDescent="0.4">
      <c r="A465" t="s">
        <v>930</v>
      </c>
      <c r="B465" t="s">
        <v>931</v>
      </c>
      <c r="C465" t="s">
        <v>4</v>
      </c>
      <c r="D465" t="s">
        <v>6</v>
      </c>
      <c r="E465" t="s">
        <v>2119</v>
      </c>
      <c r="F465" t="s">
        <v>2472</v>
      </c>
      <c r="G465" t="str">
        <f>IF(MID(Tabla_Consulta_desde_Flexline[[#This Row],[producto]],1,1)="C",67,84)&amp;CONCATENATE("00",Tabla_Consulta_desde_Flexline[[#This Row],[EAN]])</f>
        <v>670056104775</v>
      </c>
      <c r="I465">
        <f>MID($G465,COLUMNS($I$1:I465),1)*1</f>
        <v>6</v>
      </c>
      <c r="J465">
        <f>MID($G465,COLUMNS($I$1:J465),1)*1</f>
        <v>7</v>
      </c>
      <c r="K465">
        <f>MID($G465,COLUMNS($I$1:K465),1)*1</f>
        <v>0</v>
      </c>
      <c r="L465">
        <f>MID($G465,COLUMNS($I$1:L465),1)*1</f>
        <v>0</v>
      </c>
      <c r="M465">
        <f>MID($G465,COLUMNS($I$1:M465),1)*1</f>
        <v>5</v>
      </c>
      <c r="N465">
        <f>MID($G465,COLUMNS($I$1:N465),1)*1</f>
        <v>6</v>
      </c>
      <c r="O465">
        <f>MID($G465,COLUMNS($I$1:O465),1)*1</f>
        <v>1</v>
      </c>
      <c r="P465">
        <f>MID($G465,COLUMNS($I$1:P465),1)*1</f>
        <v>0</v>
      </c>
      <c r="Q465">
        <f>MID($G465,COLUMNS($I$1:Q465),1)*1</f>
        <v>4</v>
      </c>
      <c r="R465">
        <f>MID($G465,COLUMNS($I$1:R465),1)*1</f>
        <v>7</v>
      </c>
      <c r="S465">
        <f>MID($G465,COLUMNS($I$1:S465),1)*1</f>
        <v>7</v>
      </c>
      <c r="T465">
        <f>MID($G465,COLUMNS($I$1:T465),1)*1</f>
        <v>5</v>
      </c>
      <c r="U465">
        <f t="shared" si="14"/>
        <v>98</v>
      </c>
      <c r="V465">
        <f t="shared" si="15"/>
        <v>2</v>
      </c>
      <c r="W465" t="str">
        <f>Tabla_Consulta_desde_Flexline[[#This Row],[Ean_ceros]]&amp;V465</f>
        <v>6700561047752</v>
      </c>
      <c r="Y465">
        <f>IF(MID(Tabla_Consulta_desde_Flexline[[#This Row],[producto]],1,1)="C",67,84)</f>
        <v>67</v>
      </c>
      <c r="AA465" t="str">
        <f>CONCATENATE("INSERT INTO PRODCODBARRA (EMPRESA, CODBARRA, PRODUCTO, Unidad, Factor, Linea, FactorUB, TipoCodigo) Values ('E17','",W465,"','",Tabla_Consulta_desde_Flexline[[#This Row],[producto]],"','UN',1,1,1,'EAN13')")</f>
        <v>INSERT INTO PRODCODBARRA (EMPRESA, CODBARRA, PRODUCTO, Unidad, Factor, Linea, FactorUB, TipoCodigo) Values ('E17','6700561047752','C56104775','UN',1,1,1,'EAN13')</v>
      </c>
    </row>
    <row r="466" spans="1:27" x14ac:dyDescent="0.4">
      <c r="A466" t="s">
        <v>932</v>
      </c>
      <c r="B466" t="s">
        <v>933</v>
      </c>
      <c r="C466" t="s">
        <v>4</v>
      </c>
      <c r="D466" t="s">
        <v>6</v>
      </c>
      <c r="E466" t="s">
        <v>2120</v>
      </c>
      <c r="F466" t="s">
        <v>2481</v>
      </c>
      <c r="G466" t="str">
        <f>IF(MID(Tabla_Consulta_desde_Flexline[[#This Row],[producto]],1,1)="C",67,84)&amp;CONCATENATE("00",Tabla_Consulta_desde_Flexline[[#This Row],[EAN]])</f>
        <v>670056104777</v>
      </c>
      <c r="I466">
        <f>MID($G466,COLUMNS($I$1:I466),1)*1</f>
        <v>6</v>
      </c>
      <c r="J466">
        <f>MID($G466,COLUMNS($I$1:J466),1)*1</f>
        <v>7</v>
      </c>
      <c r="K466">
        <f>MID($G466,COLUMNS($I$1:K466),1)*1</f>
        <v>0</v>
      </c>
      <c r="L466">
        <f>MID($G466,COLUMNS($I$1:L466),1)*1</f>
        <v>0</v>
      </c>
      <c r="M466">
        <f>MID($G466,COLUMNS($I$1:M466),1)*1</f>
        <v>5</v>
      </c>
      <c r="N466">
        <f>MID($G466,COLUMNS($I$1:N466),1)*1</f>
        <v>6</v>
      </c>
      <c r="O466">
        <f>MID($G466,COLUMNS($I$1:O466),1)*1</f>
        <v>1</v>
      </c>
      <c r="P466">
        <f>MID($G466,COLUMNS($I$1:P466),1)*1</f>
        <v>0</v>
      </c>
      <c r="Q466">
        <f>MID($G466,COLUMNS($I$1:Q466),1)*1</f>
        <v>4</v>
      </c>
      <c r="R466">
        <f>MID($G466,COLUMNS($I$1:R466),1)*1</f>
        <v>7</v>
      </c>
      <c r="S466">
        <f>MID($G466,COLUMNS($I$1:S466),1)*1</f>
        <v>7</v>
      </c>
      <c r="T466">
        <f>MID($G466,COLUMNS($I$1:T466),1)*1</f>
        <v>7</v>
      </c>
      <c r="U466">
        <f t="shared" si="14"/>
        <v>104</v>
      </c>
      <c r="V466">
        <f t="shared" si="15"/>
        <v>6</v>
      </c>
      <c r="W466" t="str">
        <f>Tabla_Consulta_desde_Flexline[[#This Row],[Ean_ceros]]&amp;V466</f>
        <v>6700561047776</v>
      </c>
      <c r="Y466">
        <f>IF(MID(Tabla_Consulta_desde_Flexline[[#This Row],[producto]],1,1)="C",67,84)</f>
        <v>67</v>
      </c>
      <c r="AA466" t="str">
        <f>CONCATENATE("INSERT INTO PRODCODBARRA (EMPRESA, CODBARRA, PRODUCTO, Unidad, Factor, Linea, FactorUB, TipoCodigo) Values ('E17','",W466,"','",Tabla_Consulta_desde_Flexline[[#This Row],[producto]],"','UN',1,1,1,'EAN13')")</f>
        <v>INSERT INTO PRODCODBARRA (EMPRESA, CODBARRA, PRODUCTO, Unidad, Factor, Linea, FactorUB, TipoCodigo) Values ('E17','6700561047776','C56104777','UN',1,1,1,'EAN13')</v>
      </c>
    </row>
    <row r="467" spans="1:27" x14ac:dyDescent="0.4">
      <c r="A467" t="s">
        <v>934</v>
      </c>
      <c r="B467" t="s">
        <v>935</v>
      </c>
      <c r="C467" t="s">
        <v>4</v>
      </c>
      <c r="D467" t="s">
        <v>6</v>
      </c>
      <c r="E467" t="s">
        <v>2121</v>
      </c>
      <c r="F467" t="s">
        <v>2661</v>
      </c>
      <c r="G467" t="str">
        <f>IF(MID(Tabla_Consulta_desde_Flexline[[#This Row],[producto]],1,1)="C",67,84)&amp;CONCATENATE("00",Tabla_Consulta_desde_Flexline[[#This Row],[EAN]])</f>
        <v>670056104778</v>
      </c>
      <c r="I467">
        <f>MID($G467,COLUMNS($I$1:I467),1)*1</f>
        <v>6</v>
      </c>
      <c r="J467">
        <f>MID($G467,COLUMNS($I$1:J467),1)*1</f>
        <v>7</v>
      </c>
      <c r="K467">
        <f>MID($G467,COLUMNS($I$1:K467),1)*1</f>
        <v>0</v>
      </c>
      <c r="L467">
        <f>MID($G467,COLUMNS($I$1:L467),1)*1</f>
        <v>0</v>
      </c>
      <c r="M467">
        <f>MID($G467,COLUMNS($I$1:M467),1)*1</f>
        <v>5</v>
      </c>
      <c r="N467">
        <f>MID($G467,COLUMNS($I$1:N467),1)*1</f>
        <v>6</v>
      </c>
      <c r="O467">
        <f>MID($G467,COLUMNS($I$1:O467),1)*1</f>
        <v>1</v>
      </c>
      <c r="P467">
        <f>MID($G467,COLUMNS($I$1:P467),1)*1</f>
        <v>0</v>
      </c>
      <c r="Q467">
        <f>MID($G467,COLUMNS($I$1:Q467),1)*1</f>
        <v>4</v>
      </c>
      <c r="R467">
        <f>MID($G467,COLUMNS($I$1:R467),1)*1</f>
        <v>7</v>
      </c>
      <c r="S467">
        <f>MID($G467,COLUMNS($I$1:S467),1)*1</f>
        <v>7</v>
      </c>
      <c r="T467">
        <f>MID($G467,COLUMNS($I$1:T467),1)*1</f>
        <v>8</v>
      </c>
      <c r="U467">
        <f t="shared" si="14"/>
        <v>107</v>
      </c>
      <c r="V467">
        <f t="shared" si="15"/>
        <v>3</v>
      </c>
      <c r="W467" t="str">
        <f>Tabla_Consulta_desde_Flexline[[#This Row],[Ean_ceros]]&amp;V467</f>
        <v>6700561047783</v>
      </c>
      <c r="Y467">
        <f>IF(MID(Tabla_Consulta_desde_Flexline[[#This Row],[producto]],1,1)="C",67,84)</f>
        <v>67</v>
      </c>
      <c r="AA467" t="str">
        <f>CONCATENATE("INSERT INTO PRODCODBARRA (EMPRESA, CODBARRA, PRODUCTO, Unidad, Factor, Linea, FactorUB, TipoCodigo) Values ('E17','",W467,"','",Tabla_Consulta_desde_Flexline[[#This Row],[producto]],"','UN',1,1,1,'EAN13')")</f>
        <v>INSERT INTO PRODCODBARRA (EMPRESA, CODBARRA, PRODUCTO, Unidad, Factor, Linea, FactorUB, TipoCodigo) Values ('E17','6700561047783','C56104778','UN',1,1,1,'EAN13')</v>
      </c>
    </row>
    <row r="468" spans="1:27" x14ac:dyDescent="0.4">
      <c r="A468" t="s">
        <v>936</v>
      </c>
      <c r="B468" t="s">
        <v>937</v>
      </c>
      <c r="C468" t="s">
        <v>4</v>
      </c>
      <c r="D468" t="s">
        <v>6</v>
      </c>
      <c r="E468" t="s">
        <v>2122</v>
      </c>
      <c r="F468" t="s">
        <v>2662</v>
      </c>
      <c r="G468" t="str">
        <f>IF(MID(Tabla_Consulta_desde_Flexline[[#This Row],[producto]],1,1)="C",67,84)&amp;CONCATENATE("00",Tabla_Consulta_desde_Flexline[[#This Row],[EAN]])</f>
        <v>670056104787</v>
      </c>
      <c r="I468">
        <f>MID($G468,COLUMNS($I$1:I468),1)*1</f>
        <v>6</v>
      </c>
      <c r="J468">
        <f>MID($G468,COLUMNS($I$1:J468),1)*1</f>
        <v>7</v>
      </c>
      <c r="K468">
        <f>MID($G468,COLUMNS($I$1:K468),1)*1</f>
        <v>0</v>
      </c>
      <c r="L468">
        <f>MID($G468,COLUMNS($I$1:L468),1)*1</f>
        <v>0</v>
      </c>
      <c r="M468">
        <f>MID($G468,COLUMNS($I$1:M468),1)*1</f>
        <v>5</v>
      </c>
      <c r="N468">
        <f>MID($G468,COLUMNS($I$1:N468),1)*1</f>
        <v>6</v>
      </c>
      <c r="O468">
        <f>MID($G468,COLUMNS($I$1:O468),1)*1</f>
        <v>1</v>
      </c>
      <c r="P468">
        <f>MID($G468,COLUMNS($I$1:P468),1)*1</f>
        <v>0</v>
      </c>
      <c r="Q468">
        <f>MID($G468,COLUMNS($I$1:Q468),1)*1</f>
        <v>4</v>
      </c>
      <c r="R468">
        <f>MID($G468,COLUMNS($I$1:R468),1)*1</f>
        <v>7</v>
      </c>
      <c r="S468">
        <f>MID($G468,COLUMNS($I$1:S468),1)*1</f>
        <v>8</v>
      </c>
      <c r="T468">
        <f>MID($G468,COLUMNS($I$1:T468),1)*1</f>
        <v>7</v>
      </c>
      <c r="U468">
        <f t="shared" si="14"/>
        <v>105</v>
      </c>
      <c r="V468">
        <f t="shared" si="15"/>
        <v>5</v>
      </c>
      <c r="W468" t="str">
        <f>Tabla_Consulta_desde_Flexline[[#This Row],[Ean_ceros]]&amp;V468</f>
        <v>6700561047875</v>
      </c>
      <c r="Y468">
        <f>IF(MID(Tabla_Consulta_desde_Flexline[[#This Row],[producto]],1,1)="C",67,84)</f>
        <v>67</v>
      </c>
      <c r="AA468" t="str">
        <f>CONCATENATE("INSERT INTO PRODCODBARRA (EMPRESA, CODBARRA, PRODUCTO, Unidad, Factor, Linea, FactorUB, TipoCodigo) Values ('E17','",W468,"','",Tabla_Consulta_desde_Flexline[[#This Row],[producto]],"','UN',1,1,1,'EAN13')")</f>
        <v>INSERT INTO PRODCODBARRA (EMPRESA, CODBARRA, PRODUCTO, Unidad, Factor, Linea, FactorUB, TipoCodigo) Values ('E17','6700561047875','C56104787','UN',1,1,1,'EAN13')</v>
      </c>
    </row>
    <row r="469" spans="1:27" x14ac:dyDescent="0.4">
      <c r="A469" t="s">
        <v>938</v>
      </c>
      <c r="B469" t="s">
        <v>939</v>
      </c>
      <c r="C469" t="s">
        <v>4</v>
      </c>
      <c r="D469" t="s">
        <v>6</v>
      </c>
      <c r="E469" t="s">
        <v>2123</v>
      </c>
      <c r="F469" t="s">
        <v>2472</v>
      </c>
      <c r="G469" t="str">
        <f>IF(MID(Tabla_Consulta_desde_Flexline[[#This Row],[producto]],1,1)="C",67,84)&amp;CONCATENATE("00",Tabla_Consulta_desde_Flexline[[#This Row],[EAN]])</f>
        <v>670056104789</v>
      </c>
      <c r="I469">
        <f>MID($G469,COLUMNS($I$1:I469),1)*1</f>
        <v>6</v>
      </c>
      <c r="J469">
        <f>MID($G469,COLUMNS($I$1:J469),1)*1</f>
        <v>7</v>
      </c>
      <c r="K469">
        <f>MID($G469,COLUMNS($I$1:K469),1)*1</f>
        <v>0</v>
      </c>
      <c r="L469">
        <f>MID($G469,COLUMNS($I$1:L469),1)*1</f>
        <v>0</v>
      </c>
      <c r="M469">
        <f>MID($G469,COLUMNS($I$1:M469),1)*1</f>
        <v>5</v>
      </c>
      <c r="N469">
        <f>MID($G469,COLUMNS($I$1:N469),1)*1</f>
        <v>6</v>
      </c>
      <c r="O469">
        <f>MID($G469,COLUMNS($I$1:O469),1)*1</f>
        <v>1</v>
      </c>
      <c r="P469">
        <f>MID($G469,COLUMNS($I$1:P469),1)*1</f>
        <v>0</v>
      </c>
      <c r="Q469">
        <f>MID($G469,COLUMNS($I$1:Q469),1)*1</f>
        <v>4</v>
      </c>
      <c r="R469">
        <f>MID($G469,COLUMNS($I$1:R469),1)*1</f>
        <v>7</v>
      </c>
      <c r="S469">
        <f>MID($G469,COLUMNS($I$1:S469),1)*1</f>
        <v>8</v>
      </c>
      <c r="T469">
        <f>MID($G469,COLUMNS($I$1:T469),1)*1</f>
        <v>9</v>
      </c>
      <c r="U469">
        <f t="shared" si="14"/>
        <v>111</v>
      </c>
      <c r="V469">
        <f t="shared" si="15"/>
        <v>9</v>
      </c>
      <c r="W469" t="str">
        <f>Tabla_Consulta_desde_Flexline[[#This Row],[Ean_ceros]]&amp;V469</f>
        <v>6700561047899</v>
      </c>
      <c r="Y469">
        <f>IF(MID(Tabla_Consulta_desde_Flexline[[#This Row],[producto]],1,1)="C",67,84)</f>
        <v>67</v>
      </c>
      <c r="AA469" t="str">
        <f>CONCATENATE("INSERT INTO PRODCODBARRA (EMPRESA, CODBARRA, PRODUCTO, Unidad, Factor, Linea, FactorUB, TipoCodigo) Values ('E17','",W469,"','",Tabla_Consulta_desde_Flexline[[#This Row],[producto]],"','UN',1,1,1,'EAN13')")</f>
        <v>INSERT INTO PRODCODBARRA (EMPRESA, CODBARRA, PRODUCTO, Unidad, Factor, Linea, FactorUB, TipoCodigo) Values ('E17','6700561047899','C56104789','UN',1,1,1,'EAN13')</v>
      </c>
    </row>
    <row r="470" spans="1:27" x14ac:dyDescent="0.4">
      <c r="A470" t="s">
        <v>940</v>
      </c>
      <c r="B470" t="s">
        <v>941</v>
      </c>
      <c r="C470" t="s">
        <v>4</v>
      </c>
      <c r="D470" t="s">
        <v>6</v>
      </c>
      <c r="E470" t="s">
        <v>2124</v>
      </c>
      <c r="F470" t="s">
        <v>2663</v>
      </c>
      <c r="G470" t="str">
        <f>IF(MID(Tabla_Consulta_desde_Flexline[[#This Row],[producto]],1,1)="C",67,84)&amp;CONCATENATE("00",Tabla_Consulta_desde_Flexline[[#This Row],[EAN]])</f>
        <v>670056104798</v>
      </c>
      <c r="I470">
        <f>MID($G470,COLUMNS($I$1:I470),1)*1</f>
        <v>6</v>
      </c>
      <c r="J470">
        <f>MID($G470,COLUMNS($I$1:J470),1)*1</f>
        <v>7</v>
      </c>
      <c r="K470">
        <f>MID($G470,COLUMNS($I$1:K470),1)*1</f>
        <v>0</v>
      </c>
      <c r="L470">
        <f>MID($G470,COLUMNS($I$1:L470),1)*1</f>
        <v>0</v>
      </c>
      <c r="M470">
        <f>MID($G470,COLUMNS($I$1:M470),1)*1</f>
        <v>5</v>
      </c>
      <c r="N470">
        <f>MID($G470,COLUMNS($I$1:N470),1)*1</f>
        <v>6</v>
      </c>
      <c r="O470">
        <f>MID($G470,COLUMNS($I$1:O470),1)*1</f>
        <v>1</v>
      </c>
      <c r="P470">
        <f>MID($G470,COLUMNS($I$1:P470),1)*1</f>
        <v>0</v>
      </c>
      <c r="Q470">
        <f>MID($G470,COLUMNS($I$1:Q470),1)*1</f>
        <v>4</v>
      </c>
      <c r="R470">
        <f>MID($G470,COLUMNS($I$1:R470),1)*1</f>
        <v>7</v>
      </c>
      <c r="S470">
        <f>MID($G470,COLUMNS($I$1:S470),1)*1</f>
        <v>9</v>
      </c>
      <c r="T470">
        <f>MID($G470,COLUMNS($I$1:T470),1)*1</f>
        <v>8</v>
      </c>
      <c r="U470">
        <f t="shared" si="14"/>
        <v>109</v>
      </c>
      <c r="V470">
        <f t="shared" si="15"/>
        <v>1</v>
      </c>
      <c r="W470" t="str">
        <f>Tabla_Consulta_desde_Flexline[[#This Row],[Ean_ceros]]&amp;V470</f>
        <v>6700561047981</v>
      </c>
      <c r="Y470">
        <f>IF(MID(Tabla_Consulta_desde_Flexline[[#This Row],[producto]],1,1)="C",67,84)</f>
        <v>67</v>
      </c>
      <c r="AA470" t="str">
        <f>CONCATENATE("INSERT INTO PRODCODBARRA (EMPRESA, CODBARRA, PRODUCTO, Unidad, Factor, Linea, FactorUB, TipoCodigo) Values ('E17','",W470,"','",Tabla_Consulta_desde_Flexline[[#This Row],[producto]],"','UN',1,1,1,'EAN13')")</f>
        <v>INSERT INTO PRODCODBARRA (EMPRESA, CODBARRA, PRODUCTO, Unidad, Factor, Linea, FactorUB, TipoCodigo) Values ('E17','6700561047981','C56104798','UN',1,1,1,'EAN13')</v>
      </c>
    </row>
    <row r="471" spans="1:27" x14ac:dyDescent="0.4">
      <c r="A471" t="s">
        <v>942</v>
      </c>
      <c r="B471" t="s">
        <v>943</v>
      </c>
      <c r="C471" t="s">
        <v>4</v>
      </c>
      <c r="D471" t="s">
        <v>5</v>
      </c>
      <c r="E471" t="s">
        <v>2125</v>
      </c>
      <c r="F471" t="s">
        <v>2630</v>
      </c>
      <c r="G471" t="str">
        <f>IF(MID(Tabla_Consulta_desde_Flexline[[#This Row],[producto]],1,1)="C",67,84)&amp;CONCATENATE("00",Tabla_Consulta_desde_Flexline[[#This Row],[EAN]])</f>
        <v>670056104799</v>
      </c>
      <c r="I471">
        <f>MID($G471,COLUMNS($I$1:I471),1)*1</f>
        <v>6</v>
      </c>
      <c r="J471">
        <f>MID($G471,COLUMNS($I$1:J471),1)*1</f>
        <v>7</v>
      </c>
      <c r="K471">
        <f>MID($G471,COLUMNS($I$1:K471),1)*1</f>
        <v>0</v>
      </c>
      <c r="L471">
        <f>MID($G471,COLUMNS($I$1:L471),1)*1</f>
        <v>0</v>
      </c>
      <c r="M471">
        <f>MID($G471,COLUMNS($I$1:M471),1)*1</f>
        <v>5</v>
      </c>
      <c r="N471">
        <f>MID($G471,COLUMNS($I$1:N471),1)*1</f>
        <v>6</v>
      </c>
      <c r="O471">
        <f>MID($G471,COLUMNS($I$1:O471),1)*1</f>
        <v>1</v>
      </c>
      <c r="P471">
        <f>MID($G471,COLUMNS($I$1:P471),1)*1</f>
        <v>0</v>
      </c>
      <c r="Q471">
        <f>MID($G471,COLUMNS($I$1:Q471),1)*1</f>
        <v>4</v>
      </c>
      <c r="R471">
        <f>MID($G471,COLUMNS($I$1:R471),1)*1</f>
        <v>7</v>
      </c>
      <c r="S471">
        <f>MID($G471,COLUMNS($I$1:S471),1)*1</f>
        <v>9</v>
      </c>
      <c r="T471">
        <f>MID($G471,COLUMNS($I$1:T471),1)*1</f>
        <v>9</v>
      </c>
      <c r="U471">
        <f t="shared" si="14"/>
        <v>112</v>
      </c>
      <c r="V471">
        <f t="shared" si="15"/>
        <v>8</v>
      </c>
      <c r="W471" t="str">
        <f>Tabla_Consulta_desde_Flexline[[#This Row],[Ean_ceros]]&amp;V471</f>
        <v>6700561047998</v>
      </c>
      <c r="Y471">
        <f>IF(MID(Tabla_Consulta_desde_Flexline[[#This Row],[producto]],1,1)="C",67,84)</f>
        <v>67</v>
      </c>
      <c r="AA471" t="str">
        <f>CONCATENATE("INSERT INTO PRODCODBARRA (EMPRESA, CODBARRA, PRODUCTO, Unidad, Factor, Linea, FactorUB, TipoCodigo) Values ('E17','",W471,"','",Tabla_Consulta_desde_Flexline[[#This Row],[producto]],"','UN',1,1,1,'EAN13')")</f>
        <v>INSERT INTO PRODCODBARRA (EMPRESA, CODBARRA, PRODUCTO, Unidad, Factor, Linea, FactorUB, TipoCodigo) Values ('E17','6700561047998','C56104799','UN',1,1,1,'EAN13')</v>
      </c>
    </row>
    <row r="472" spans="1:27" x14ac:dyDescent="0.4">
      <c r="A472" t="s">
        <v>944</v>
      </c>
      <c r="B472" t="s">
        <v>945</v>
      </c>
      <c r="C472" t="s">
        <v>4</v>
      </c>
      <c r="D472" t="s">
        <v>6</v>
      </c>
      <c r="E472" t="s">
        <v>2126</v>
      </c>
      <c r="F472" t="s">
        <v>2664</v>
      </c>
      <c r="G472" t="str">
        <f>IF(MID(Tabla_Consulta_desde_Flexline[[#This Row],[producto]],1,1)="C",67,84)&amp;CONCATENATE("00",Tabla_Consulta_desde_Flexline[[#This Row],[EAN]])</f>
        <v>670056104810</v>
      </c>
      <c r="I472">
        <f>MID($G472,COLUMNS($I$1:I472),1)*1</f>
        <v>6</v>
      </c>
      <c r="J472">
        <f>MID($G472,COLUMNS($I$1:J472),1)*1</f>
        <v>7</v>
      </c>
      <c r="K472">
        <f>MID($G472,COLUMNS($I$1:K472),1)*1</f>
        <v>0</v>
      </c>
      <c r="L472">
        <f>MID($G472,COLUMNS($I$1:L472),1)*1</f>
        <v>0</v>
      </c>
      <c r="M472">
        <f>MID($G472,COLUMNS($I$1:M472),1)*1</f>
        <v>5</v>
      </c>
      <c r="N472">
        <f>MID($G472,COLUMNS($I$1:N472),1)*1</f>
        <v>6</v>
      </c>
      <c r="O472">
        <f>MID($G472,COLUMNS($I$1:O472),1)*1</f>
        <v>1</v>
      </c>
      <c r="P472">
        <f>MID($G472,COLUMNS($I$1:P472),1)*1</f>
        <v>0</v>
      </c>
      <c r="Q472">
        <f>MID($G472,COLUMNS($I$1:Q472),1)*1</f>
        <v>4</v>
      </c>
      <c r="R472">
        <f>MID($G472,COLUMNS($I$1:R472),1)*1</f>
        <v>8</v>
      </c>
      <c r="S472">
        <f>MID($G472,COLUMNS($I$1:S472),1)*1</f>
        <v>1</v>
      </c>
      <c r="T472">
        <f>MID($G472,COLUMNS($I$1:T472),1)*1</f>
        <v>0</v>
      </c>
      <c r="U472">
        <f t="shared" si="14"/>
        <v>80</v>
      </c>
      <c r="V472">
        <f t="shared" si="15"/>
        <v>0</v>
      </c>
      <c r="W472" t="str">
        <f>Tabla_Consulta_desde_Flexline[[#This Row],[Ean_ceros]]&amp;V472</f>
        <v>6700561048100</v>
      </c>
      <c r="Y472">
        <f>IF(MID(Tabla_Consulta_desde_Flexline[[#This Row],[producto]],1,1)="C",67,84)</f>
        <v>67</v>
      </c>
      <c r="AA472" t="str">
        <f>CONCATENATE("INSERT INTO PRODCODBARRA (EMPRESA, CODBARRA, PRODUCTO, Unidad, Factor, Linea, FactorUB, TipoCodigo) Values ('E17','",W472,"','",Tabla_Consulta_desde_Flexline[[#This Row],[producto]],"','UN',1,1,1,'EAN13')")</f>
        <v>INSERT INTO PRODCODBARRA (EMPRESA, CODBARRA, PRODUCTO, Unidad, Factor, Linea, FactorUB, TipoCodigo) Values ('E17','6700561048100','C56104810','UN',1,1,1,'EAN13')</v>
      </c>
    </row>
    <row r="473" spans="1:27" x14ac:dyDescent="0.4">
      <c r="A473" t="s">
        <v>946</v>
      </c>
      <c r="B473" t="s">
        <v>947</v>
      </c>
      <c r="C473" t="s">
        <v>4</v>
      </c>
      <c r="D473" t="s">
        <v>6</v>
      </c>
      <c r="E473" t="s">
        <v>2127</v>
      </c>
      <c r="F473" t="s">
        <v>2488</v>
      </c>
      <c r="G473" t="str">
        <f>IF(MID(Tabla_Consulta_desde_Flexline[[#This Row],[producto]],1,1)="C",67,84)&amp;CONCATENATE("00",Tabla_Consulta_desde_Flexline[[#This Row],[EAN]])</f>
        <v>670056104811</v>
      </c>
      <c r="I473">
        <f>MID($G473,COLUMNS($I$1:I473),1)*1</f>
        <v>6</v>
      </c>
      <c r="J473">
        <f>MID($G473,COLUMNS($I$1:J473),1)*1</f>
        <v>7</v>
      </c>
      <c r="K473">
        <f>MID($G473,COLUMNS($I$1:K473),1)*1</f>
        <v>0</v>
      </c>
      <c r="L473">
        <f>MID($G473,COLUMNS($I$1:L473),1)*1</f>
        <v>0</v>
      </c>
      <c r="M473">
        <f>MID($G473,COLUMNS($I$1:M473),1)*1</f>
        <v>5</v>
      </c>
      <c r="N473">
        <f>MID($G473,COLUMNS($I$1:N473),1)*1</f>
        <v>6</v>
      </c>
      <c r="O473">
        <f>MID($G473,COLUMNS($I$1:O473),1)*1</f>
        <v>1</v>
      </c>
      <c r="P473">
        <f>MID($G473,COLUMNS($I$1:P473),1)*1</f>
        <v>0</v>
      </c>
      <c r="Q473">
        <f>MID($G473,COLUMNS($I$1:Q473),1)*1</f>
        <v>4</v>
      </c>
      <c r="R473">
        <f>MID($G473,COLUMNS($I$1:R473),1)*1</f>
        <v>8</v>
      </c>
      <c r="S473">
        <f>MID($G473,COLUMNS($I$1:S473),1)*1</f>
        <v>1</v>
      </c>
      <c r="T473">
        <f>MID($G473,COLUMNS($I$1:T473),1)*1</f>
        <v>1</v>
      </c>
      <c r="U473">
        <f t="shared" si="14"/>
        <v>83</v>
      </c>
      <c r="V473">
        <f t="shared" si="15"/>
        <v>7</v>
      </c>
      <c r="W473" t="str">
        <f>Tabla_Consulta_desde_Flexline[[#This Row],[Ean_ceros]]&amp;V473</f>
        <v>6700561048117</v>
      </c>
      <c r="Y473">
        <f>IF(MID(Tabla_Consulta_desde_Flexline[[#This Row],[producto]],1,1)="C",67,84)</f>
        <v>67</v>
      </c>
      <c r="AA473" t="str">
        <f>CONCATENATE("INSERT INTO PRODCODBARRA (EMPRESA, CODBARRA, PRODUCTO, Unidad, Factor, Linea, FactorUB, TipoCodigo) Values ('E17','",W473,"','",Tabla_Consulta_desde_Flexline[[#This Row],[producto]],"','UN',1,1,1,'EAN13')")</f>
        <v>INSERT INTO PRODCODBARRA (EMPRESA, CODBARRA, PRODUCTO, Unidad, Factor, Linea, FactorUB, TipoCodigo) Values ('E17','6700561048117','C56104811','UN',1,1,1,'EAN13')</v>
      </c>
    </row>
    <row r="474" spans="1:27" x14ac:dyDescent="0.4">
      <c r="A474" t="s">
        <v>948</v>
      </c>
      <c r="B474" t="s">
        <v>949</v>
      </c>
      <c r="C474" t="s">
        <v>4</v>
      </c>
      <c r="D474" t="s">
        <v>6</v>
      </c>
      <c r="E474" t="s">
        <v>2128</v>
      </c>
      <c r="F474" t="s">
        <v>2615</v>
      </c>
      <c r="G474" t="str">
        <f>IF(MID(Tabla_Consulta_desde_Flexline[[#This Row],[producto]],1,1)="C",67,84)&amp;CONCATENATE("00",Tabla_Consulta_desde_Flexline[[#This Row],[EAN]])</f>
        <v>670056104812</v>
      </c>
      <c r="I474">
        <f>MID($G474,COLUMNS($I$1:I474),1)*1</f>
        <v>6</v>
      </c>
      <c r="J474">
        <f>MID($G474,COLUMNS($I$1:J474),1)*1</f>
        <v>7</v>
      </c>
      <c r="K474">
        <f>MID($G474,COLUMNS($I$1:K474),1)*1</f>
        <v>0</v>
      </c>
      <c r="L474">
        <f>MID($G474,COLUMNS($I$1:L474),1)*1</f>
        <v>0</v>
      </c>
      <c r="M474">
        <f>MID($G474,COLUMNS($I$1:M474),1)*1</f>
        <v>5</v>
      </c>
      <c r="N474">
        <f>MID($G474,COLUMNS($I$1:N474),1)*1</f>
        <v>6</v>
      </c>
      <c r="O474">
        <f>MID($G474,COLUMNS($I$1:O474),1)*1</f>
        <v>1</v>
      </c>
      <c r="P474">
        <f>MID($G474,COLUMNS($I$1:P474),1)*1</f>
        <v>0</v>
      </c>
      <c r="Q474">
        <f>MID($G474,COLUMNS($I$1:Q474),1)*1</f>
        <v>4</v>
      </c>
      <c r="R474">
        <f>MID($G474,COLUMNS($I$1:R474),1)*1</f>
        <v>8</v>
      </c>
      <c r="S474">
        <f>MID($G474,COLUMNS($I$1:S474),1)*1</f>
        <v>1</v>
      </c>
      <c r="T474">
        <f>MID($G474,COLUMNS($I$1:T474),1)*1</f>
        <v>2</v>
      </c>
      <c r="U474">
        <f t="shared" si="14"/>
        <v>86</v>
      </c>
      <c r="V474">
        <f t="shared" si="15"/>
        <v>4</v>
      </c>
      <c r="W474" t="str">
        <f>Tabla_Consulta_desde_Flexline[[#This Row],[Ean_ceros]]&amp;V474</f>
        <v>6700561048124</v>
      </c>
      <c r="Y474">
        <f>IF(MID(Tabla_Consulta_desde_Flexline[[#This Row],[producto]],1,1)="C",67,84)</f>
        <v>67</v>
      </c>
      <c r="AA474" t="str">
        <f>CONCATENATE("INSERT INTO PRODCODBARRA (EMPRESA, CODBARRA, PRODUCTO, Unidad, Factor, Linea, FactorUB, TipoCodigo) Values ('E17','",W474,"','",Tabla_Consulta_desde_Flexline[[#This Row],[producto]],"','UN',1,1,1,'EAN13')")</f>
        <v>INSERT INTO PRODCODBARRA (EMPRESA, CODBARRA, PRODUCTO, Unidad, Factor, Linea, FactorUB, TipoCodigo) Values ('E17','6700561048124','C56104812','UN',1,1,1,'EAN13')</v>
      </c>
    </row>
    <row r="475" spans="1:27" x14ac:dyDescent="0.4">
      <c r="A475" t="s">
        <v>950</v>
      </c>
      <c r="B475" t="s">
        <v>951</v>
      </c>
      <c r="C475" t="s">
        <v>4</v>
      </c>
      <c r="D475" t="s">
        <v>6</v>
      </c>
      <c r="E475" t="s">
        <v>2129</v>
      </c>
      <c r="F475" t="s">
        <v>2579</v>
      </c>
      <c r="G475" t="str">
        <f>IF(MID(Tabla_Consulta_desde_Flexline[[#This Row],[producto]],1,1)="C",67,84)&amp;CONCATENATE("00",Tabla_Consulta_desde_Flexline[[#This Row],[EAN]])</f>
        <v>670056104828</v>
      </c>
      <c r="I475">
        <f>MID($G475,COLUMNS($I$1:I475),1)*1</f>
        <v>6</v>
      </c>
      <c r="J475">
        <f>MID($G475,COLUMNS($I$1:J475),1)*1</f>
        <v>7</v>
      </c>
      <c r="K475">
        <f>MID($G475,COLUMNS($I$1:K475),1)*1</f>
        <v>0</v>
      </c>
      <c r="L475">
        <f>MID($G475,COLUMNS($I$1:L475),1)*1</f>
        <v>0</v>
      </c>
      <c r="M475">
        <f>MID($G475,COLUMNS($I$1:M475),1)*1</f>
        <v>5</v>
      </c>
      <c r="N475">
        <f>MID($G475,COLUMNS($I$1:N475),1)*1</f>
        <v>6</v>
      </c>
      <c r="O475">
        <f>MID($G475,COLUMNS($I$1:O475),1)*1</f>
        <v>1</v>
      </c>
      <c r="P475">
        <f>MID($G475,COLUMNS($I$1:P475),1)*1</f>
        <v>0</v>
      </c>
      <c r="Q475">
        <f>MID($G475,COLUMNS($I$1:Q475),1)*1</f>
        <v>4</v>
      </c>
      <c r="R475">
        <f>MID($G475,COLUMNS($I$1:R475),1)*1</f>
        <v>8</v>
      </c>
      <c r="S475">
        <f>MID($G475,COLUMNS($I$1:S475),1)*1</f>
        <v>2</v>
      </c>
      <c r="T475">
        <f>MID($G475,COLUMNS($I$1:T475),1)*1</f>
        <v>8</v>
      </c>
      <c r="U475">
        <f t="shared" si="14"/>
        <v>105</v>
      </c>
      <c r="V475">
        <f t="shared" si="15"/>
        <v>5</v>
      </c>
      <c r="W475" t="str">
        <f>Tabla_Consulta_desde_Flexline[[#This Row],[Ean_ceros]]&amp;V475</f>
        <v>6700561048285</v>
      </c>
      <c r="Y475">
        <f>IF(MID(Tabla_Consulta_desde_Flexline[[#This Row],[producto]],1,1)="C",67,84)</f>
        <v>67</v>
      </c>
      <c r="AA475" t="str">
        <f>CONCATENATE("INSERT INTO PRODCODBARRA (EMPRESA, CODBARRA, PRODUCTO, Unidad, Factor, Linea, FactorUB, TipoCodigo) Values ('E17','",W475,"','",Tabla_Consulta_desde_Flexline[[#This Row],[producto]],"','UN',1,1,1,'EAN13')")</f>
        <v>INSERT INTO PRODCODBARRA (EMPRESA, CODBARRA, PRODUCTO, Unidad, Factor, Linea, FactorUB, TipoCodigo) Values ('E17','6700561048285','C56104828','UN',1,1,1,'EAN13')</v>
      </c>
    </row>
    <row r="476" spans="1:27" x14ac:dyDescent="0.4">
      <c r="A476" t="s">
        <v>952</v>
      </c>
      <c r="B476" t="s">
        <v>953</v>
      </c>
      <c r="C476" t="s">
        <v>4</v>
      </c>
      <c r="D476" t="s">
        <v>6</v>
      </c>
      <c r="E476" t="s">
        <v>2130</v>
      </c>
      <c r="F476" t="s">
        <v>2659</v>
      </c>
      <c r="G476" t="str">
        <f>IF(MID(Tabla_Consulta_desde_Flexline[[#This Row],[producto]],1,1)="C",67,84)&amp;CONCATENATE("00",Tabla_Consulta_desde_Flexline[[#This Row],[EAN]])</f>
        <v>670056104829</v>
      </c>
      <c r="I476">
        <f>MID($G476,COLUMNS($I$1:I476),1)*1</f>
        <v>6</v>
      </c>
      <c r="J476">
        <f>MID($G476,COLUMNS($I$1:J476),1)*1</f>
        <v>7</v>
      </c>
      <c r="K476">
        <f>MID($G476,COLUMNS($I$1:K476),1)*1</f>
        <v>0</v>
      </c>
      <c r="L476">
        <f>MID($G476,COLUMNS($I$1:L476),1)*1</f>
        <v>0</v>
      </c>
      <c r="M476">
        <f>MID($G476,COLUMNS($I$1:M476),1)*1</f>
        <v>5</v>
      </c>
      <c r="N476">
        <f>MID($G476,COLUMNS($I$1:N476),1)*1</f>
        <v>6</v>
      </c>
      <c r="O476">
        <f>MID($G476,COLUMNS($I$1:O476),1)*1</f>
        <v>1</v>
      </c>
      <c r="P476">
        <f>MID($G476,COLUMNS($I$1:P476),1)*1</f>
        <v>0</v>
      </c>
      <c r="Q476">
        <f>MID($G476,COLUMNS($I$1:Q476),1)*1</f>
        <v>4</v>
      </c>
      <c r="R476">
        <f>MID($G476,COLUMNS($I$1:R476),1)*1</f>
        <v>8</v>
      </c>
      <c r="S476">
        <f>MID($G476,COLUMNS($I$1:S476),1)*1</f>
        <v>2</v>
      </c>
      <c r="T476">
        <f>MID($G476,COLUMNS($I$1:T476),1)*1</f>
        <v>9</v>
      </c>
      <c r="U476">
        <f t="shared" si="14"/>
        <v>108</v>
      </c>
      <c r="V476">
        <f t="shared" si="15"/>
        <v>2</v>
      </c>
      <c r="W476" t="str">
        <f>Tabla_Consulta_desde_Flexline[[#This Row],[Ean_ceros]]&amp;V476</f>
        <v>6700561048292</v>
      </c>
      <c r="Y476">
        <f>IF(MID(Tabla_Consulta_desde_Flexline[[#This Row],[producto]],1,1)="C",67,84)</f>
        <v>67</v>
      </c>
      <c r="AA476" t="str">
        <f>CONCATENATE("INSERT INTO PRODCODBARRA (EMPRESA, CODBARRA, PRODUCTO, Unidad, Factor, Linea, FactorUB, TipoCodigo) Values ('E17','",W476,"','",Tabla_Consulta_desde_Flexline[[#This Row],[producto]],"','UN',1,1,1,'EAN13')")</f>
        <v>INSERT INTO PRODCODBARRA (EMPRESA, CODBARRA, PRODUCTO, Unidad, Factor, Linea, FactorUB, TipoCodigo) Values ('E17','6700561048292','C56104829','UN',1,1,1,'EAN13')</v>
      </c>
    </row>
    <row r="477" spans="1:27" x14ac:dyDescent="0.4">
      <c r="A477" t="s">
        <v>954</v>
      </c>
      <c r="B477" t="s">
        <v>955</v>
      </c>
      <c r="C477" t="s">
        <v>4</v>
      </c>
      <c r="D477" t="s">
        <v>6</v>
      </c>
      <c r="E477" t="s">
        <v>2131</v>
      </c>
      <c r="F477" t="s">
        <v>2665</v>
      </c>
      <c r="G477" t="str">
        <f>IF(MID(Tabla_Consulta_desde_Flexline[[#This Row],[producto]],1,1)="C",67,84)&amp;CONCATENATE("00",Tabla_Consulta_desde_Flexline[[#This Row],[EAN]])</f>
        <v>670056104832</v>
      </c>
      <c r="I477">
        <f>MID($G477,COLUMNS($I$1:I477),1)*1</f>
        <v>6</v>
      </c>
      <c r="J477">
        <f>MID($G477,COLUMNS($I$1:J477),1)*1</f>
        <v>7</v>
      </c>
      <c r="K477">
        <f>MID($G477,COLUMNS($I$1:K477),1)*1</f>
        <v>0</v>
      </c>
      <c r="L477">
        <f>MID($G477,COLUMNS($I$1:L477),1)*1</f>
        <v>0</v>
      </c>
      <c r="M477">
        <f>MID($G477,COLUMNS($I$1:M477),1)*1</f>
        <v>5</v>
      </c>
      <c r="N477">
        <f>MID($G477,COLUMNS($I$1:N477),1)*1</f>
        <v>6</v>
      </c>
      <c r="O477">
        <f>MID($G477,COLUMNS($I$1:O477),1)*1</f>
        <v>1</v>
      </c>
      <c r="P477">
        <f>MID($G477,COLUMNS($I$1:P477),1)*1</f>
        <v>0</v>
      </c>
      <c r="Q477">
        <f>MID($G477,COLUMNS($I$1:Q477),1)*1</f>
        <v>4</v>
      </c>
      <c r="R477">
        <f>MID($G477,COLUMNS($I$1:R477),1)*1</f>
        <v>8</v>
      </c>
      <c r="S477">
        <f>MID($G477,COLUMNS($I$1:S477),1)*1</f>
        <v>3</v>
      </c>
      <c r="T477">
        <f>MID($G477,COLUMNS($I$1:T477),1)*1</f>
        <v>2</v>
      </c>
      <c r="U477">
        <f t="shared" si="14"/>
        <v>88</v>
      </c>
      <c r="V477">
        <f t="shared" si="15"/>
        <v>2</v>
      </c>
      <c r="W477" t="str">
        <f>Tabla_Consulta_desde_Flexline[[#This Row],[Ean_ceros]]&amp;V477</f>
        <v>6700561048322</v>
      </c>
      <c r="Y477">
        <f>IF(MID(Tabla_Consulta_desde_Flexline[[#This Row],[producto]],1,1)="C",67,84)</f>
        <v>67</v>
      </c>
      <c r="AA477" t="str">
        <f>CONCATENATE("INSERT INTO PRODCODBARRA (EMPRESA, CODBARRA, PRODUCTO, Unidad, Factor, Linea, FactorUB, TipoCodigo) Values ('E17','",W477,"','",Tabla_Consulta_desde_Flexline[[#This Row],[producto]],"','UN',1,1,1,'EAN13')")</f>
        <v>INSERT INTO PRODCODBARRA (EMPRESA, CODBARRA, PRODUCTO, Unidad, Factor, Linea, FactorUB, TipoCodigo) Values ('E17','6700561048322','C56104832','UN',1,1,1,'EAN13')</v>
      </c>
    </row>
    <row r="478" spans="1:27" x14ac:dyDescent="0.4">
      <c r="A478" t="s">
        <v>956</v>
      </c>
      <c r="B478" t="s">
        <v>957</v>
      </c>
      <c r="C478" t="s">
        <v>4</v>
      </c>
      <c r="D478" t="s">
        <v>6</v>
      </c>
      <c r="E478" t="s">
        <v>2132</v>
      </c>
      <c r="F478" t="s">
        <v>2666</v>
      </c>
      <c r="G478" t="str">
        <f>IF(MID(Tabla_Consulta_desde_Flexline[[#This Row],[producto]],1,1)="C",67,84)&amp;CONCATENATE("00",Tabla_Consulta_desde_Flexline[[#This Row],[EAN]])</f>
        <v>670056104833</v>
      </c>
      <c r="I478">
        <f>MID($G478,COLUMNS($I$1:I478),1)*1</f>
        <v>6</v>
      </c>
      <c r="J478">
        <f>MID($G478,COLUMNS($I$1:J478),1)*1</f>
        <v>7</v>
      </c>
      <c r="K478">
        <f>MID($G478,COLUMNS($I$1:K478),1)*1</f>
        <v>0</v>
      </c>
      <c r="L478">
        <f>MID($G478,COLUMNS($I$1:L478),1)*1</f>
        <v>0</v>
      </c>
      <c r="M478">
        <f>MID($G478,COLUMNS($I$1:M478),1)*1</f>
        <v>5</v>
      </c>
      <c r="N478">
        <f>MID($G478,COLUMNS($I$1:N478),1)*1</f>
        <v>6</v>
      </c>
      <c r="O478">
        <f>MID($G478,COLUMNS($I$1:O478),1)*1</f>
        <v>1</v>
      </c>
      <c r="P478">
        <f>MID($G478,COLUMNS($I$1:P478),1)*1</f>
        <v>0</v>
      </c>
      <c r="Q478">
        <f>MID($G478,COLUMNS($I$1:Q478),1)*1</f>
        <v>4</v>
      </c>
      <c r="R478">
        <f>MID($G478,COLUMNS($I$1:R478),1)*1</f>
        <v>8</v>
      </c>
      <c r="S478">
        <f>MID($G478,COLUMNS($I$1:S478),1)*1</f>
        <v>3</v>
      </c>
      <c r="T478">
        <f>MID($G478,COLUMNS($I$1:T478),1)*1</f>
        <v>3</v>
      </c>
      <c r="U478">
        <f t="shared" si="14"/>
        <v>91</v>
      </c>
      <c r="V478">
        <f t="shared" si="15"/>
        <v>9</v>
      </c>
      <c r="W478" t="str">
        <f>Tabla_Consulta_desde_Flexline[[#This Row],[Ean_ceros]]&amp;V478</f>
        <v>6700561048339</v>
      </c>
      <c r="Y478">
        <f>IF(MID(Tabla_Consulta_desde_Flexline[[#This Row],[producto]],1,1)="C",67,84)</f>
        <v>67</v>
      </c>
      <c r="AA478" t="str">
        <f>CONCATENATE("INSERT INTO PRODCODBARRA (EMPRESA, CODBARRA, PRODUCTO, Unidad, Factor, Linea, FactorUB, TipoCodigo) Values ('E17','",W478,"','",Tabla_Consulta_desde_Flexline[[#This Row],[producto]],"','UN',1,1,1,'EAN13')")</f>
        <v>INSERT INTO PRODCODBARRA (EMPRESA, CODBARRA, PRODUCTO, Unidad, Factor, Linea, FactorUB, TipoCodigo) Values ('E17','6700561048339','C56104833','UN',1,1,1,'EAN13')</v>
      </c>
    </row>
    <row r="479" spans="1:27" x14ac:dyDescent="0.4">
      <c r="A479" t="s">
        <v>958</v>
      </c>
      <c r="B479" t="s">
        <v>959</v>
      </c>
      <c r="C479" t="s">
        <v>4</v>
      </c>
      <c r="D479" t="s">
        <v>6</v>
      </c>
      <c r="E479" t="s">
        <v>2133</v>
      </c>
      <c r="F479" t="s">
        <v>2667</v>
      </c>
      <c r="G479" t="str">
        <f>IF(MID(Tabla_Consulta_desde_Flexline[[#This Row],[producto]],1,1)="C",67,84)&amp;CONCATENATE("00",Tabla_Consulta_desde_Flexline[[#This Row],[EAN]])</f>
        <v>670056104834</v>
      </c>
      <c r="I479">
        <f>MID($G479,COLUMNS($I$1:I479),1)*1</f>
        <v>6</v>
      </c>
      <c r="J479">
        <f>MID($G479,COLUMNS($I$1:J479),1)*1</f>
        <v>7</v>
      </c>
      <c r="K479">
        <f>MID($G479,COLUMNS($I$1:K479),1)*1</f>
        <v>0</v>
      </c>
      <c r="L479">
        <f>MID($G479,COLUMNS($I$1:L479),1)*1</f>
        <v>0</v>
      </c>
      <c r="M479">
        <f>MID($G479,COLUMNS($I$1:M479),1)*1</f>
        <v>5</v>
      </c>
      <c r="N479">
        <f>MID($G479,COLUMNS($I$1:N479),1)*1</f>
        <v>6</v>
      </c>
      <c r="O479">
        <f>MID($G479,COLUMNS($I$1:O479),1)*1</f>
        <v>1</v>
      </c>
      <c r="P479">
        <f>MID($G479,COLUMNS($I$1:P479),1)*1</f>
        <v>0</v>
      </c>
      <c r="Q479">
        <f>MID($G479,COLUMNS($I$1:Q479),1)*1</f>
        <v>4</v>
      </c>
      <c r="R479">
        <f>MID($G479,COLUMNS($I$1:R479),1)*1</f>
        <v>8</v>
      </c>
      <c r="S479">
        <f>MID($G479,COLUMNS($I$1:S479),1)*1</f>
        <v>3</v>
      </c>
      <c r="T479">
        <f>MID($G479,COLUMNS($I$1:T479),1)*1</f>
        <v>4</v>
      </c>
      <c r="U479">
        <f t="shared" si="14"/>
        <v>94</v>
      </c>
      <c r="V479">
        <f t="shared" si="15"/>
        <v>6</v>
      </c>
      <c r="W479" t="str">
        <f>Tabla_Consulta_desde_Flexline[[#This Row],[Ean_ceros]]&amp;V479</f>
        <v>6700561048346</v>
      </c>
      <c r="Y479">
        <f>IF(MID(Tabla_Consulta_desde_Flexline[[#This Row],[producto]],1,1)="C",67,84)</f>
        <v>67</v>
      </c>
      <c r="AA479" t="str">
        <f>CONCATENATE("INSERT INTO PRODCODBARRA (EMPRESA, CODBARRA, PRODUCTO, Unidad, Factor, Linea, FactorUB, TipoCodigo) Values ('E17','",W479,"','",Tabla_Consulta_desde_Flexline[[#This Row],[producto]],"','UN',1,1,1,'EAN13')")</f>
        <v>INSERT INTO PRODCODBARRA (EMPRESA, CODBARRA, PRODUCTO, Unidad, Factor, Linea, FactorUB, TipoCodigo) Values ('E17','6700561048346','C56104834','UN',1,1,1,'EAN13')</v>
      </c>
    </row>
    <row r="480" spans="1:27" x14ac:dyDescent="0.4">
      <c r="A480" t="s">
        <v>960</v>
      </c>
      <c r="B480" t="s">
        <v>961</v>
      </c>
      <c r="C480" t="s">
        <v>4</v>
      </c>
      <c r="D480" t="s">
        <v>6</v>
      </c>
      <c r="E480" t="s">
        <v>2134</v>
      </c>
      <c r="F480" t="s">
        <v>2668</v>
      </c>
      <c r="G480" t="str">
        <f>IF(MID(Tabla_Consulta_desde_Flexline[[#This Row],[producto]],1,1)="C",67,84)&amp;CONCATENATE("00",Tabla_Consulta_desde_Flexline[[#This Row],[EAN]])</f>
        <v>670056104835</v>
      </c>
      <c r="I480">
        <f>MID($G480,COLUMNS($I$1:I480),1)*1</f>
        <v>6</v>
      </c>
      <c r="J480">
        <f>MID($G480,COLUMNS($I$1:J480),1)*1</f>
        <v>7</v>
      </c>
      <c r="K480">
        <f>MID($G480,COLUMNS($I$1:K480),1)*1</f>
        <v>0</v>
      </c>
      <c r="L480">
        <f>MID($G480,COLUMNS($I$1:L480),1)*1</f>
        <v>0</v>
      </c>
      <c r="M480">
        <f>MID($G480,COLUMNS($I$1:M480),1)*1</f>
        <v>5</v>
      </c>
      <c r="N480">
        <f>MID($G480,COLUMNS($I$1:N480),1)*1</f>
        <v>6</v>
      </c>
      <c r="O480">
        <f>MID($G480,COLUMNS($I$1:O480),1)*1</f>
        <v>1</v>
      </c>
      <c r="P480">
        <f>MID($G480,COLUMNS($I$1:P480),1)*1</f>
        <v>0</v>
      </c>
      <c r="Q480">
        <f>MID($G480,COLUMNS($I$1:Q480),1)*1</f>
        <v>4</v>
      </c>
      <c r="R480">
        <f>MID($G480,COLUMNS($I$1:R480),1)*1</f>
        <v>8</v>
      </c>
      <c r="S480">
        <f>MID($G480,COLUMNS($I$1:S480),1)*1</f>
        <v>3</v>
      </c>
      <c r="T480">
        <f>MID($G480,COLUMNS($I$1:T480),1)*1</f>
        <v>5</v>
      </c>
      <c r="U480">
        <f t="shared" si="14"/>
        <v>97</v>
      </c>
      <c r="V480">
        <f t="shared" si="15"/>
        <v>3</v>
      </c>
      <c r="W480" t="str">
        <f>Tabla_Consulta_desde_Flexline[[#This Row],[Ean_ceros]]&amp;V480</f>
        <v>6700561048353</v>
      </c>
      <c r="Y480">
        <f>IF(MID(Tabla_Consulta_desde_Flexline[[#This Row],[producto]],1,1)="C",67,84)</f>
        <v>67</v>
      </c>
      <c r="AA480" t="str">
        <f>CONCATENATE("INSERT INTO PRODCODBARRA (EMPRESA, CODBARRA, PRODUCTO, Unidad, Factor, Linea, FactorUB, TipoCodigo) Values ('E17','",W480,"','",Tabla_Consulta_desde_Flexline[[#This Row],[producto]],"','UN',1,1,1,'EAN13')")</f>
        <v>INSERT INTO PRODCODBARRA (EMPRESA, CODBARRA, PRODUCTO, Unidad, Factor, Linea, FactorUB, TipoCodigo) Values ('E17','6700561048353','C56104835','UN',1,1,1,'EAN13')</v>
      </c>
    </row>
    <row r="481" spans="1:27" x14ac:dyDescent="0.4">
      <c r="A481" t="s">
        <v>962</v>
      </c>
      <c r="B481" t="s">
        <v>963</v>
      </c>
      <c r="C481" t="s">
        <v>4</v>
      </c>
      <c r="D481" t="s">
        <v>6</v>
      </c>
      <c r="E481" t="s">
        <v>2135</v>
      </c>
      <c r="F481" t="s">
        <v>2538</v>
      </c>
      <c r="G481" t="str">
        <f>IF(MID(Tabla_Consulta_desde_Flexline[[#This Row],[producto]],1,1)="C",67,84)&amp;CONCATENATE("00",Tabla_Consulta_desde_Flexline[[#This Row],[EAN]])</f>
        <v>670056104837</v>
      </c>
      <c r="I481">
        <f>MID($G481,COLUMNS($I$1:I481),1)*1</f>
        <v>6</v>
      </c>
      <c r="J481">
        <f>MID($G481,COLUMNS($I$1:J481),1)*1</f>
        <v>7</v>
      </c>
      <c r="K481">
        <f>MID($G481,COLUMNS($I$1:K481),1)*1</f>
        <v>0</v>
      </c>
      <c r="L481">
        <f>MID($G481,COLUMNS($I$1:L481),1)*1</f>
        <v>0</v>
      </c>
      <c r="M481">
        <f>MID($G481,COLUMNS($I$1:M481),1)*1</f>
        <v>5</v>
      </c>
      <c r="N481">
        <f>MID($G481,COLUMNS($I$1:N481),1)*1</f>
        <v>6</v>
      </c>
      <c r="O481">
        <f>MID($G481,COLUMNS($I$1:O481),1)*1</f>
        <v>1</v>
      </c>
      <c r="P481">
        <f>MID($G481,COLUMNS($I$1:P481),1)*1</f>
        <v>0</v>
      </c>
      <c r="Q481">
        <f>MID($G481,COLUMNS($I$1:Q481),1)*1</f>
        <v>4</v>
      </c>
      <c r="R481">
        <f>MID($G481,COLUMNS($I$1:R481),1)*1</f>
        <v>8</v>
      </c>
      <c r="S481">
        <f>MID($G481,COLUMNS($I$1:S481),1)*1</f>
        <v>3</v>
      </c>
      <c r="T481">
        <f>MID($G481,COLUMNS($I$1:T481),1)*1</f>
        <v>7</v>
      </c>
      <c r="U481">
        <f t="shared" si="14"/>
        <v>103</v>
      </c>
      <c r="V481">
        <f t="shared" si="15"/>
        <v>7</v>
      </c>
      <c r="W481" t="str">
        <f>Tabla_Consulta_desde_Flexline[[#This Row],[Ean_ceros]]&amp;V481</f>
        <v>6700561048377</v>
      </c>
      <c r="Y481">
        <f>IF(MID(Tabla_Consulta_desde_Flexline[[#This Row],[producto]],1,1)="C",67,84)</f>
        <v>67</v>
      </c>
      <c r="AA481" t="str">
        <f>CONCATENATE("INSERT INTO PRODCODBARRA (EMPRESA, CODBARRA, PRODUCTO, Unidad, Factor, Linea, FactorUB, TipoCodigo) Values ('E17','",W481,"','",Tabla_Consulta_desde_Flexline[[#This Row],[producto]],"','UN',1,1,1,'EAN13')")</f>
        <v>INSERT INTO PRODCODBARRA (EMPRESA, CODBARRA, PRODUCTO, Unidad, Factor, Linea, FactorUB, TipoCodigo) Values ('E17','6700561048377','C56104837','UN',1,1,1,'EAN13')</v>
      </c>
    </row>
    <row r="482" spans="1:27" x14ac:dyDescent="0.4">
      <c r="A482" t="s">
        <v>964</v>
      </c>
      <c r="B482" t="s">
        <v>965</v>
      </c>
      <c r="C482" t="s">
        <v>4</v>
      </c>
      <c r="D482" t="s">
        <v>6</v>
      </c>
      <c r="E482" t="s">
        <v>2136</v>
      </c>
      <c r="F482" t="s">
        <v>2636</v>
      </c>
      <c r="G482" t="str">
        <f>IF(MID(Tabla_Consulta_desde_Flexline[[#This Row],[producto]],1,1)="C",67,84)&amp;CONCATENATE("00",Tabla_Consulta_desde_Flexline[[#This Row],[EAN]])</f>
        <v>670056104838</v>
      </c>
      <c r="I482">
        <f>MID($G482,COLUMNS($I$1:I482),1)*1</f>
        <v>6</v>
      </c>
      <c r="J482">
        <f>MID($G482,COLUMNS($I$1:J482),1)*1</f>
        <v>7</v>
      </c>
      <c r="K482">
        <f>MID($G482,COLUMNS($I$1:K482),1)*1</f>
        <v>0</v>
      </c>
      <c r="L482">
        <f>MID($G482,COLUMNS($I$1:L482),1)*1</f>
        <v>0</v>
      </c>
      <c r="M482">
        <f>MID($G482,COLUMNS($I$1:M482),1)*1</f>
        <v>5</v>
      </c>
      <c r="N482">
        <f>MID($G482,COLUMNS($I$1:N482),1)*1</f>
        <v>6</v>
      </c>
      <c r="O482">
        <f>MID($G482,COLUMNS($I$1:O482),1)*1</f>
        <v>1</v>
      </c>
      <c r="P482">
        <f>MID($G482,COLUMNS($I$1:P482),1)*1</f>
        <v>0</v>
      </c>
      <c r="Q482">
        <f>MID($G482,COLUMNS($I$1:Q482),1)*1</f>
        <v>4</v>
      </c>
      <c r="R482">
        <f>MID($G482,COLUMNS($I$1:R482),1)*1</f>
        <v>8</v>
      </c>
      <c r="S482">
        <f>MID($G482,COLUMNS($I$1:S482),1)*1</f>
        <v>3</v>
      </c>
      <c r="T482">
        <f>MID($G482,COLUMNS($I$1:T482),1)*1</f>
        <v>8</v>
      </c>
      <c r="U482">
        <f t="shared" si="14"/>
        <v>106</v>
      </c>
      <c r="V482">
        <f t="shared" si="15"/>
        <v>4</v>
      </c>
      <c r="W482" t="str">
        <f>Tabla_Consulta_desde_Flexline[[#This Row],[Ean_ceros]]&amp;V482</f>
        <v>6700561048384</v>
      </c>
      <c r="Y482">
        <f>IF(MID(Tabla_Consulta_desde_Flexline[[#This Row],[producto]],1,1)="C",67,84)</f>
        <v>67</v>
      </c>
      <c r="AA482" t="str">
        <f>CONCATENATE("INSERT INTO PRODCODBARRA (EMPRESA, CODBARRA, PRODUCTO, Unidad, Factor, Linea, FactorUB, TipoCodigo) Values ('E17','",W482,"','",Tabla_Consulta_desde_Flexline[[#This Row],[producto]],"','UN',1,1,1,'EAN13')")</f>
        <v>INSERT INTO PRODCODBARRA (EMPRESA, CODBARRA, PRODUCTO, Unidad, Factor, Linea, FactorUB, TipoCodigo) Values ('E17','6700561048384','C56104838','UN',1,1,1,'EAN13')</v>
      </c>
    </row>
    <row r="483" spans="1:27" x14ac:dyDescent="0.4">
      <c r="A483" t="s">
        <v>966</v>
      </c>
      <c r="B483" t="s">
        <v>967</v>
      </c>
      <c r="C483" t="s">
        <v>4</v>
      </c>
      <c r="D483" t="s">
        <v>6</v>
      </c>
      <c r="E483" t="s">
        <v>2137</v>
      </c>
      <c r="F483" t="s">
        <v>2527</v>
      </c>
      <c r="G483" t="str">
        <f>IF(MID(Tabla_Consulta_desde_Flexline[[#This Row],[producto]],1,1)="C",67,84)&amp;CONCATENATE("00",Tabla_Consulta_desde_Flexline[[#This Row],[EAN]])</f>
        <v>670056104839</v>
      </c>
      <c r="I483">
        <f>MID($G483,COLUMNS($I$1:I483),1)*1</f>
        <v>6</v>
      </c>
      <c r="J483">
        <f>MID($G483,COLUMNS($I$1:J483),1)*1</f>
        <v>7</v>
      </c>
      <c r="K483">
        <f>MID($G483,COLUMNS($I$1:K483),1)*1</f>
        <v>0</v>
      </c>
      <c r="L483">
        <f>MID($G483,COLUMNS($I$1:L483),1)*1</f>
        <v>0</v>
      </c>
      <c r="M483">
        <f>MID($G483,COLUMNS($I$1:M483),1)*1</f>
        <v>5</v>
      </c>
      <c r="N483">
        <f>MID($G483,COLUMNS($I$1:N483),1)*1</f>
        <v>6</v>
      </c>
      <c r="O483">
        <f>MID($G483,COLUMNS($I$1:O483),1)*1</f>
        <v>1</v>
      </c>
      <c r="P483">
        <f>MID($G483,COLUMNS($I$1:P483),1)*1</f>
        <v>0</v>
      </c>
      <c r="Q483">
        <f>MID($G483,COLUMNS($I$1:Q483),1)*1</f>
        <v>4</v>
      </c>
      <c r="R483">
        <f>MID($G483,COLUMNS($I$1:R483),1)*1</f>
        <v>8</v>
      </c>
      <c r="S483">
        <f>MID($G483,COLUMNS($I$1:S483),1)*1</f>
        <v>3</v>
      </c>
      <c r="T483">
        <f>MID($G483,COLUMNS($I$1:T483),1)*1</f>
        <v>9</v>
      </c>
      <c r="U483">
        <f t="shared" si="14"/>
        <v>109</v>
      </c>
      <c r="V483">
        <f t="shared" si="15"/>
        <v>1</v>
      </c>
      <c r="W483" t="str">
        <f>Tabla_Consulta_desde_Flexline[[#This Row],[Ean_ceros]]&amp;V483</f>
        <v>6700561048391</v>
      </c>
      <c r="Y483">
        <f>IF(MID(Tabla_Consulta_desde_Flexline[[#This Row],[producto]],1,1)="C",67,84)</f>
        <v>67</v>
      </c>
      <c r="AA483" t="str">
        <f>CONCATENATE("INSERT INTO PRODCODBARRA (EMPRESA, CODBARRA, PRODUCTO, Unidad, Factor, Linea, FactorUB, TipoCodigo) Values ('E17','",W483,"','",Tabla_Consulta_desde_Flexline[[#This Row],[producto]],"','UN',1,1,1,'EAN13')")</f>
        <v>INSERT INTO PRODCODBARRA (EMPRESA, CODBARRA, PRODUCTO, Unidad, Factor, Linea, FactorUB, TipoCodigo) Values ('E17','6700561048391','C56104839','UN',1,1,1,'EAN13')</v>
      </c>
    </row>
    <row r="484" spans="1:27" x14ac:dyDescent="0.4">
      <c r="A484" t="s">
        <v>968</v>
      </c>
      <c r="B484" t="s">
        <v>969</v>
      </c>
      <c r="C484" t="s">
        <v>4</v>
      </c>
      <c r="D484" t="s">
        <v>6</v>
      </c>
      <c r="E484" t="s">
        <v>2138</v>
      </c>
      <c r="F484" t="s">
        <v>2669</v>
      </c>
      <c r="G484" t="str">
        <f>IF(MID(Tabla_Consulta_desde_Flexline[[#This Row],[producto]],1,1)="C",67,84)&amp;CONCATENATE("00",Tabla_Consulta_desde_Flexline[[#This Row],[EAN]])</f>
        <v>670056104840</v>
      </c>
      <c r="I484">
        <f>MID($G484,COLUMNS($I$1:I484),1)*1</f>
        <v>6</v>
      </c>
      <c r="J484">
        <f>MID($G484,COLUMNS($I$1:J484),1)*1</f>
        <v>7</v>
      </c>
      <c r="K484">
        <f>MID($G484,COLUMNS($I$1:K484),1)*1</f>
        <v>0</v>
      </c>
      <c r="L484">
        <f>MID($G484,COLUMNS($I$1:L484),1)*1</f>
        <v>0</v>
      </c>
      <c r="M484">
        <f>MID($G484,COLUMNS($I$1:M484),1)*1</f>
        <v>5</v>
      </c>
      <c r="N484">
        <f>MID($G484,COLUMNS($I$1:N484),1)*1</f>
        <v>6</v>
      </c>
      <c r="O484">
        <f>MID($G484,COLUMNS($I$1:O484),1)*1</f>
        <v>1</v>
      </c>
      <c r="P484">
        <f>MID($G484,COLUMNS($I$1:P484),1)*1</f>
        <v>0</v>
      </c>
      <c r="Q484">
        <f>MID($G484,COLUMNS($I$1:Q484),1)*1</f>
        <v>4</v>
      </c>
      <c r="R484">
        <f>MID($G484,COLUMNS($I$1:R484),1)*1</f>
        <v>8</v>
      </c>
      <c r="S484">
        <f>MID($G484,COLUMNS($I$1:S484),1)*1</f>
        <v>4</v>
      </c>
      <c r="T484">
        <f>MID($G484,COLUMNS($I$1:T484),1)*1</f>
        <v>0</v>
      </c>
      <c r="U484">
        <f t="shared" si="14"/>
        <v>83</v>
      </c>
      <c r="V484">
        <f t="shared" si="15"/>
        <v>7</v>
      </c>
      <c r="W484" t="str">
        <f>Tabla_Consulta_desde_Flexline[[#This Row],[Ean_ceros]]&amp;V484</f>
        <v>6700561048407</v>
      </c>
      <c r="Y484">
        <f>IF(MID(Tabla_Consulta_desde_Flexline[[#This Row],[producto]],1,1)="C",67,84)</f>
        <v>67</v>
      </c>
      <c r="AA484" t="str">
        <f>CONCATENATE("INSERT INTO PRODCODBARRA (EMPRESA, CODBARRA, PRODUCTO, Unidad, Factor, Linea, FactorUB, TipoCodigo) Values ('E17','",W484,"','",Tabla_Consulta_desde_Flexline[[#This Row],[producto]],"','UN',1,1,1,'EAN13')")</f>
        <v>INSERT INTO PRODCODBARRA (EMPRESA, CODBARRA, PRODUCTO, Unidad, Factor, Linea, FactorUB, TipoCodigo) Values ('E17','6700561048407','C56104840','UN',1,1,1,'EAN13')</v>
      </c>
    </row>
    <row r="485" spans="1:27" x14ac:dyDescent="0.4">
      <c r="A485" t="s">
        <v>970</v>
      </c>
      <c r="B485" t="s">
        <v>971</v>
      </c>
      <c r="C485" t="s">
        <v>4</v>
      </c>
      <c r="D485" t="s">
        <v>6</v>
      </c>
      <c r="E485" t="s">
        <v>2139</v>
      </c>
      <c r="F485" t="s">
        <v>2565</v>
      </c>
      <c r="G485" t="str">
        <f>IF(MID(Tabla_Consulta_desde_Flexline[[#This Row],[producto]],1,1)="C",67,84)&amp;CONCATENATE("00",Tabla_Consulta_desde_Flexline[[#This Row],[EAN]])</f>
        <v>670056134710</v>
      </c>
      <c r="I485">
        <f>MID($G485,COLUMNS($I$1:I485),1)*1</f>
        <v>6</v>
      </c>
      <c r="J485">
        <f>MID($G485,COLUMNS($I$1:J485),1)*1</f>
        <v>7</v>
      </c>
      <c r="K485">
        <f>MID($G485,COLUMNS($I$1:K485),1)*1</f>
        <v>0</v>
      </c>
      <c r="L485">
        <f>MID($G485,COLUMNS($I$1:L485),1)*1</f>
        <v>0</v>
      </c>
      <c r="M485">
        <f>MID($G485,COLUMNS($I$1:M485),1)*1</f>
        <v>5</v>
      </c>
      <c r="N485">
        <f>MID($G485,COLUMNS($I$1:N485),1)*1</f>
        <v>6</v>
      </c>
      <c r="O485">
        <f>MID($G485,COLUMNS($I$1:O485),1)*1</f>
        <v>1</v>
      </c>
      <c r="P485">
        <f>MID($G485,COLUMNS($I$1:P485),1)*1</f>
        <v>3</v>
      </c>
      <c r="Q485">
        <f>MID($G485,COLUMNS($I$1:Q485),1)*1</f>
        <v>4</v>
      </c>
      <c r="R485">
        <f>MID($G485,COLUMNS($I$1:R485),1)*1</f>
        <v>7</v>
      </c>
      <c r="S485">
        <f>MID($G485,COLUMNS($I$1:S485),1)*1</f>
        <v>1</v>
      </c>
      <c r="T485">
        <f>MID($G485,COLUMNS($I$1:T485),1)*1</f>
        <v>0</v>
      </c>
      <c r="U485">
        <f t="shared" si="14"/>
        <v>86</v>
      </c>
      <c r="V485">
        <f t="shared" si="15"/>
        <v>4</v>
      </c>
      <c r="W485" t="str">
        <f>Tabla_Consulta_desde_Flexline[[#This Row],[Ean_ceros]]&amp;V485</f>
        <v>6700561347104</v>
      </c>
      <c r="Y485">
        <f>IF(MID(Tabla_Consulta_desde_Flexline[[#This Row],[producto]],1,1)="C",67,84)</f>
        <v>67</v>
      </c>
      <c r="AA485" t="str">
        <f>CONCATENATE("INSERT INTO PRODCODBARRA (EMPRESA, CODBARRA, PRODUCTO, Unidad, Factor, Linea, FactorUB, TipoCodigo) Values ('E17','",W485,"','",Tabla_Consulta_desde_Flexline[[#This Row],[producto]],"','UN',1,1,1,'EAN13')")</f>
        <v>INSERT INTO PRODCODBARRA (EMPRESA, CODBARRA, PRODUCTO, Unidad, Factor, Linea, FactorUB, TipoCodigo) Values ('E17','6700561347104','C56134710','UN',1,1,1,'EAN13')</v>
      </c>
    </row>
    <row r="486" spans="1:27" x14ac:dyDescent="0.4">
      <c r="A486" t="s">
        <v>972</v>
      </c>
      <c r="B486" t="s">
        <v>973</v>
      </c>
      <c r="C486" t="s">
        <v>4</v>
      </c>
      <c r="D486" t="s">
        <v>6</v>
      </c>
      <c r="E486" t="s">
        <v>2140</v>
      </c>
      <c r="F486" t="s">
        <v>2670</v>
      </c>
      <c r="G486" t="str">
        <f>IF(MID(Tabla_Consulta_desde_Flexline[[#This Row],[producto]],1,1)="C",67,84)&amp;CONCATENATE("00",Tabla_Consulta_desde_Flexline[[#This Row],[EAN]])</f>
        <v>670058122610</v>
      </c>
      <c r="I486">
        <f>MID($G486,COLUMNS($I$1:I486),1)*1</f>
        <v>6</v>
      </c>
      <c r="J486">
        <f>MID($G486,COLUMNS($I$1:J486),1)*1</f>
        <v>7</v>
      </c>
      <c r="K486">
        <f>MID($G486,COLUMNS($I$1:K486),1)*1</f>
        <v>0</v>
      </c>
      <c r="L486">
        <f>MID($G486,COLUMNS($I$1:L486),1)*1</f>
        <v>0</v>
      </c>
      <c r="M486">
        <f>MID($G486,COLUMNS($I$1:M486),1)*1</f>
        <v>5</v>
      </c>
      <c r="N486">
        <f>MID($G486,COLUMNS($I$1:N486),1)*1</f>
        <v>8</v>
      </c>
      <c r="O486">
        <f>MID($G486,COLUMNS($I$1:O486),1)*1</f>
        <v>1</v>
      </c>
      <c r="P486">
        <f>MID($G486,COLUMNS($I$1:P486),1)*1</f>
        <v>2</v>
      </c>
      <c r="Q486">
        <f>MID($G486,COLUMNS($I$1:Q486),1)*1</f>
        <v>2</v>
      </c>
      <c r="R486">
        <f>MID($G486,COLUMNS($I$1:R486),1)*1</f>
        <v>6</v>
      </c>
      <c r="S486">
        <f>MID($G486,COLUMNS($I$1:S486),1)*1</f>
        <v>1</v>
      </c>
      <c r="T486">
        <f>MID($G486,COLUMNS($I$1:T486),1)*1</f>
        <v>0</v>
      </c>
      <c r="U486">
        <f t="shared" si="14"/>
        <v>84</v>
      </c>
      <c r="V486">
        <f t="shared" si="15"/>
        <v>6</v>
      </c>
      <c r="W486" t="str">
        <f>Tabla_Consulta_desde_Flexline[[#This Row],[Ean_ceros]]&amp;V486</f>
        <v>6700581226106</v>
      </c>
      <c r="Y486">
        <f>IF(MID(Tabla_Consulta_desde_Flexline[[#This Row],[producto]],1,1)="C",67,84)</f>
        <v>67</v>
      </c>
      <c r="AA486" t="str">
        <f>CONCATENATE("INSERT INTO PRODCODBARRA (EMPRESA, CODBARRA, PRODUCTO, Unidad, Factor, Linea, FactorUB, TipoCodigo) Values ('E17','",W486,"','",Tabla_Consulta_desde_Flexline[[#This Row],[producto]],"','UN',1,1,1,'EAN13')")</f>
        <v>INSERT INTO PRODCODBARRA (EMPRESA, CODBARRA, PRODUCTO, Unidad, Factor, Linea, FactorUB, TipoCodigo) Values ('E17','6700581226106','C58122610','UN',1,1,1,'EAN13')</v>
      </c>
    </row>
    <row r="487" spans="1:27" x14ac:dyDescent="0.4">
      <c r="A487" t="s">
        <v>974</v>
      </c>
      <c r="B487" t="s">
        <v>975</v>
      </c>
      <c r="C487" t="s">
        <v>4</v>
      </c>
      <c r="D487" t="s">
        <v>6</v>
      </c>
      <c r="E487" t="s">
        <v>2141</v>
      </c>
      <c r="F487" t="s">
        <v>2670</v>
      </c>
      <c r="G487" t="str">
        <f>IF(MID(Tabla_Consulta_desde_Flexline[[#This Row],[producto]],1,1)="C",67,84)&amp;CONCATENATE("00",Tabla_Consulta_desde_Flexline[[#This Row],[EAN]])</f>
        <v>670058122611</v>
      </c>
      <c r="I487">
        <f>MID($G487,COLUMNS($I$1:I487),1)*1</f>
        <v>6</v>
      </c>
      <c r="J487">
        <f>MID($G487,COLUMNS($I$1:J487),1)*1</f>
        <v>7</v>
      </c>
      <c r="K487">
        <f>MID($G487,COLUMNS($I$1:K487),1)*1</f>
        <v>0</v>
      </c>
      <c r="L487">
        <f>MID($G487,COLUMNS($I$1:L487),1)*1</f>
        <v>0</v>
      </c>
      <c r="M487">
        <f>MID($G487,COLUMNS($I$1:M487),1)*1</f>
        <v>5</v>
      </c>
      <c r="N487">
        <f>MID($G487,COLUMNS($I$1:N487),1)*1</f>
        <v>8</v>
      </c>
      <c r="O487">
        <f>MID($G487,COLUMNS($I$1:O487),1)*1</f>
        <v>1</v>
      </c>
      <c r="P487">
        <f>MID($G487,COLUMNS($I$1:P487),1)*1</f>
        <v>2</v>
      </c>
      <c r="Q487">
        <f>MID($G487,COLUMNS($I$1:Q487),1)*1</f>
        <v>2</v>
      </c>
      <c r="R487">
        <f>MID($G487,COLUMNS($I$1:R487),1)*1</f>
        <v>6</v>
      </c>
      <c r="S487">
        <f>MID($G487,COLUMNS($I$1:S487),1)*1</f>
        <v>1</v>
      </c>
      <c r="T487">
        <f>MID($G487,COLUMNS($I$1:T487),1)*1</f>
        <v>1</v>
      </c>
      <c r="U487">
        <f t="shared" si="14"/>
        <v>87</v>
      </c>
      <c r="V487">
        <f t="shared" si="15"/>
        <v>3</v>
      </c>
      <c r="W487" t="str">
        <f>Tabla_Consulta_desde_Flexline[[#This Row],[Ean_ceros]]&amp;V487</f>
        <v>6700581226113</v>
      </c>
      <c r="Y487">
        <f>IF(MID(Tabla_Consulta_desde_Flexline[[#This Row],[producto]],1,1)="C",67,84)</f>
        <v>67</v>
      </c>
      <c r="AA487" t="str">
        <f>CONCATENATE("INSERT INTO PRODCODBARRA (EMPRESA, CODBARRA, PRODUCTO, Unidad, Factor, Linea, FactorUB, TipoCodigo) Values ('E17','",W487,"','",Tabla_Consulta_desde_Flexline[[#This Row],[producto]],"','UN',1,1,1,'EAN13')")</f>
        <v>INSERT INTO PRODCODBARRA (EMPRESA, CODBARRA, PRODUCTO, Unidad, Factor, Linea, FactorUB, TipoCodigo) Values ('E17','6700581226113','C58122611','UN',1,1,1,'EAN13')</v>
      </c>
    </row>
    <row r="488" spans="1:27" x14ac:dyDescent="0.4">
      <c r="A488" t="s">
        <v>976</v>
      </c>
      <c r="B488" t="s">
        <v>977</v>
      </c>
      <c r="C488" t="s">
        <v>4</v>
      </c>
      <c r="D488" t="s">
        <v>6</v>
      </c>
      <c r="E488" t="s">
        <v>2142</v>
      </c>
      <c r="F488" t="s">
        <v>2670</v>
      </c>
      <c r="G488" t="str">
        <f>IF(MID(Tabla_Consulta_desde_Flexline[[#This Row],[producto]],1,1)="C",67,84)&amp;CONCATENATE("00",Tabla_Consulta_desde_Flexline[[#This Row],[EAN]])</f>
        <v>670058122612</v>
      </c>
      <c r="I488">
        <f>MID($G488,COLUMNS($I$1:I488),1)*1</f>
        <v>6</v>
      </c>
      <c r="J488">
        <f>MID($G488,COLUMNS($I$1:J488),1)*1</f>
        <v>7</v>
      </c>
      <c r="K488">
        <f>MID($G488,COLUMNS($I$1:K488),1)*1</f>
        <v>0</v>
      </c>
      <c r="L488">
        <f>MID($G488,COLUMNS($I$1:L488),1)*1</f>
        <v>0</v>
      </c>
      <c r="M488">
        <f>MID($G488,COLUMNS($I$1:M488),1)*1</f>
        <v>5</v>
      </c>
      <c r="N488">
        <f>MID($G488,COLUMNS($I$1:N488),1)*1</f>
        <v>8</v>
      </c>
      <c r="O488">
        <f>MID($G488,COLUMNS($I$1:O488),1)*1</f>
        <v>1</v>
      </c>
      <c r="P488">
        <f>MID($G488,COLUMNS($I$1:P488),1)*1</f>
        <v>2</v>
      </c>
      <c r="Q488">
        <f>MID($G488,COLUMNS($I$1:Q488),1)*1</f>
        <v>2</v>
      </c>
      <c r="R488">
        <f>MID($G488,COLUMNS($I$1:R488),1)*1</f>
        <v>6</v>
      </c>
      <c r="S488">
        <f>MID($G488,COLUMNS($I$1:S488),1)*1</f>
        <v>1</v>
      </c>
      <c r="T488">
        <f>MID($G488,COLUMNS($I$1:T488),1)*1</f>
        <v>2</v>
      </c>
      <c r="U488">
        <f t="shared" si="14"/>
        <v>90</v>
      </c>
      <c r="V488">
        <f t="shared" si="15"/>
        <v>0</v>
      </c>
      <c r="W488" t="str">
        <f>Tabla_Consulta_desde_Flexline[[#This Row],[Ean_ceros]]&amp;V488</f>
        <v>6700581226120</v>
      </c>
      <c r="Y488">
        <f>IF(MID(Tabla_Consulta_desde_Flexline[[#This Row],[producto]],1,1)="C",67,84)</f>
        <v>67</v>
      </c>
      <c r="AA488" t="str">
        <f>CONCATENATE("INSERT INTO PRODCODBARRA (EMPRESA, CODBARRA, PRODUCTO, Unidad, Factor, Linea, FactorUB, TipoCodigo) Values ('E17','",W488,"','",Tabla_Consulta_desde_Flexline[[#This Row],[producto]],"','UN',1,1,1,'EAN13')")</f>
        <v>INSERT INTO PRODCODBARRA (EMPRESA, CODBARRA, PRODUCTO, Unidad, Factor, Linea, FactorUB, TipoCodigo) Values ('E17','6700581226120','C58122612','UN',1,1,1,'EAN13')</v>
      </c>
    </row>
    <row r="489" spans="1:27" x14ac:dyDescent="0.4">
      <c r="A489" t="s">
        <v>978</v>
      </c>
      <c r="B489" t="s">
        <v>979</v>
      </c>
      <c r="C489" t="s">
        <v>4</v>
      </c>
      <c r="D489" t="s">
        <v>6</v>
      </c>
      <c r="E489" t="s">
        <v>2143</v>
      </c>
      <c r="F489" t="s">
        <v>2665</v>
      </c>
      <c r="G489" t="str">
        <f>IF(MID(Tabla_Consulta_desde_Flexline[[#This Row],[producto]],1,1)="C",67,84)&amp;CONCATENATE("00",Tabla_Consulta_desde_Flexline[[#This Row],[EAN]])</f>
        <v>670058134730</v>
      </c>
      <c r="I489">
        <f>MID($G489,COLUMNS($I$1:I489),1)*1</f>
        <v>6</v>
      </c>
      <c r="J489">
        <f>MID($G489,COLUMNS($I$1:J489),1)*1</f>
        <v>7</v>
      </c>
      <c r="K489">
        <f>MID($G489,COLUMNS($I$1:K489),1)*1</f>
        <v>0</v>
      </c>
      <c r="L489">
        <f>MID($G489,COLUMNS($I$1:L489),1)*1</f>
        <v>0</v>
      </c>
      <c r="M489">
        <f>MID($G489,COLUMNS($I$1:M489),1)*1</f>
        <v>5</v>
      </c>
      <c r="N489">
        <f>MID($G489,COLUMNS($I$1:N489),1)*1</f>
        <v>8</v>
      </c>
      <c r="O489">
        <f>MID($G489,COLUMNS($I$1:O489),1)*1</f>
        <v>1</v>
      </c>
      <c r="P489">
        <f>MID($G489,COLUMNS($I$1:P489),1)*1</f>
        <v>3</v>
      </c>
      <c r="Q489">
        <f>MID($G489,COLUMNS($I$1:Q489),1)*1</f>
        <v>4</v>
      </c>
      <c r="R489">
        <f>MID($G489,COLUMNS($I$1:R489),1)*1</f>
        <v>7</v>
      </c>
      <c r="S489">
        <f>MID($G489,COLUMNS($I$1:S489),1)*1</f>
        <v>3</v>
      </c>
      <c r="T489">
        <f>MID($G489,COLUMNS($I$1:T489),1)*1</f>
        <v>0</v>
      </c>
      <c r="U489">
        <f t="shared" si="14"/>
        <v>94</v>
      </c>
      <c r="V489">
        <f t="shared" si="15"/>
        <v>6</v>
      </c>
      <c r="W489" t="str">
        <f>Tabla_Consulta_desde_Flexline[[#This Row],[Ean_ceros]]&amp;V489</f>
        <v>6700581347306</v>
      </c>
      <c r="Y489">
        <f>IF(MID(Tabla_Consulta_desde_Flexline[[#This Row],[producto]],1,1)="C",67,84)</f>
        <v>67</v>
      </c>
      <c r="AA489" t="str">
        <f>CONCATENATE("INSERT INTO PRODCODBARRA (EMPRESA, CODBARRA, PRODUCTO, Unidad, Factor, Linea, FactorUB, TipoCodigo) Values ('E17','",W489,"','",Tabla_Consulta_desde_Flexline[[#This Row],[producto]],"','UN',1,1,1,'EAN13')")</f>
        <v>INSERT INTO PRODCODBARRA (EMPRESA, CODBARRA, PRODUCTO, Unidad, Factor, Linea, FactorUB, TipoCodigo) Values ('E17','6700581347306','C58134730','UN',1,1,1,'EAN13')</v>
      </c>
    </row>
    <row r="490" spans="1:27" x14ac:dyDescent="0.4">
      <c r="A490" t="s">
        <v>980</v>
      </c>
      <c r="B490" t="s">
        <v>981</v>
      </c>
      <c r="C490" t="s">
        <v>4</v>
      </c>
      <c r="D490" t="s">
        <v>6</v>
      </c>
      <c r="E490" t="s">
        <v>2144</v>
      </c>
      <c r="F490" t="s">
        <v>2628</v>
      </c>
      <c r="G490" t="str">
        <f>IF(MID(Tabla_Consulta_desde_Flexline[[#This Row],[producto]],1,1)="C",67,84)&amp;CONCATENATE("00",Tabla_Consulta_desde_Flexline[[#This Row],[EAN]])</f>
        <v>670082162644</v>
      </c>
      <c r="I490">
        <f>MID($G490,COLUMNS($I$1:I490),1)*1</f>
        <v>6</v>
      </c>
      <c r="J490">
        <f>MID($G490,COLUMNS($I$1:J490),1)*1</f>
        <v>7</v>
      </c>
      <c r="K490">
        <f>MID($G490,COLUMNS($I$1:K490),1)*1</f>
        <v>0</v>
      </c>
      <c r="L490">
        <f>MID($G490,COLUMNS($I$1:L490),1)*1</f>
        <v>0</v>
      </c>
      <c r="M490">
        <f>MID($G490,COLUMNS($I$1:M490),1)*1</f>
        <v>8</v>
      </c>
      <c r="N490">
        <f>MID($G490,COLUMNS($I$1:N490),1)*1</f>
        <v>2</v>
      </c>
      <c r="O490">
        <f>MID($G490,COLUMNS($I$1:O490),1)*1</f>
        <v>1</v>
      </c>
      <c r="P490">
        <f>MID($G490,COLUMNS($I$1:P490),1)*1</f>
        <v>6</v>
      </c>
      <c r="Q490">
        <f>MID($G490,COLUMNS($I$1:Q490),1)*1</f>
        <v>2</v>
      </c>
      <c r="R490">
        <f>MID($G490,COLUMNS($I$1:R490),1)*1</f>
        <v>6</v>
      </c>
      <c r="S490">
        <f>MID($G490,COLUMNS($I$1:S490),1)*1</f>
        <v>4</v>
      </c>
      <c r="T490">
        <f>MID($G490,COLUMNS($I$1:T490),1)*1</f>
        <v>4</v>
      </c>
      <c r="U490">
        <f t="shared" si="14"/>
        <v>96</v>
      </c>
      <c r="V490">
        <f t="shared" si="15"/>
        <v>4</v>
      </c>
      <c r="W490" t="str">
        <f>Tabla_Consulta_desde_Flexline[[#This Row],[Ean_ceros]]&amp;V490</f>
        <v>6700821626444</v>
      </c>
      <c r="Y490">
        <f>IF(MID(Tabla_Consulta_desde_Flexline[[#This Row],[producto]],1,1)="C",67,84)</f>
        <v>67</v>
      </c>
      <c r="AA490" t="str">
        <f>CONCATENATE("INSERT INTO PRODCODBARRA (EMPRESA, CODBARRA, PRODUCTO, Unidad, Factor, Linea, FactorUB, TipoCodigo) Values ('E17','",W490,"','",Tabla_Consulta_desde_Flexline[[#This Row],[producto]],"','UN',1,1,1,'EAN13')")</f>
        <v>INSERT INTO PRODCODBARRA (EMPRESA, CODBARRA, PRODUCTO, Unidad, Factor, Linea, FactorUB, TipoCodigo) Values ('E17','6700821626444','C82162644','UN',1,1,1,'EAN13')</v>
      </c>
    </row>
    <row r="491" spans="1:27" x14ac:dyDescent="0.4">
      <c r="A491" t="s">
        <v>982</v>
      </c>
      <c r="B491" t="s">
        <v>983</v>
      </c>
      <c r="C491" t="s">
        <v>4</v>
      </c>
      <c r="D491" t="s">
        <v>6</v>
      </c>
      <c r="E491" t="s">
        <v>2145</v>
      </c>
      <c r="F491" t="s">
        <v>2671</v>
      </c>
      <c r="G491" t="str">
        <f>IF(MID(Tabla_Consulta_desde_Flexline[[#This Row],[producto]],1,1)="C",67,84)&amp;CONCATENATE("00",Tabla_Consulta_desde_Flexline[[#This Row],[EAN]])</f>
        <v>670090104713</v>
      </c>
      <c r="I491">
        <f>MID($G491,COLUMNS($I$1:I491),1)*1</f>
        <v>6</v>
      </c>
      <c r="J491">
        <f>MID($G491,COLUMNS($I$1:J491),1)*1</f>
        <v>7</v>
      </c>
      <c r="K491">
        <f>MID($G491,COLUMNS($I$1:K491),1)*1</f>
        <v>0</v>
      </c>
      <c r="L491">
        <f>MID($G491,COLUMNS($I$1:L491),1)*1</f>
        <v>0</v>
      </c>
      <c r="M491">
        <f>MID($G491,COLUMNS($I$1:M491),1)*1</f>
        <v>9</v>
      </c>
      <c r="N491">
        <f>MID($G491,COLUMNS($I$1:N491),1)*1</f>
        <v>0</v>
      </c>
      <c r="O491">
        <f>MID($G491,COLUMNS($I$1:O491),1)*1</f>
        <v>1</v>
      </c>
      <c r="P491">
        <f>MID($G491,COLUMNS($I$1:P491),1)*1</f>
        <v>0</v>
      </c>
      <c r="Q491">
        <f>MID($G491,COLUMNS($I$1:Q491),1)*1</f>
        <v>4</v>
      </c>
      <c r="R491">
        <f>MID($G491,COLUMNS($I$1:R491),1)*1</f>
        <v>7</v>
      </c>
      <c r="S491">
        <f>MID($G491,COLUMNS($I$1:S491),1)*1</f>
        <v>1</v>
      </c>
      <c r="T491">
        <f>MID($G491,COLUMNS($I$1:T491),1)*1</f>
        <v>3</v>
      </c>
      <c r="U491">
        <f t="shared" si="14"/>
        <v>72</v>
      </c>
      <c r="V491">
        <f t="shared" si="15"/>
        <v>8</v>
      </c>
      <c r="W491" t="str">
        <f>Tabla_Consulta_desde_Flexline[[#This Row],[Ean_ceros]]&amp;V491</f>
        <v>6700901047138</v>
      </c>
      <c r="Y491">
        <f>IF(MID(Tabla_Consulta_desde_Flexline[[#This Row],[producto]],1,1)="C",67,84)</f>
        <v>67</v>
      </c>
      <c r="AA491" t="str">
        <f>CONCATENATE("INSERT INTO PRODCODBARRA (EMPRESA, CODBARRA, PRODUCTO, Unidad, Factor, Linea, FactorUB, TipoCodigo) Values ('E17','",W491,"','",Tabla_Consulta_desde_Flexline[[#This Row],[producto]],"','UN',1,1,1,'EAN13')")</f>
        <v>INSERT INTO PRODCODBARRA (EMPRESA, CODBARRA, PRODUCTO, Unidad, Factor, Linea, FactorUB, TipoCodigo) Values ('E17','6700901047138','C90104713','UN',1,1,1,'EAN13')</v>
      </c>
    </row>
    <row r="492" spans="1:27" x14ac:dyDescent="0.4">
      <c r="A492" t="s">
        <v>984</v>
      </c>
      <c r="B492" t="s">
        <v>985</v>
      </c>
      <c r="C492" t="s">
        <v>4</v>
      </c>
      <c r="D492" t="s">
        <v>6</v>
      </c>
      <c r="E492" t="s">
        <v>2146</v>
      </c>
      <c r="F492" t="s">
        <v>2467</v>
      </c>
      <c r="G492" t="str">
        <f>IF(MID(Tabla_Consulta_desde_Flexline[[#This Row],[producto]],1,1)="C",67,84)&amp;CONCATENATE("00",Tabla_Consulta_desde_Flexline[[#This Row],[EAN]])</f>
        <v>670090104722</v>
      </c>
      <c r="I492">
        <f>MID($G492,COLUMNS($I$1:I492),1)*1</f>
        <v>6</v>
      </c>
      <c r="J492">
        <f>MID($G492,COLUMNS($I$1:J492),1)*1</f>
        <v>7</v>
      </c>
      <c r="K492">
        <f>MID($G492,COLUMNS($I$1:K492),1)*1</f>
        <v>0</v>
      </c>
      <c r="L492">
        <f>MID($G492,COLUMNS($I$1:L492),1)*1</f>
        <v>0</v>
      </c>
      <c r="M492">
        <f>MID($G492,COLUMNS($I$1:M492),1)*1</f>
        <v>9</v>
      </c>
      <c r="N492">
        <f>MID($G492,COLUMNS($I$1:N492),1)*1</f>
        <v>0</v>
      </c>
      <c r="O492">
        <f>MID($G492,COLUMNS($I$1:O492),1)*1</f>
        <v>1</v>
      </c>
      <c r="P492">
        <f>MID($G492,COLUMNS($I$1:P492),1)*1</f>
        <v>0</v>
      </c>
      <c r="Q492">
        <f>MID($G492,COLUMNS($I$1:Q492),1)*1</f>
        <v>4</v>
      </c>
      <c r="R492">
        <f>MID($G492,COLUMNS($I$1:R492),1)*1</f>
        <v>7</v>
      </c>
      <c r="S492">
        <f>MID($G492,COLUMNS($I$1:S492),1)*1</f>
        <v>2</v>
      </c>
      <c r="T492">
        <f>MID($G492,COLUMNS($I$1:T492),1)*1</f>
        <v>2</v>
      </c>
      <c r="U492">
        <f t="shared" si="14"/>
        <v>70</v>
      </c>
      <c r="V492">
        <f t="shared" si="15"/>
        <v>0</v>
      </c>
      <c r="W492" t="str">
        <f>Tabla_Consulta_desde_Flexline[[#This Row],[Ean_ceros]]&amp;V492</f>
        <v>6700901047220</v>
      </c>
      <c r="Y492">
        <f>IF(MID(Tabla_Consulta_desde_Flexline[[#This Row],[producto]],1,1)="C",67,84)</f>
        <v>67</v>
      </c>
      <c r="AA492" t="str">
        <f>CONCATENATE("INSERT INTO PRODCODBARRA (EMPRESA, CODBARRA, PRODUCTO, Unidad, Factor, Linea, FactorUB, TipoCodigo) Values ('E17','",W492,"','",Tabla_Consulta_desde_Flexline[[#This Row],[producto]],"','UN',1,1,1,'EAN13')")</f>
        <v>INSERT INTO PRODCODBARRA (EMPRESA, CODBARRA, PRODUCTO, Unidad, Factor, Linea, FactorUB, TipoCodigo) Values ('E17','6700901047220','C90104722','UN',1,1,1,'EAN13')</v>
      </c>
    </row>
    <row r="493" spans="1:27" x14ac:dyDescent="0.4">
      <c r="A493" t="s">
        <v>986</v>
      </c>
      <c r="B493" t="s">
        <v>987</v>
      </c>
      <c r="C493" t="s">
        <v>4</v>
      </c>
      <c r="D493" t="s">
        <v>6</v>
      </c>
      <c r="E493" t="s">
        <v>2147</v>
      </c>
      <c r="F493" t="s">
        <v>2537</v>
      </c>
      <c r="G493" t="str">
        <f>IF(MID(Tabla_Consulta_desde_Flexline[[#This Row],[producto]],1,1)="C",67,84)&amp;CONCATENATE("00",Tabla_Consulta_desde_Flexline[[#This Row],[EAN]])</f>
        <v>670090104726</v>
      </c>
      <c r="I493">
        <f>MID($G493,COLUMNS($I$1:I493),1)*1</f>
        <v>6</v>
      </c>
      <c r="J493">
        <f>MID($G493,COLUMNS($I$1:J493),1)*1</f>
        <v>7</v>
      </c>
      <c r="K493">
        <f>MID($G493,COLUMNS($I$1:K493),1)*1</f>
        <v>0</v>
      </c>
      <c r="L493">
        <f>MID($G493,COLUMNS($I$1:L493),1)*1</f>
        <v>0</v>
      </c>
      <c r="M493">
        <f>MID($G493,COLUMNS($I$1:M493),1)*1</f>
        <v>9</v>
      </c>
      <c r="N493">
        <f>MID($G493,COLUMNS($I$1:N493),1)*1</f>
        <v>0</v>
      </c>
      <c r="O493">
        <f>MID($G493,COLUMNS($I$1:O493),1)*1</f>
        <v>1</v>
      </c>
      <c r="P493">
        <f>MID($G493,COLUMNS($I$1:P493),1)*1</f>
        <v>0</v>
      </c>
      <c r="Q493">
        <f>MID($G493,COLUMNS($I$1:Q493),1)*1</f>
        <v>4</v>
      </c>
      <c r="R493">
        <f>MID($G493,COLUMNS($I$1:R493),1)*1</f>
        <v>7</v>
      </c>
      <c r="S493">
        <f>MID($G493,COLUMNS($I$1:S493),1)*1</f>
        <v>2</v>
      </c>
      <c r="T493">
        <f>MID($G493,COLUMNS($I$1:T493),1)*1</f>
        <v>6</v>
      </c>
      <c r="U493">
        <f t="shared" si="14"/>
        <v>82</v>
      </c>
      <c r="V493">
        <f t="shared" si="15"/>
        <v>8</v>
      </c>
      <c r="W493" t="str">
        <f>Tabla_Consulta_desde_Flexline[[#This Row],[Ean_ceros]]&amp;V493</f>
        <v>6700901047268</v>
      </c>
      <c r="Y493">
        <f>IF(MID(Tabla_Consulta_desde_Flexline[[#This Row],[producto]],1,1)="C",67,84)</f>
        <v>67</v>
      </c>
      <c r="AA493" t="str">
        <f>CONCATENATE("INSERT INTO PRODCODBARRA (EMPRESA, CODBARRA, PRODUCTO, Unidad, Factor, Linea, FactorUB, TipoCodigo) Values ('E17','",W493,"','",Tabla_Consulta_desde_Flexline[[#This Row],[producto]],"','UN',1,1,1,'EAN13')")</f>
        <v>INSERT INTO PRODCODBARRA (EMPRESA, CODBARRA, PRODUCTO, Unidad, Factor, Linea, FactorUB, TipoCodigo) Values ('E17','6700901047268','C90104726','UN',1,1,1,'EAN13')</v>
      </c>
    </row>
    <row r="494" spans="1:27" x14ac:dyDescent="0.4">
      <c r="A494" t="s">
        <v>988</v>
      </c>
      <c r="B494" t="s">
        <v>989</v>
      </c>
      <c r="C494" t="s">
        <v>4</v>
      </c>
      <c r="D494" t="s">
        <v>6</v>
      </c>
      <c r="E494" t="s">
        <v>2148</v>
      </c>
      <c r="F494" t="s">
        <v>2672</v>
      </c>
      <c r="G494" t="str">
        <f>IF(MID(Tabla_Consulta_desde_Flexline[[#This Row],[producto]],1,1)="C",67,84)&amp;CONCATENATE("00",Tabla_Consulta_desde_Flexline[[#This Row],[EAN]])</f>
        <v>670090104738</v>
      </c>
      <c r="I494">
        <f>MID($G494,COLUMNS($I$1:I494),1)*1</f>
        <v>6</v>
      </c>
      <c r="J494">
        <f>MID($G494,COLUMNS($I$1:J494),1)*1</f>
        <v>7</v>
      </c>
      <c r="K494">
        <f>MID($G494,COLUMNS($I$1:K494),1)*1</f>
        <v>0</v>
      </c>
      <c r="L494">
        <f>MID($G494,COLUMNS($I$1:L494),1)*1</f>
        <v>0</v>
      </c>
      <c r="M494">
        <f>MID($G494,COLUMNS($I$1:M494),1)*1</f>
        <v>9</v>
      </c>
      <c r="N494">
        <f>MID($G494,COLUMNS($I$1:N494),1)*1</f>
        <v>0</v>
      </c>
      <c r="O494">
        <f>MID($G494,COLUMNS($I$1:O494),1)*1</f>
        <v>1</v>
      </c>
      <c r="P494">
        <f>MID($G494,COLUMNS($I$1:P494),1)*1</f>
        <v>0</v>
      </c>
      <c r="Q494">
        <f>MID($G494,COLUMNS($I$1:Q494),1)*1</f>
        <v>4</v>
      </c>
      <c r="R494">
        <f>MID($G494,COLUMNS($I$1:R494),1)*1</f>
        <v>7</v>
      </c>
      <c r="S494">
        <f>MID($G494,COLUMNS($I$1:S494),1)*1</f>
        <v>3</v>
      </c>
      <c r="T494">
        <f>MID($G494,COLUMNS($I$1:T494),1)*1</f>
        <v>8</v>
      </c>
      <c r="U494">
        <f t="shared" si="14"/>
        <v>89</v>
      </c>
      <c r="V494">
        <f t="shared" si="15"/>
        <v>1</v>
      </c>
      <c r="W494" t="str">
        <f>Tabla_Consulta_desde_Flexline[[#This Row],[Ean_ceros]]&amp;V494</f>
        <v>6700901047381</v>
      </c>
      <c r="Y494">
        <f>IF(MID(Tabla_Consulta_desde_Flexline[[#This Row],[producto]],1,1)="C",67,84)</f>
        <v>67</v>
      </c>
      <c r="AA494" t="str">
        <f>CONCATENATE("INSERT INTO PRODCODBARRA (EMPRESA, CODBARRA, PRODUCTO, Unidad, Factor, Linea, FactorUB, TipoCodigo) Values ('E17','",W494,"','",Tabla_Consulta_desde_Flexline[[#This Row],[producto]],"','UN',1,1,1,'EAN13')")</f>
        <v>INSERT INTO PRODCODBARRA (EMPRESA, CODBARRA, PRODUCTO, Unidad, Factor, Linea, FactorUB, TipoCodigo) Values ('E17','6700901047381','C90104738','UN',1,1,1,'EAN13')</v>
      </c>
    </row>
    <row r="495" spans="1:27" x14ac:dyDescent="0.4">
      <c r="A495" t="s">
        <v>990</v>
      </c>
      <c r="B495" t="s">
        <v>991</v>
      </c>
      <c r="C495" t="s">
        <v>4</v>
      </c>
      <c r="D495" t="s">
        <v>6</v>
      </c>
      <c r="E495" t="s">
        <v>2149</v>
      </c>
      <c r="F495" t="s">
        <v>2673</v>
      </c>
      <c r="G495" t="str">
        <f>IF(MID(Tabla_Consulta_desde_Flexline[[#This Row],[producto]],1,1)="C",67,84)&amp;CONCATENATE("00",Tabla_Consulta_desde_Flexline[[#This Row],[EAN]])</f>
        <v>670090104742</v>
      </c>
      <c r="I495">
        <f>MID($G495,COLUMNS($I$1:I495),1)*1</f>
        <v>6</v>
      </c>
      <c r="J495">
        <f>MID($G495,COLUMNS($I$1:J495),1)*1</f>
        <v>7</v>
      </c>
      <c r="K495">
        <f>MID($G495,COLUMNS($I$1:K495),1)*1</f>
        <v>0</v>
      </c>
      <c r="L495">
        <f>MID($G495,COLUMNS($I$1:L495),1)*1</f>
        <v>0</v>
      </c>
      <c r="M495">
        <f>MID($G495,COLUMNS($I$1:M495),1)*1</f>
        <v>9</v>
      </c>
      <c r="N495">
        <f>MID($G495,COLUMNS($I$1:N495),1)*1</f>
        <v>0</v>
      </c>
      <c r="O495">
        <f>MID($G495,COLUMNS($I$1:O495),1)*1</f>
        <v>1</v>
      </c>
      <c r="P495">
        <f>MID($G495,COLUMNS($I$1:P495),1)*1</f>
        <v>0</v>
      </c>
      <c r="Q495">
        <f>MID($G495,COLUMNS($I$1:Q495),1)*1</f>
        <v>4</v>
      </c>
      <c r="R495">
        <f>MID($G495,COLUMNS($I$1:R495),1)*1</f>
        <v>7</v>
      </c>
      <c r="S495">
        <f>MID($G495,COLUMNS($I$1:S495),1)*1</f>
        <v>4</v>
      </c>
      <c r="T495">
        <f>MID($G495,COLUMNS($I$1:T495),1)*1</f>
        <v>2</v>
      </c>
      <c r="U495">
        <f t="shared" si="14"/>
        <v>72</v>
      </c>
      <c r="V495">
        <f t="shared" si="15"/>
        <v>8</v>
      </c>
      <c r="W495" t="str">
        <f>Tabla_Consulta_desde_Flexline[[#This Row],[Ean_ceros]]&amp;V495</f>
        <v>6700901047428</v>
      </c>
      <c r="Y495">
        <f>IF(MID(Tabla_Consulta_desde_Flexline[[#This Row],[producto]],1,1)="C",67,84)</f>
        <v>67</v>
      </c>
      <c r="AA495" t="str">
        <f>CONCATENATE("INSERT INTO PRODCODBARRA (EMPRESA, CODBARRA, PRODUCTO, Unidad, Factor, Linea, FactorUB, TipoCodigo) Values ('E17','",W495,"','",Tabla_Consulta_desde_Flexline[[#This Row],[producto]],"','UN',1,1,1,'EAN13')")</f>
        <v>INSERT INTO PRODCODBARRA (EMPRESA, CODBARRA, PRODUCTO, Unidad, Factor, Linea, FactorUB, TipoCodigo) Values ('E17','6700901047428','C90104742','UN',1,1,1,'EAN13')</v>
      </c>
    </row>
    <row r="496" spans="1:27" x14ac:dyDescent="0.4">
      <c r="A496" t="s">
        <v>992</v>
      </c>
      <c r="B496" t="s">
        <v>993</v>
      </c>
      <c r="C496" t="s">
        <v>4</v>
      </c>
      <c r="D496" t="s">
        <v>6</v>
      </c>
      <c r="E496" t="s">
        <v>2150</v>
      </c>
      <c r="F496" t="s">
        <v>2563</v>
      </c>
      <c r="G496" t="str">
        <f>IF(MID(Tabla_Consulta_desde_Flexline[[#This Row],[producto]],1,1)="C",67,84)&amp;CONCATENATE("00",Tabla_Consulta_desde_Flexline[[#This Row],[EAN]])</f>
        <v>670090104747</v>
      </c>
      <c r="I496">
        <f>MID($G496,COLUMNS($I$1:I496),1)*1</f>
        <v>6</v>
      </c>
      <c r="J496">
        <f>MID($G496,COLUMNS($I$1:J496),1)*1</f>
        <v>7</v>
      </c>
      <c r="K496">
        <f>MID($G496,COLUMNS($I$1:K496),1)*1</f>
        <v>0</v>
      </c>
      <c r="L496">
        <f>MID($G496,COLUMNS($I$1:L496),1)*1</f>
        <v>0</v>
      </c>
      <c r="M496">
        <f>MID($G496,COLUMNS($I$1:M496),1)*1</f>
        <v>9</v>
      </c>
      <c r="N496">
        <f>MID($G496,COLUMNS($I$1:N496),1)*1</f>
        <v>0</v>
      </c>
      <c r="O496">
        <f>MID($G496,COLUMNS($I$1:O496),1)*1</f>
        <v>1</v>
      </c>
      <c r="P496">
        <f>MID($G496,COLUMNS($I$1:P496),1)*1</f>
        <v>0</v>
      </c>
      <c r="Q496">
        <f>MID($G496,COLUMNS($I$1:Q496),1)*1</f>
        <v>4</v>
      </c>
      <c r="R496">
        <f>MID($G496,COLUMNS($I$1:R496),1)*1</f>
        <v>7</v>
      </c>
      <c r="S496">
        <f>MID($G496,COLUMNS($I$1:S496),1)*1</f>
        <v>4</v>
      </c>
      <c r="T496">
        <f>MID($G496,COLUMNS($I$1:T496),1)*1</f>
        <v>7</v>
      </c>
      <c r="U496">
        <f t="shared" si="14"/>
        <v>87</v>
      </c>
      <c r="V496">
        <f t="shared" si="15"/>
        <v>3</v>
      </c>
      <c r="W496" t="str">
        <f>Tabla_Consulta_desde_Flexline[[#This Row],[Ean_ceros]]&amp;V496</f>
        <v>6700901047473</v>
      </c>
      <c r="Y496">
        <f>IF(MID(Tabla_Consulta_desde_Flexline[[#This Row],[producto]],1,1)="C",67,84)</f>
        <v>67</v>
      </c>
      <c r="AA496" t="str">
        <f>CONCATENATE("INSERT INTO PRODCODBARRA (EMPRESA, CODBARRA, PRODUCTO, Unidad, Factor, Linea, FactorUB, TipoCodigo) Values ('E17','",W496,"','",Tabla_Consulta_desde_Flexline[[#This Row],[producto]],"','UN',1,1,1,'EAN13')")</f>
        <v>INSERT INTO PRODCODBARRA (EMPRESA, CODBARRA, PRODUCTO, Unidad, Factor, Linea, FactorUB, TipoCodigo) Values ('E17','6700901047473','C90104747','UN',1,1,1,'EAN13')</v>
      </c>
    </row>
    <row r="497" spans="1:27" x14ac:dyDescent="0.4">
      <c r="A497" t="s">
        <v>994</v>
      </c>
      <c r="B497" t="s">
        <v>995</v>
      </c>
      <c r="C497" t="s">
        <v>4</v>
      </c>
      <c r="D497" t="s">
        <v>6</v>
      </c>
      <c r="E497" t="s">
        <v>2151</v>
      </c>
      <c r="F497" t="s">
        <v>2674</v>
      </c>
      <c r="G497" t="str">
        <f>IF(MID(Tabla_Consulta_desde_Flexline[[#This Row],[producto]],1,1)="C",67,84)&amp;CONCATENATE("00",Tabla_Consulta_desde_Flexline[[#This Row],[EAN]])</f>
        <v>670090104749</v>
      </c>
      <c r="I497">
        <f>MID($G497,COLUMNS($I$1:I497),1)*1</f>
        <v>6</v>
      </c>
      <c r="J497">
        <f>MID($G497,COLUMNS($I$1:J497),1)*1</f>
        <v>7</v>
      </c>
      <c r="K497">
        <f>MID($G497,COLUMNS($I$1:K497),1)*1</f>
        <v>0</v>
      </c>
      <c r="L497">
        <f>MID($G497,COLUMNS($I$1:L497),1)*1</f>
        <v>0</v>
      </c>
      <c r="M497">
        <f>MID($G497,COLUMNS($I$1:M497),1)*1</f>
        <v>9</v>
      </c>
      <c r="N497">
        <f>MID($G497,COLUMNS($I$1:N497),1)*1</f>
        <v>0</v>
      </c>
      <c r="O497">
        <f>MID($G497,COLUMNS($I$1:O497),1)*1</f>
        <v>1</v>
      </c>
      <c r="P497">
        <f>MID($G497,COLUMNS($I$1:P497),1)*1</f>
        <v>0</v>
      </c>
      <c r="Q497">
        <f>MID($G497,COLUMNS($I$1:Q497),1)*1</f>
        <v>4</v>
      </c>
      <c r="R497">
        <f>MID($G497,COLUMNS($I$1:R497),1)*1</f>
        <v>7</v>
      </c>
      <c r="S497">
        <f>MID($G497,COLUMNS($I$1:S497),1)*1</f>
        <v>4</v>
      </c>
      <c r="T497">
        <f>MID($G497,COLUMNS($I$1:T497),1)*1</f>
        <v>9</v>
      </c>
      <c r="U497">
        <f t="shared" si="14"/>
        <v>93</v>
      </c>
      <c r="V497">
        <f t="shared" si="15"/>
        <v>7</v>
      </c>
      <c r="W497" t="str">
        <f>Tabla_Consulta_desde_Flexline[[#This Row],[Ean_ceros]]&amp;V497</f>
        <v>6700901047497</v>
      </c>
      <c r="Y497">
        <f>IF(MID(Tabla_Consulta_desde_Flexline[[#This Row],[producto]],1,1)="C",67,84)</f>
        <v>67</v>
      </c>
      <c r="AA497" t="str">
        <f>CONCATENATE("INSERT INTO PRODCODBARRA (EMPRESA, CODBARRA, PRODUCTO, Unidad, Factor, Linea, FactorUB, TipoCodigo) Values ('E17','",W497,"','",Tabla_Consulta_desde_Flexline[[#This Row],[producto]],"','UN',1,1,1,'EAN13')")</f>
        <v>INSERT INTO PRODCODBARRA (EMPRESA, CODBARRA, PRODUCTO, Unidad, Factor, Linea, FactorUB, TipoCodigo) Values ('E17','6700901047497','C90104749','UN',1,1,1,'EAN13')</v>
      </c>
    </row>
    <row r="498" spans="1:27" x14ac:dyDescent="0.4">
      <c r="A498" t="s">
        <v>996</v>
      </c>
      <c r="B498" t="s">
        <v>997</v>
      </c>
      <c r="C498" t="s">
        <v>4</v>
      </c>
      <c r="D498" t="s">
        <v>6</v>
      </c>
      <c r="E498" t="s">
        <v>2152</v>
      </c>
      <c r="F498" t="s">
        <v>2675</v>
      </c>
      <c r="G498" t="str">
        <f>IF(MID(Tabla_Consulta_desde_Flexline[[#This Row],[producto]],1,1)="C",67,84)&amp;CONCATENATE("00",Tabla_Consulta_desde_Flexline[[#This Row],[EAN]])</f>
        <v>670090104750</v>
      </c>
      <c r="I498">
        <f>MID($G498,COLUMNS($I$1:I498),1)*1</f>
        <v>6</v>
      </c>
      <c r="J498">
        <f>MID($G498,COLUMNS($I$1:J498),1)*1</f>
        <v>7</v>
      </c>
      <c r="K498">
        <f>MID($G498,COLUMNS($I$1:K498),1)*1</f>
        <v>0</v>
      </c>
      <c r="L498">
        <f>MID($G498,COLUMNS($I$1:L498),1)*1</f>
        <v>0</v>
      </c>
      <c r="M498">
        <f>MID($G498,COLUMNS($I$1:M498),1)*1</f>
        <v>9</v>
      </c>
      <c r="N498">
        <f>MID($G498,COLUMNS($I$1:N498),1)*1</f>
        <v>0</v>
      </c>
      <c r="O498">
        <f>MID($G498,COLUMNS($I$1:O498),1)*1</f>
        <v>1</v>
      </c>
      <c r="P498">
        <f>MID($G498,COLUMNS($I$1:P498),1)*1</f>
        <v>0</v>
      </c>
      <c r="Q498">
        <f>MID($G498,COLUMNS($I$1:Q498),1)*1</f>
        <v>4</v>
      </c>
      <c r="R498">
        <f>MID($G498,COLUMNS($I$1:R498),1)*1</f>
        <v>7</v>
      </c>
      <c r="S498">
        <f>MID($G498,COLUMNS($I$1:S498),1)*1</f>
        <v>5</v>
      </c>
      <c r="T498">
        <f>MID($G498,COLUMNS($I$1:T498),1)*1</f>
        <v>0</v>
      </c>
      <c r="U498">
        <f t="shared" si="14"/>
        <v>67</v>
      </c>
      <c r="V498">
        <f t="shared" si="15"/>
        <v>3</v>
      </c>
      <c r="W498" t="str">
        <f>Tabla_Consulta_desde_Flexline[[#This Row],[Ean_ceros]]&amp;V498</f>
        <v>6700901047503</v>
      </c>
      <c r="Y498">
        <f>IF(MID(Tabla_Consulta_desde_Flexline[[#This Row],[producto]],1,1)="C",67,84)</f>
        <v>67</v>
      </c>
      <c r="AA498" t="str">
        <f>CONCATENATE("INSERT INTO PRODCODBARRA (EMPRESA, CODBARRA, PRODUCTO, Unidad, Factor, Linea, FactorUB, TipoCodigo) Values ('E17','",W498,"','",Tabla_Consulta_desde_Flexline[[#This Row],[producto]],"','UN',1,1,1,'EAN13')")</f>
        <v>INSERT INTO PRODCODBARRA (EMPRESA, CODBARRA, PRODUCTO, Unidad, Factor, Linea, FactorUB, TipoCodigo) Values ('E17','6700901047503','C90104750','UN',1,1,1,'EAN13')</v>
      </c>
    </row>
    <row r="499" spans="1:27" x14ac:dyDescent="0.4">
      <c r="A499" t="s">
        <v>998</v>
      </c>
      <c r="B499" t="s">
        <v>999</v>
      </c>
      <c r="C499" t="s">
        <v>4</v>
      </c>
      <c r="D499" t="s">
        <v>6</v>
      </c>
      <c r="E499" t="s">
        <v>2153</v>
      </c>
      <c r="F499" t="s">
        <v>2676</v>
      </c>
      <c r="G499" t="str">
        <f>IF(MID(Tabla_Consulta_desde_Flexline[[#This Row],[producto]],1,1)="C",67,84)&amp;CONCATENATE("00",Tabla_Consulta_desde_Flexline[[#This Row],[EAN]])</f>
        <v>670090104756</v>
      </c>
      <c r="I499">
        <f>MID($G499,COLUMNS($I$1:I499),1)*1</f>
        <v>6</v>
      </c>
      <c r="J499">
        <f>MID($G499,COLUMNS($I$1:J499),1)*1</f>
        <v>7</v>
      </c>
      <c r="K499">
        <f>MID($G499,COLUMNS($I$1:K499),1)*1</f>
        <v>0</v>
      </c>
      <c r="L499">
        <f>MID($G499,COLUMNS($I$1:L499),1)*1</f>
        <v>0</v>
      </c>
      <c r="M499">
        <f>MID($G499,COLUMNS($I$1:M499),1)*1</f>
        <v>9</v>
      </c>
      <c r="N499">
        <f>MID($G499,COLUMNS($I$1:N499),1)*1</f>
        <v>0</v>
      </c>
      <c r="O499">
        <f>MID($G499,COLUMNS($I$1:O499),1)*1</f>
        <v>1</v>
      </c>
      <c r="P499">
        <f>MID($G499,COLUMNS($I$1:P499),1)*1</f>
        <v>0</v>
      </c>
      <c r="Q499">
        <f>MID($G499,COLUMNS($I$1:Q499),1)*1</f>
        <v>4</v>
      </c>
      <c r="R499">
        <f>MID($G499,COLUMNS($I$1:R499),1)*1</f>
        <v>7</v>
      </c>
      <c r="S499">
        <f>MID($G499,COLUMNS($I$1:S499),1)*1</f>
        <v>5</v>
      </c>
      <c r="T499">
        <f>MID($G499,COLUMNS($I$1:T499),1)*1</f>
        <v>6</v>
      </c>
      <c r="U499">
        <f t="shared" si="14"/>
        <v>85</v>
      </c>
      <c r="V499">
        <f t="shared" si="15"/>
        <v>5</v>
      </c>
      <c r="W499" t="str">
        <f>Tabla_Consulta_desde_Flexline[[#This Row],[Ean_ceros]]&amp;V499</f>
        <v>6700901047565</v>
      </c>
      <c r="Y499">
        <f>IF(MID(Tabla_Consulta_desde_Flexline[[#This Row],[producto]],1,1)="C",67,84)</f>
        <v>67</v>
      </c>
      <c r="AA499" t="str">
        <f>CONCATENATE("INSERT INTO PRODCODBARRA (EMPRESA, CODBARRA, PRODUCTO, Unidad, Factor, Linea, FactorUB, TipoCodigo) Values ('E17','",W499,"','",Tabla_Consulta_desde_Flexline[[#This Row],[producto]],"','UN',1,1,1,'EAN13')")</f>
        <v>INSERT INTO PRODCODBARRA (EMPRESA, CODBARRA, PRODUCTO, Unidad, Factor, Linea, FactorUB, TipoCodigo) Values ('E17','6700901047565','C90104756','UN',1,1,1,'EAN13')</v>
      </c>
    </row>
    <row r="500" spans="1:27" x14ac:dyDescent="0.4">
      <c r="A500" t="s">
        <v>1000</v>
      </c>
      <c r="B500" t="s">
        <v>1001</v>
      </c>
      <c r="C500" t="s">
        <v>4</v>
      </c>
      <c r="D500" t="s">
        <v>6</v>
      </c>
      <c r="E500" t="s">
        <v>2154</v>
      </c>
      <c r="F500" t="s">
        <v>2571</v>
      </c>
      <c r="G500" t="str">
        <f>IF(MID(Tabla_Consulta_desde_Flexline[[#This Row],[producto]],1,1)="C",67,84)&amp;CONCATENATE("00",Tabla_Consulta_desde_Flexline[[#This Row],[EAN]])</f>
        <v>670090104760</v>
      </c>
      <c r="I500">
        <f>MID($G500,COLUMNS($I$1:I500),1)*1</f>
        <v>6</v>
      </c>
      <c r="J500">
        <f>MID($G500,COLUMNS($I$1:J500),1)*1</f>
        <v>7</v>
      </c>
      <c r="K500">
        <f>MID($G500,COLUMNS($I$1:K500),1)*1</f>
        <v>0</v>
      </c>
      <c r="L500">
        <f>MID($G500,COLUMNS($I$1:L500),1)*1</f>
        <v>0</v>
      </c>
      <c r="M500">
        <f>MID($G500,COLUMNS($I$1:M500),1)*1</f>
        <v>9</v>
      </c>
      <c r="N500">
        <f>MID($G500,COLUMNS($I$1:N500),1)*1</f>
        <v>0</v>
      </c>
      <c r="O500">
        <f>MID($G500,COLUMNS($I$1:O500),1)*1</f>
        <v>1</v>
      </c>
      <c r="P500">
        <f>MID($G500,COLUMNS($I$1:P500),1)*1</f>
        <v>0</v>
      </c>
      <c r="Q500">
        <f>MID($G500,COLUMNS($I$1:Q500),1)*1</f>
        <v>4</v>
      </c>
      <c r="R500">
        <f>MID($G500,COLUMNS($I$1:R500),1)*1</f>
        <v>7</v>
      </c>
      <c r="S500">
        <f>MID($G500,COLUMNS($I$1:S500),1)*1</f>
        <v>6</v>
      </c>
      <c r="T500">
        <f>MID($G500,COLUMNS($I$1:T500),1)*1</f>
        <v>0</v>
      </c>
      <c r="U500">
        <f t="shared" si="14"/>
        <v>68</v>
      </c>
      <c r="V500">
        <f t="shared" si="15"/>
        <v>2</v>
      </c>
      <c r="W500" t="str">
        <f>Tabla_Consulta_desde_Flexline[[#This Row],[Ean_ceros]]&amp;V500</f>
        <v>6700901047602</v>
      </c>
      <c r="Y500">
        <f>IF(MID(Tabla_Consulta_desde_Flexline[[#This Row],[producto]],1,1)="C",67,84)</f>
        <v>67</v>
      </c>
      <c r="AA500" t="str">
        <f>CONCATENATE("INSERT INTO PRODCODBARRA (EMPRESA, CODBARRA, PRODUCTO, Unidad, Factor, Linea, FactorUB, TipoCodigo) Values ('E17','",W500,"','",Tabla_Consulta_desde_Flexline[[#This Row],[producto]],"','UN',1,1,1,'EAN13')")</f>
        <v>INSERT INTO PRODCODBARRA (EMPRESA, CODBARRA, PRODUCTO, Unidad, Factor, Linea, FactorUB, TipoCodigo) Values ('E17','6700901047602','C90104760','UN',1,1,1,'EAN13')</v>
      </c>
    </row>
    <row r="501" spans="1:27" x14ac:dyDescent="0.4">
      <c r="A501" t="s">
        <v>1002</v>
      </c>
      <c r="B501" t="s">
        <v>1003</v>
      </c>
      <c r="C501" t="s">
        <v>4</v>
      </c>
      <c r="D501" t="s">
        <v>6</v>
      </c>
      <c r="E501" t="s">
        <v>2155</v>
      </c>
      <c r="F501" t="s">
        <v>2677</v>
      </c>
      <c r="G501" t="str">
        <f>IF(MID(Tabla_Consulta_desde_Flexline[[#This Row],[producto]],1,1)="C",67,84)&amp;CONCATENATE("00",Tabla_Consulta_desde_Flexline[[#This Row],[EAN]])</f>
        <v>670090104762</v>
      </c>
      <c r="I501">
        <f>MID($G501,COLUMNS($I$1:I501),1)*1</f>
        <v>6</v>
      </c>
      <c r="J501">
        <f>MID($G501,COLUMNS($I$1:J501),1)*1</f>
        <v>7</v>
      </c>
      <c r="K501">
        <f>MID($G501,COLUMNS($I$1:K501),1)*1</f>
        <v>0</v>
      </c>
      <c r="L501">
        <f>MID($G501,COLUMNS($I$1:L501),1)*1</f>
        <v>0</v>
      </c>
      <c r="M501">
        <f>MID($G501,COLUMNS($I$1:M501),1)*1</f>
        <v>9</v>
      </c>
      <c r="N501">
        <f>MID($G501,COLUMNS($I$1:N501),1)*1</f>
        <v>0</v>
      </c>
      <c r="O501">
        <f>MID($G501,COLUMNS($I$1:O501),1)*1</f>
        <v>1</v>
      </c>
      <c r="P501">
        <f>MID($G501,COLUMNS($I$1:P501),1)*1</f>
        <v>0</v>
      </c>
      <c r="Q501">
        <f>MID($G501,COLUMNS($I$1:Q501),1)*1</f>
        <v>4</v>
      </c>
      <c r="R501">
        <f>MID($G501,COLUMNS($I$1:R501),1)*1</f>
        <v>7</v>
      </c>
      <c r="S501">
        <f>MID($G501,COLUMNS($I$1:S501),1)*1</f>
        <v>6</v>
      </c>
      <c r="T501">
        <f>MID($G501,COLUMNS($I$1:T501),1)*1</f>
        <v>2</v>
      </c>
      <c r="U501">
        <f t="shared" si="14"/>
        <v>74</v>
      </c>
      <c r="V501">
        <f t="shared" si="15"/>
        <v>6</v>
      </c>
      <c r="W501" t="str">
        <f>Tabla_Consulta_desde_Flexline[[#This Row],[Ean_ceros]]&amp;V501</f>
        <v>6700901047626</v>
      </c>
      <c r="Y501">
        <f>IF(MID(Tabla_Consulta_desde_Flexline[[#This Row],[producto]],1,1)="C",67,84)</f>
        <v>67</v>
      </c>
      <c r="AA501" t="str">
        <f>CONCATENATE("INSERT INTO PRODCODBARRA (EMPRESA, CODBARRA, PRODUCTO, Unidad, Factor, Linea, FactorUB, TipoCodigo) Values ('E17','",W501,"','",Tabla_Consulta_desde_Flexline[[#This Row],[producto]],"','UN',1,1,1,'EAN13')")</f>
        <v>INSERT INTO PRODCODBARRA (EMPRESA, CODBARRA, PRODUCTO, Unidad, Factor, Linea, FactorUB, TipoCodigo) Values ('E17','6700901047626','C90104762','UN',1,1,1,'EAN13')</v>
      </c>
    </row>
    <row r="502" spans="1:27" x14ac:dyDescent="0.4">
      <c r="A502" t="s">
        <v>1004</v>
      </c>
      <c r="B502" t="s">
        <v>1005</v>
      </c>
      <c r="C502" t="s">
        <v>4</v>
      </c>
      <c r="D502" t="s">
        <v>6</v>
      </c>
      <c r="E502" t="s">
        <v>2156</v>
      </c>
      <c r="F502" t="s">
        <v>2467</v>
      </c>
      <c r="G502" t="str">
        <f>IF(MID(Tabla_Consulta_desde_Flexline[[#This Row],[producto]],1,1)="C",67,84)&amp;CONCATENATE("00",Tabla_Consulta_desde_Flexline[[#This Row],[EAN]])</f>
        <v>670090104763</v>
      </c>
      <c r="I502">
        <f>MID($G502,COLUMNS($I$1:I502),1)*1</f>
        <v>6</v>
      </c>
      <c r="J502">
        <f>MID($G502,COLUMNS($I$1:J502),1)*1</f>
        <v>7</v>
      </c>
      <c r="K502">
        <f>MID($G502,COLUMNS($I$1:K502),1)*1</f>
        <v>0</v>
      </c>
      <c r="L502">
        <f>MID($G502,COLUMNS($I$1:L502),1)*1</f>
        <v>0</v>
      </c>
      <c r="M502">
        <f>MID($G502,COLUMNS($I$1:M502),1)*1</f>
        <v>9</v>
      </c>
      <c r="N502">
        <f>MID($G502,COLUMNS($I$1:N502),1)*1</f>
        <v>0</v>
      </c>
      <c r="O502">
        <f>MID($G502,COLUMNS($I$1:O502),1)*1</f>
        <v>1</v>
      </c>
      <c r="P502">
        <f>MID($G502,COLUMNS($I$1:P502),1)*1</f>
        <v>0</v>
      </c>
      <c r="Q502">
        <f>MID($G502,COLUMNS($I$1:Q502),1)*1</f>
        <v>4</v>
      </c>
      <c r="R502">
        <f>MID($G502,COLUMNS($I$1:R502),1)*1</f>
        <v>7</v>
      </c>
      <c r="S502">
        <f>MID($G502,COLUMNS($I$1:S502),1)*1</f>
        <v>6</v>
      </c>
      <c r="T502">
        <f>MID($G502,COLUMNS($I$1:T502),1)*1</f>
        <v>3</v>
      </c>
      <c r="U502">
        <f t="shared" si="14"/>
        <v>77</v>
      </c>
      <c r="V502">
        <f t="shared" si="15"/>
        <v>3</v>
      </c>
      <c r="W502" t="str">
        <f>Tabla_Consulta_desde_Flexline[[#This Row],[Ean_ceros]]&amp;V502</f>
        <v>6700901047633</v>
      </c>
      <c r="Y502">
        <f>IF(MID(Tabla_Consulta_desde_Flexline[[#This Row],[producto]],1,1)="C",67,84)</f>
        <v>67</v>
      </c>
      <c r="AA502" t="str">
        <f>CONCATENATE("INSERT INTO PRODCODBARRA (EMPRESA, CODBARRA, PRODUCTO, Unidad, Factor, Linea, FactorUB, TipoCodigo) Values ('E17','",W502,"','",Tabla_Consulta_desde_Flexline[[#This Row],[producto]],"','UN',1,1,1,'EAN13')")</f>
        <v>INSERT INTO PRODCODBARRA (EMPRESA, CODBARRA, PRODUCTO, Unidad, Factor, Linea, FactorUB, TipoCodigo) Values ('E17','6700901047633','C90104763','UN',1,1,1,'EAN13')</v>
      </c>
    </row>
    <row r="503" spans="1:27" x14ac:dyDescent="0.4">
      <c r="A503" t="s">
        <v>1006</v>
      </c>
      <c r="B503" t="s">
        <v>1007</v>
      </c>
      <c r="C503" t="s">
        <v>4</v>
      </c>
      <c r="D503" t="s">
        <v>6</v>
      </c>
      <c r="E503" t="s">
        <v>2157</v>
      </c>
      <c r="F503" t="s">
        <v>2678</v>
      </c>
      <c r="G503" t="str">
        <f>IF(MID(Tabla_Consulta_desde_Flexline[[#This Row],[producto]],1,1)="C",67,84)&amp;CONCATENATE("00",Tabla_Consulta_desde_Flexline[[#This Row],[EAN]])</f>
        <v>670090104764</v>
      </c>
      <c r="I503">
        <f>MID($G503,COLUMNS($I$1:I503),1)*1</f>
        <v>6</v>
      </c>
      <c r="J503">
        <f>MID($G503,COLUMNS($I$1:J503),1)*1</f>
        <v>7</v>
      </c>
      <c r="K503">
        <f>MID($G503,COLUMNS($I$1:K503),1)*1</f>
        <v>0</v>
      </c>
      <c r="L503">
        <f>MID($G503,COLUMNS($I$1:L503),1)*1</f>
        <v>0</v>
      </c>
      <c r="M503">
        <f>MID($G503,COLUMNS($I$1:M503),1)*1</f>
        <v>9</v>
      </c>
      <c r="N503">
        <f>MID($G503,COLUMNS($I$1:N503),1)*1</f>
        <v>0</v>
      </c>
      <c r="O503">
        <f>MID($G503,COLUMNS($I$1:O503),1)*1</f>
        <v>1</v>
      </c>
      <c r="P503">
        <f>MID($G503,COLUMNS($I$1:P503),1)*1</f>
        <v>0</v>
      </c>
      <c r="Q503">
        <f>MID($G503,COLUMNS($I$1:Q503),1)*1</f>
        <v>4</v>
      </c>
      <c r="R503">
        <f>MID($G503,COLUMNS($I$1:R503),1)*1</f>
        <v>7</v>
      </c>
      <c r="S503">
        <f>MID($G503,COLUMNS($I$1:S503),1)*1</f>
        <v>6</v>
      </c>
      <c r="T503">
        <f>MID($G503,COLUMNS($I$1:T503),1)*1</f>
        <v>4</v>
      </c>
      <c r="U503">
        <f t="shared" si="14"/>
        <v>80</v>
      </c>
      <c r="V503">
        <f t="shared" si="15"/>
        <v>0</v>
      </c>
      <c r="W503" t="str">
        <f>Tabla_Consulta_desde_Flexline[[#This Row],[Ean_ceros]]&amp;V503</f>
        <v>6700901047640</v>
      </c>
      <c r="Y503">
        <f>IF(MID(Tabla_Consulta_desde_Flexline[[#This Row],[producto]],1,1)="C",67,84)</f>
        <v>67</v>
      </c>
      <c r="AA503" t="str">
        <f>CONCATENATE("INSERT INTO PRODCODBARRA (EMPRESA, CODBARRA, PRODUCTO, Unidad, Factor, Linea, FactorUB, TipoCodigo) Values ('E17','",W503,"','",Tabla_Consulta_desde_Flexline[[#This Row],[producto]],"','UN',1,1,1,'EAN13')")</f>
        <v>INSERT INTO PRODCODBARRA (EMPRESA, CODBARRA, PRODUCTO, Unidad, Factor, Linea, FactorUB, TipoCodigo) Values ('E17','6700901047640','C90104764','UN',1,1,1,'EAN13')</v>
      </c>
    </row>
    <row r="504" spans="1:27" x14ac:dyDescent="0.4">
      <c r="A504" t="s">
        <v>1008</v>
      </c>
      <c r="B504" t="s">
        <v>1009</v>
      </c>
      <c r="C504" t="s">
        <v>4</v>
      </c>
      <c r="D504" t="s">
        <v>4</v>
      </c>
      <c r="E504" t="s">
        <v>2158</v>
      </c>
      <c r="F504" t="s">
        <v>2563</v>
      </c>
      <c r="G504" t="str">
        <f>IF(MID(Tabla_Consulta_desde_Flexline[[#This Row],[producto]],1,1)="C",67,84)&amp;CONCATENATE("00",Tabla_Consulta_desde_Flexline[[#This Row],[EAN]])</f>
        <v>670090104765</v>
      </c>
      <c r="I504">
        <f>MID($G504,COLUMNS($I$1:I504),1)*1</f>
        <v>6</v>
      </c>
      <c r="J504">
        <f>MID($G504,COLUMNS($I$1:J504),1)*1</f>
        <v>7</v>
      </c>
      <c r="K504">
        <f>MID($G504,COLUMNS($I$1:K504),1)*1</f>
        <v>0</v>
      </c>
      <c r="L504">
        <f>MID($G504,COLUMNS($I$1:L504),1)*1</f>
        <v>0</v>
      </c>
      <c r="M504">
        <f>MID($G504,COLUMNS($I$1:M504),1)*1</f>
        <v>9</v>
      </c>
      <c r="N504">
        <f>MID($G504,COLUMNS($I$1:N504),1)*1</f>
        <v>0</v>
      </c>
      <c r="O504">
        <f>MID($G504,COLUMNS($I$1:O504),1)*1</f>
        <v>1</v>
      </c>
      <c r="P504">
        <f>MID($G504,COLUMNS($I$1:P504),1)*1</f>
        <v>0</v>
      </c>
      <c r="Q504">
        <f>MID($G504,COLUMNS($I$1:Q504),1)*1</f>
        <v>4</v>
      </c>
      <c r="R504">
        <f>MID($G504,COLUMNS($I$1:R504),1)*1</f>
        <v>7</v>
      </c>
      <c r="S504">
        <f>MID($G504,COLUMNS($I$1:S504),1)*1</f>
        <v>6</v>
      </c>
      <c r="T504">
        <f>MID($G504,COLUMNS($I$1:T504),1)*1</f>
        <v>5</v>
      </c>
      <c r="U504">
        <f t="shared" si="14"/>
        <v>83</v>
      </c>
      <c r="V504">
        <f t="shared" si="15"/>
        <v>7</v>
      </c>
      <c r="W504" t="str">
        <f>Tabla_Consulta_desde_Flexline[[#This Row],[Ean_ceros]]&amp;V504</f>
        <v>6700901047657</v>
      </c>
      <c r="Y504">
        <f>IF(MID(Tabla_Consulta_desde_Flexline[[#This Row],[producto]],1,1)="C",67,84)</f>
        <v>67</v>
      </c>
      <c r="AA504" t="str">
        <f>CONCATENATE("INSERT INTO PRODCODBARRA (EMPRESA, CODBARRA, PRODUCTO, Unidad, Factor, Linea, FactorUB, TipoCodigo) Values ('E17','",W504,"','",Tabla_Consulta_desde_Flexline[[#This Row],[producto]],"','UN',1,1,1,'EAN13')")</f>
        <v>INSERT INTO PRODCODBARRA (EMPRESA, CODBARRA, PRODUCTO, Unidad, Factor, Linea, FactorUB, TipoCodigo) Values ('E17','6700901047657','C90104765','UN',1,1,1,'EAN13')</v>
      </c>
    </row>
    <row r="505" spans="1:27" x14ac:dyDescent="0.4">
      <c r="A505" t="s">
        <v>1010</v>
      </c>
      <c r="B505" t="s">
        <v>1011</v>
      </c>
      <c r="C505" t="s">
        <v>4</v>
      </c>
      <c r="D505" t="s">
        <v>4</v>
      </c>
      <c r="E505" t="s">
        <v>2159</v>
      </c>
      <c r="F505" t="s">
        <v>2679</v>
      </c>
      <c r="G505" t="str">
        <f>IF(MID(Tabla_Consulta_desde_Flexline[[#This Row],[producto]],1,1)="C",67,84)&amp;CONCATENATE("00",Tabla_Consulta_desde_Flexline[[#This Row],[EAN]])</f>
        <v>670090104767</v>
      </c>
      <c r="I505">
        <f>MID($G505,COLUMNS($I$1:I505),1)*1</f>
        <v>6</v>
      </c>
      <c r="J505">
        <f>MID($G505,COLUMNS($I$1:J505),1)*1</f>
        <v>7</v>
      </c>
      <c r="K505">
        <f>MID($G505,COLUMNS($I$1:K505),1)*1</f>
        <v>0</v>
      </c>
      <c r="L505">
        <f>MID($G505,COLUMNS($I$1:L505),1)*1</f>
        <v>0</v>
      </c>
      <c r="M505">
        <f>MID($G505,COLUMNS($I$1:M505),1)*1</f>
        <v>9</v>
      </c>
      <c r="N505">
        <f>MID($G505,COLUMNS($I$1:N505),1)*1</f>
        <v>0</v>
      </c>
      <c r="O505">
        <f>MID($G505,COLUMNS($I$1:O505),1)*1</f>
        <v>1</v>
      </c>
      <c r="P505">
        <f>MID($G505,COLUMNS($I$1:P505),1)*1</f>
        <v>0</v>
      </c>
      <c r="Q505">
        <f>MID($G505,COLUMNS($I$1:Q505),1)*1</f>
        <v>4</v>
      </c>
      <c r="R505">
        <f>MID($G505,COLUMNS($I$1:R505),1)*1</f>
        <v>7</v>
      </c>
      <c r="S505">
        <f>MID($G505,COLUMNS($I$1:S505),1)*1</f>
        <v>6</v>
      </c>
      <c r="T505">
        <f>MID($G505,COLUMNS($I$1:T505),1)*1</f>
        <v>7</v>
      </c>
      <c r="U505">
        <f t="shared" si="14"/>
        <v>89</v>
      </c>
      <c r="V505">
        <f t="shared" si="15"/>
        <v>1</v>
      </c>
      <c r="W505" t="str">
        <f>Tabla_Consulta_desde_Flexline[[#This Row],[Ean_ceros]]&amp;V505</f>
        <v>6700901047671</v>
      </c>
      <c r="Y505">
        <f>IF(MID(Tabla_Consulta_desde_Flexline[[#This Row],[producto]],1,1)="C",67,84)</f>
        <v>67</v>
      </c>
      <c r="AA505" t="str">
        <f>CONCATENATE("INSERT INTO PRODCODBARRA (EMPRESA, CODBARRA, PRODUCTO, Unidad, Factor, Linea, FactorUB, TipoCodigo) Values ('E17','",W505,"','",Tabla_Consulta_desde_Flexline[[#This Row],[producto]],"','UN',1,1,1,'EAN13')")</f>
        <v>INSERT INTO PRODCODBARRA (EMPRESA, CODBARRA, PRODUCTO, Unidad, Factor, Linea, FactorUB, TipoCodigo) Values ('E17','6700901047671','C90104767','UN',1,1,1,'EAN13')</v>
      </c>
    </row>
    <row r="506" spans="1:27" x14ac:dyDescent="0.4">
      <c r="A506" t="s">
        <v>1012</v>
      </c>
      <c r="B506" t="s">
        <v>1013</v>
      </c>
      <c r="C506" t="s">
        <v>4</v>
      </c>
      <c r="D506" t="s">
        <v>4</v>
      </c>
      <c r="E506" t="s">
        <v>2160</v>
      </c>
      <c r="F506" t="s">
        <v>2545</v>
      </c>
      <c r="G506" t="str">
        <f>IF(MID(Tabla_Consulta_desde_Flexline[[#This Row],[producto]],1,1)="C",67,84)&amp;CONCATENATE("00",Tabla_Consulta_desde_Flexline[[#This Row],[EAN]])</f>
        <v>670090104768</v>
      </c>
      <c r="I506">
        <f>MID($G506,COLUMNS($I$1:I506),1)*1</f>
        <v>6</v>
      </c>
      <c r="J506">
        <f>MID($G506,COLUMNS($I$1:J506),1)*1</f>
        <v>7</v>
      </c>
      <c r="K506">
        <f>MID($G506,COLUMNS($I$1:K506),1)*1</f>
        <v>0</v>
      </c>
      <c r="L506">
        <f>MID($G506,COLUMNS($I$1:L506),1)*1</f>
        <v>0</v>
      </c>
      <c r="M506">
        <f>MID($G506,COLUMNS($I$1:M506),1)*1</f>
        <v>9</v>
      </c>
      <c r="N506">
        <f>MID($G506,COLUMNS($I$1:N506),1)*1</f>
        <v>0</v>
      </c>
      <c r="O506">
        <f>MID($G506,COLUMNS($I$1:O506),1)*1</f>
        <v>1</v>
      </c>
      <c r="P506">
        <f>MID($G506,COLUMNS($I$1:P506),1)*1</f>
        <v>0</v>
      </c>
      <c r="Q506">
        <f>MID($G506,COLUMNS($I$1:Q506),1)*1</f>
        <v>4</v>
      </c>
      <c r="R506">
        <f>MID($G506,COLUMNS($I$1:R506),1)*1</f>
        <v>7</v>
      </c>
      <c r="S506">
        <f>MID($G506,COLUMNS($I$1:S506),1)*1</f>
        <v>6</v>
      </c>
      <c r="T506">
        <f>MID($G506,COLUMNS($I$1:T506),1)*1</f>
        <v>8</v>
      </c>
      <c r="U506">
        <f t="shared" si="14"/>
        <v>92</v>
      </c>
      <c r="V506">
        <f t="shared" si="15"/>
        <v>8</v>
      </c>
      <c r="W506" t="str">
        <f>Tabla_Consulta_desde_Flexline[[#This Row],[Ean_ceros]]&amp;V506</f>
        <v>6700901047688</v>
      </c>
      <c r="Y506">
        <f>IF(MID(Tabla_Consulta_desde_Flexline[[#This Row],[producto]],1,1)="C",67,84)</f>
        <v>67</v>
      </c>
      <c r="AA506" t="str">
        <f>CONCATENATE("INSERT INTO PRODCODBARRA (EMPRESA, CODBARRA, PRODUCTO, Unidad, Factor, Linea, FactorUB, TipoCodigo) Values ('E17','",W506,"','",Tabla_Consulta_desde_Flexline[[#This Row],[producto]],"','UN',1,1,1,'EAN13')")</f>
        <v>INSERT INTO PRODCODBARRA (EMPRESA, CODBARRA, PRODUCTO, Unidad, Factor, Linea, FactorUB, TipoCodigo) Values ('E17','6700901047688','C90104768','UN',1,1,1,'EAN13')</v>
      </c>
    </row>
    <row r="507" spans="1:27" x14ac:dyDescent="0.4">
      <c r="A507" t="s">
        <v>1014</v>
      </c>
      <c r="B507" t="s">
        <v>1015</v>
      </c>
      <c r="C507" t="s">
        <v>4</v>
      </c>
      <c r="D507" t="s">
        <v>4</v>
      </c>
      <c r="E507" t="s">
        <v>2161</v>
      </c>
      <c r="F507" t="s">
        <v>2520</v>
      </c>
      <c r="G507" t="str">
        <f>IF(MID(Tabla_Consulta_desde_Flexline[[#This Row],[producto]],1,1)="C",67,84)&amp;CONCATENATE("00",Tabla_Consulta_desde_Flexline[[#This Row],[EAN]])</f>
        <v>670090104769</v>
      </c>
      <c r="I507">
        <f>MID($G507,COLUMNS($I$1:I507),1)*1</f>
        <v>6</v>
      </c>
      <c r="J507">
        <f>MID($G507,COLUMNS($I$1:J507),1)*1</f>
        <v>7</v>
      </c>
      <c r="K507">
        <f>MID($G507,COLUMNS($I$1:K507),1)*1</f>
        <v>0</v>
      </c>
      <c r="L507">
        <f>MID($G507,COLUMNS($I$1:L507),1)*1</f>
        <v>0</v>
      </c>
      <c r="M507">
        <f>MID($G507,COLUMNS($I$1:M507),1)*1</f>
        <v>9</v>
      </c>
      <c r="N507">
        <f>MID($G507,COLUMNS($I$1:N507),1)*1</f>
        <v>0</v>
      </c>
      <c r="O507">
        <f>MID($G507,COLUMNS($I$1:O507),1)*1</f>
        <v>1</v>
      </c>
      <c r="P507">
        <f>MID($G507,COLUMNS($I$1:P507),1)*1</f>
        <v>0</v>
      </c>
      <c r="Q507">
        <f>MID($G507,COLUMNS($I$1:Q507),1)*1</f>
        <v>4</v>
      </c>
      <c r="R507">
        <f>MID($G507,COLUMNS($I$1:R507),1)*1</f>
        <v>7</v>
      </c>
      <c r="S507">
        <f>MID($G507,COLUMNS($I$1:S507),1)*1</f>
        <v>6</v>
      </c>
      <c r="T507">
        <f>MID($G507,COLUMNS($I$1:T507),1)*1</f>
        <v>9</v>
      </c>
      <c r="U507">
        <f t="shared" si="14"/>
        <v>95</v>
      </c>
      <c r="V507">
        <f t="shared" si="15"/>
        <v>5</v>
      </c>
      <c r="W507" t="str">
        <f>Tabla_Consulta_desde_Flexline[[#This Row],[Ean_ceros]]&amp;V507</f>
        <v>6700901047695</v>
      </c>
      <c r="Y507">
        <f>IF(MID(Tabla_Consulta_desde_Flexline[[#This Row],[producto]],1,1)="C",67,84)</f>
        <v>67</v>
      </c>
      <c r="AA507" t="str">
        <f>CONCATENATE("INSERT INTO PRODCODBARRA (EMPRESA, CODBARRA, PRODUCTO, Unidad, Factor, Linea, FactorUB, TipoCodigo) Values ('E17','",W507,"','",Tabla_Consulta_desde_Flexline[[#This Row],[producto]],"','UN',1,1,1,'EAN13')")</f>
        <v>INSERT INTO PRODCODBARRA (EMPRESA, CODBARRA, PRODUCTO, Unidad, Factor, Linea, FactorUB, TipoCodigo) Values ('E17','6700901047695','C90104769','UN',1,1,1,'EAN13')</v>
      </c>
    </row>
    <row r="508" spans="1:27" x14ac:dyDescent="0.4">
      <c r="A508" t="s">
        <v>1016</v>
      </c>
      <c r="B508" t="s">
        <v>1017</v>
      </c>
      <c r="C508" t="s">
        <v>4</v>
      </c>
      <c r="D508" t="s">
        <v>5</v>
      </c>
      <c r="E508" t="s">
        <v>2162</v>
      </c>
      <c r="F508" t="s">
        <v>2520</v>
      </c>
      <c r="G508" t="str">
        <f>IF(MID(Tabla_Consulta_desde_Flexline[[#This Row],[producto]],1,1)="C",67,84)&amp;CONCATENATE("00",Tabla_Consulta_desde_Flexline[[#This Row],[EAN]])</f>
        <v>670090104770</v>
      </c>
      <c r="I508">
        <f>MID($G508,COLUMNS($I$1:I508),1)*1</f>
        <v>6</v>
      </c>
      <c r="J508">
        <f>MID($G508,COLUMNS($I$1:J508),1)*1</f>
        <v>7</v>
      </c>
      <c r="K508">
        <f>MID($G508,COLUMNS($I$1:K508),1)*1</f>
        <v>0</v>
      </c>
      <c r="L508">
        <f>MID($G508,COLUMNS($I$1:L508),1)*1</f>
        <v>0</v>
      </c>
      <c r="M508">
        <f>MID($G508,COLUMNS($I$1:M508),1)*1</f>
        <v>9</v>
      </c>
      <c r="N508">
        <f>MID($G508,COLUMNS($I$1:N508),1)*1</f>
        <v>0</v>
      </c>
      <c r="O508">
        <f>MID($G508,COLUMNS($I$1:O508),1)*1</f>
        <v>1</v>
      </c>
      <c r="P508">
        <f>MID($G508,COLUMNS($I$1:P508),1)*1</f>
        <v>0</v>
      </c>
      <c r="Q508">
        <f>MID($G508,COLUMNS($I$1:Q508),1)*1</f>
        <v>4</v>
      </c>
      <c r="R508">
        <f>MID($G508,COLUMNS($I$1:R508),1)*1</f>
        <v>7</v>
      </c>
      <c r="S508">
        <f>MID($G508,COLUMNS($I$1:S508),1)*1</f>
        <v>7</v>
      </c>
      <c r="T508">
        <f>MID($G508,COLUMNS($I$1:T508),1)*1</f>
        <v>0</v>
      </c>
      <c r="U508">
        <f t="shared" si="14"/>
        <v>69</v>
      </c>
      <c r="V508">
        <f t="shared" si="15"/>
        <v>1</v>
      </c>
      <c r="W508" t="str">
        <f>Tabla_Consulta_desde_Flexline[[#This Row],[Ean_ceros]]&amp;V508</f>
        <v>6700901047701</v>
      </c>
      <c r="Y508">
        <f>IF(MID(Tabla_Consulta_desde_Flexline[[#This Row],[producto]],1,1)="C",67,84)</f>
        <v>67</v>
      </c>
      <c r="AA508" t="str">
        <f>CONCATENATE("INSERT INTO PRODCODBARRA (EMPRESA, CODBARRA, PRODUCTO, Unidad, Factor, Linea, FactorUB, TipoCodigo) Values ('E17','",W508,"','",Tabla_Consulta_desde_Flexline[[#This Row],[producto]],"','UN',1,1,1,'EAN13')")</f>
        <v>INSERT INTO PRODCODBARRA (EMPRESA, CODBARRA, PRODUCTO, Unidad, Factor, Linea, FactorUB, TipoCodigo) Values ('E17','6700901047701','C90104770','UN',1,1,1,'EAN13')</v>
      </c>
    </row>
    <row r="509" spans="1:27" x14ac:dyDescent="0.4">
      <c r="A509" t="s">
        <v>1018</v>
      </c>
      <c r="B509" t="s">
        <v>1019</v>
      </c>
      <c r="C509" t="s">
        <v>4</v>
      </c>
      <c r="D509" t="s">
        <v>5</v>
      </c>
      <c r="E509" t="s">
        <v>2163</v>
      </c>
      <c r="F509" t="s">
        <v>2520</v>
      </c>
      <c r="G509" t="str">
        <f>IF(MID(Tabla_Consulta_desde_Flexline[[#This Row],[producto]],1,1)="C",67,84)&amp;CONCATENATE("00",Tabla_Consulta_desde_Flexline[[#This Row],[EAN]])</f>
        <v>670090104771</v>
      </c>
      <c r="I509">
        <f>MID($G509,COLUMNS($I$1:I509),1)*1</f>
        <v>6</v>
      </c>
      <c r="J509">
        <f>MID($G509,COLUMNS($I$1:J509),1)*1</f>
        <v>7</v>
      </c>
      <c r="K509">
        <f>MID($G509,COLUMNS($I$1:K509),1)*1</f>
        <v>0</v>
      </c>
      <c r="L509">
        <f>MID($G509,COLUMNS($I$1:L509),1)*1</f>
        <v>0</v>
      </c>
      <c r="M509">
        <f>MID($G509,COLUMNS($I$1:M509),1)*1</f>
        <v>9</v>
      </c>
      <c r="N509">
        <f>MID($G509,COLUMNS($I$1:N509),1)*1</f>
        <v>0</v>
      </c>
      <c r="O509">
        <f>MID($G509,COLUMNS($I$1:O509),1)*1</f>
        <v>1</v>
      </c>
      <c r="P509">
        <f>MID($G509,COLUMNS($I$1:P509),1)*1</f>
        <v>0</v>
      </c>
      <c r="Q509">
        <f>MID($G509,COLUMNS($I$1:Q509),1)*1</f>
        <v>4</v>
      </c>
      <c r="R509">
        <f>MID($G509,COLUMNS($I$1:R509),1)*1</f>
        <v>7</v>
      </c>
      <c r="S509">
        <f>MID($G509,COLUMNS($I$1:S509),1)*1</f>
        <v>7</v>
      </c>
      <c r="T509">
        <f>MID($G509,COLUMNS($I$1:T509),1)*1</f>
        <v>1</v>
      </c>
      <c r="U509">
        <f t="shared" si="14"/>
        <v>72</v>
      </c>
      <c r="V509">
        <f t="shared" si="15"/>
        <v>8</v>
      </c>
      <c r="W509" t="str">
        <f>Tabla_Consulta_desde_Flexline[[#This Row],[Ean_ceros]]&amp;V509</f>
        <v>6700901047718</v>
      </c>
      <c r="Y509">
        <f>IF(MID(Tabla_Consulta_desde_Flexline[[#This Row],[producto]],1,1)="C",67,84)</f>
        <v>67</v>
      </c>
      <c r="AA509" t="str">
        <f>CONCATENATE("INSERT INTO PRODCODBARRA (EMPRESA, CODBARRA, PRODUCTO, Unidad, Factor, Linea, FactorUB, TipoCodigo) Values ('E17','",W509,"','",Tabla_Consulta_desde_Flexline[[#This Row],[producto]],"','UN',1,1,1,'EAN13')")</f>
        <v>INSERT INTO PRODCODBARRA (EMPRESA, CODBARRA, PRODUCTO, Unidad, Factor, Linea, FactorUB, TipoCodigo) Values ('E17','6700901047718','C90104771','UN',1,1,1,'EAN13')</v>
      </c>
    </row>
    <row r="510" spans="1:27" x14ac:dyDescent="0.4">
      <c r="A510" t="s">
        <v>1020</v>
      </c>
      <c r="B510" t="s">
        <v>1021</v>
      </c>
      <c r="C510" t="s">
        <v>4</v>
      </c>
      <c r="D510" t="s">
        <v>4</v>
      </c>
      <c r="E510" t="s">
        <v>2164</v>
      </c>
      <c r="F510" t="s">
        <v>2680</v>
      </c>
      <c r="G510" t="str">
        <f>IF(MID(Tabla_Consulta_desde_Flexline[[#This Row],[producto]],1,1)="C",67,84)&amp;CONCATENATE("00",Tabla_Consulta_desde_Flexline[[#This Row],[EAN]])</f>
        <v>670090104772</v>
      </c>
      <c r="I510">
        <f>MID($G510,COLUMNS($I$1:I510),1)*1</f>
        <v>6</v>
      </c>
      <c r="J510">
        <f>MID($G510,COLUMNS($I$1:J510),1)*1</f>
        <v>7</v>
      </c>
      <c r="K510">
        <f>MID($G510,COLUMNS($I$1:K510),1)*1</f>
        <v>0</v>
      </c>
      <c r="L510">
        <f>MID($G510,COLUMNS($I$1:L510),1)*1</f>
        <v>0</v>
      </c>
      <c r="M510">
        <f>MID($G510,COLUMNS($I$1:M510),1)*1</f>
        <v>9</v>
      </c>
      <c r="N510">
        <f>MID($G510,COLUMNS($I$1:N510),1)*1</f>
        <v>0</v>
      </c>
      <c r="O510">
        <f>MID($G510,COLUMNS($I$1:O510),1)*1</f>
        <v>1</v>
      </c>
      <c r="P510">
        <f>MID($G510,COLUMNS($I$1:P510),1)*1</f>
        <v>0</v>
      </c>
      <c r="Q510">
        <f>MID($G510,COLUMNS($I$1:Q510),1)*1</f>
        <v>4</v>
      </c>
      <c r="R510">
        <f>MID($G510,COLUMNS($I$1:R510),1)*1</f>
        <v>7</v>
      </c>
      <c r="S510">
        <f>MID($G510,COLUMNS($I$1:S510),1)*1</f>
        <v>7</v>
      </c>
      <c r="T510">
        <f>MID($G510,COLUMNS($I$1:T510),1)*1</f>
        <v>2</v>
      </c>
      <c r="U510">
        <f t="shared" si="14"/>
        <v>75</v>
      </c>
      <c r="V510">
        <f t="shared" si="15"/>
        <v>5</v>
      </c>
      <c r="W510" t="str">
        <f>Tabla_Consulta_desde_Flexline[[#This Row],[Ean_ceros]]&amp;V510</f>
        <v>6700901047725</v>
      </c>
      <c r="Y510">
        <f>IF(MID(Tabla_Consulta_desde_Flexline[[#This Row],[producto]],1,1)="C",67,84)</f>
        <v>67</v>
      </c>
      <c r="AA510" t="str">
        <f>CONCATENATE("INSERT INTO PRODCODBARRA (EMPRESA, CODBARRA, PRODUCTO, Unidad, Factor, Linea, FactorUB, TipoCodigo) Values ('E17','",W510,"','",Tabla_Consulta_desde_Flexline[[#This Row],[producto]],"','UN',1,1,1,'EAN13')")</f>
        <v>INSERT INTO PRODCODBARRA (EMPRESA, CODBARRA, PRODUCTO, Unidad, Factor, Linea, FactorUB, TipoCodigo) Values ('E17','6700901047725','C90104772','UN',1,1,1,'EAN13')</v>
      </c>
    </row>
    <row r="511" spans="1:27" x14ac:dyDescent="0.4">
      <c r="A511" t="s">
        <v>1022</v>
      </c>
      <c r="B511" t="s">
        <v>1023</v>
      </c>
      <c r="C511" t="s">
        <v>4</v>
      </c>
      <c r="D511" t="s">
        <v>5</v>
      </c>
      <c r="E511" t="s">
        <v>2165</v>
      </c>
      <c r="F511" t="s">
        <v>2534</v>
      </c>
      <c r="G511" t="str">
        <f>IF(MID(Tabla_Consulta_desde_Flexline[[#This Row],[producto]],1,1)="C",67,84)&amp;CONCATENATE("00",Tabla_Consulta_desde_Flexline[[#This Row],[EAN]])</f>
        <v>670090104773</v>
      </c>
      <c r="I511">
        <f>MID($G511,COLUMNS($I$1:I511),1)*1</f>
        <v>6</v>
      </c>
      <c r="J511">
        <f>MID($G511,COLUMNS($I$1:J511),1)*1</f>
        <v>7</v>
      </c>
      <c r="K511">
        <f>MID($G511,COLUMNS($I$1:K511),1)*1</f>
        <v>0</v>
      </c>
      <c r="L511">
        <f>MID($G511,COLUMNS($I$1:L511),1)*1</f>
        <v>0</v>
      </c>
      <c r="M511">
        <f>MID($G511,COLUMNS($I$1:M511),1)*1</f>
        <v>9</v>
      </c>
      <c r="N511">
        <f>MID($G511,COLUMNS($I$1:N511),1)*1</f>
        <v>0</v>
      </c>
      <c r="O511">
        <f>MID($G511,COLUMNS($I$1:O511),1)*1</f>
        <v>1</v>
      </c>
      <c r="P511">
        <f>MID($G511,COLUMNS($I$1:P511),1)*1</f>
        <v>0</v>
      </c>
      <c r="Q511">
        <f>MID($G511,COLUMNS($I$1:Q511),1)*1</f>
        <v>4</v>
      </c>
      <c r="R511">
        <f>MID($G511,COLUMNS($I$1:R511),1)*1</f>
        <v>7</v>
      </c>
      <c r="S511">
        <f>MID($G511,COLUMNS($I$1:S511),1)*1</f>
        <v>7</v>
      </c>
      <c r="T511">
        <f>MID($G511,COLUMNS($I$1:T511),1)*1</f>
        <v>3</v>
      </c>
      <c r="U511">
        <f t="shared" si="14"/>
        <v>78</v>
      </c>
      <c r="V511">
        <f t="shared" si="15"/>
        <v>2</v>
      </c>
      <c r="W511" t="str">
        <f>Tabla_Consulta_desde_Flexline[[#This Row],[Ean_ceros]]&amp;V511</f>
        <v>6700901047732</v>
      </c>
      <c r="Y511">
        <f>IF(MID(Tabla_Consulta_desde_Flexline[[#This Row],[producto]],1,1)="C",67,84)</f>
        <v>67</v>
      </c>
      <c r="AA511" t="str">
        <f>CONCATENATE("INSERT INTO PRODCODBARRA (EMPRESA, CODBARRA, PRODUCTO, Unidad, Factor, Linea, FactorUB, TipoCodigo) Values ('E17','",W511,"','",Tabla_Consulta_desde_Flexline[[#This Row],[producto]],"','UN',1,1,1,'EAN13')")</f>
        <v>INSERT INTO PRODCODBARRA (EMPRESA, CODBARRA, PRODUCTO, Unidad, Factor, Linea, FactorUB, TipoCodigo) Values ('E17','6700901047732','C90104773','UN',1,1,1,'EAN13')</v>
      </c>
    </row>
    <row r="512" spans="1:27" x14ac:dyDescent="0.4">
      <c r="A512" t="s">
        <v>1024</v>
      </c>
      <c r="B512" t="s">
        <v>1025</v>
      </c>
      <c r="C512" t="s">
        <v>4</v>
      </c>
      <c r="D512" t="s">
        <v>4</v>
      </c>
      <c r="E512" t="s">
        <v>2166</v>
      </c>
      <c r="F512" t="s">
        <v>2507</v>
      </c>
      <c r="G512" t="str">
        <f>IF(MID(Tabla_Consulta_desde_Flexline[[#This Row],[producto]],1,1)="C",67,84)&amp;CONCATENATE("00",Tabla_Consulta_desde_Flexline[[#This Row],[EAN]])</f>
        <v>670090104774</v>
      </c>
      <c r="I512">
        <f>MID($G512,COLUMNS($I$1:I512),1)*1</f>
        <v>6</v>
      </c>
      <c r="J512">
        <f>MID($G512,COLUMNS($I$1:J512),1)*1</f>
        <v>7</v>
      </c>
      <c r="K512">
        <f>MID($G512,COLUMNS($I$1:K512),1)*1</f>
        <v>0</v>
      </c>
      <c r="L512">
        <f>MID($G512,COLUMNS($I$1:L512),1)*1</f>
        <v>0</v>
      </c>
      <c r="M512">
        <f>MID($G512,COLUMNS($I$1:M512),1)*1</f>
        <v>9</v>
      </c>
      <c r="N512">
        <f>MID($G512,COLUMNS($I$1:N512),1)*1</f>
        <v>0</v>
      </c>
      <c r="O512">
        <f>MID($G512,COLUMNS($I$1:O512),1)*1</f>
        <v>1</v>
      </c>
      <c r="P512">
        <f>MID($G512,COLUMNS($I$1:P512),1)*1</f>
        <v>0</v>
      </c>
      <c r="Q512">
        <f>MID($G512,COLUMNS($I$1:Q512),1)*1</f>
        <v>4</v>
      </c>
      <c r="R512">
        <f>MID($G512,COLUMNS($I$1:R512),1)*1</f>
        <v>7</v>
      </c>
      <c r="S512">
        <f>MID($G512,COLUMNS($I$1:S512),1)*1</f>
        <v>7</v>
      </c>
      <c r="T512">
        <f>MID($G512,COLUMNS($I$1:T512),1)*1</f>
        <v>4</v>
      </c>
      <c r="U512">
        <f t="shared" si="14"/>
        <v>81</v>
      </c>
      <c r="V512">
        <f t="shared" si="15"/>
        <v>9</v>
      </c>
      <c r="W512" t="str">
        <f>Tabla_Consulta_desde_Flexline[[#This Row],[Ean_ceros]]&amp;V512</f>
        <v>6700901047749</v>
      </c>
      <c r="Y512">
        <f>IF(MID(Tabla_Consulta_desde_Flexline[[#This Row],[producto]],1,1)="C",67,84)</f>
        <v>67</v>
      </c>
      <c r="AA512" t="str">
        <f>CONCATENATE("INSERT INTO PRODCODBARRA (EMPRESA, CODBARRA, PRODUCTO, Unidad, Factor, Linea, FactorUB, TipoCodigo) Values ('E17','",W512,"','",Tabla_Consulta_desde_Flexline[[#This Row],[producto]],"','UN',1,1,1,'EAN13')")</f>
        <v>INSERT INTO PRODCODBARRA (EMPRESA, CODBARRA, PRODUCTO, Unidad, Factor, Linea, FactorUB, TipoCodigo) Values ('E17','6700901047749','C90104774','UN',1,1,1,'EAN13')</v>
      </c>
    </row>
    <row r="513" spans="1:27" x14ac:dyDescent="0.4">
      <c r="A513" t="s">
        <v>1026</v>
      </c>
      <c r="B513" t="s">
        <v>1027</v>
      </c>
      <c r="C513" t="s">
        <v>4</v>
      </c>
      <c r="D513" t="s">
        <v>4</v>
      </c>
      <c r="E513" t="s">
        <v>2167</v>
      </c>
      <c r="F513" t="s">
        <v>2562</v>
      </c>
      <c r="G513" t="str">
        <f>IF(MID(Tabla_Consulta_desde_Flexline[[#This Row],[producto]],1,1)="C",67,84)&amp;CONCATENATE("00",Tabla_Consulta_desde_Flexline[[#This Row],[EAN]])</f>
        <v>670090104775</v>
      </c>
      <c r="I513">
        <f>MID($G513,COLUMNS($I$1:I513),1)*1</f>
        <v>6</v>
      </c>
      <c r="J513">
        <f>MID($G513,COLUMNS($I$1:J513),1)*1</f>
        <v>7</v>
      </c>
      <c r="K513">
        <f>MID($G513,COLUMNS($I$1:K513),1)*1</f>
        <v>0</v>
      </c>
      <c r="L513">
        <f>MID($G513,COLUMNS($I$1:L513),1)*1</f>
        <v>0</v>
      </c>
      <c r="M513">
        <f>MID($G513,COLUMNS($I$1:M513),1)*1</f>
        <v>9</v>
      </c>
      <c r="N513">
        <f>MID($G513,COLUMNS($I$1:N513),1)*1</f>
        <v>0</v>
      </c>
      <c r="O513">
        <f>MID($G513,COLUMNS($I$1:O513),1)*1</f>
        <v>1</v>
      </c>
      <c r="P513">
        <f>MID($G513,COLUMNS($I$1:P513),1)*1</f>
        <v>0</v>
      </c>
      <c r="Q513">
        <f>MID($G513,COLUMNS($I$1:Q513),1)*1</f>
        <v>4</v>
      </c>
      <c r="R513">
        <f>MID($G513,COLUMNS($I$1:R513),1)*1</f>
        <v>7</v>
      </c>
      <c r="S513">
        <f>MID($G513,COLUMNS($I$1:S513),1)*1</f>
        <v>7</v>
      </c>
      <c r="T513">
        <f>MID($G513,COLUMNS($I$1:T513),1)*1</f>
        <v>5</v>
      </c>
      <c r="U513">
        <f t="shared" si="14"/>
        <v>84</v>
      </c>
      <c r="V513">
        <f t="shared" si="15"/>
        <v>6</v>
      </c>
      <c r="W513" t="str">
        <f>Tabla_Consulta_desde_Flexline[[#This Row],[Ean_ceros]]&amp;V513</f>
        <v>6700901047756</v>
      </c>
      <c r="Y513">
        <f>IF(MID(Tabla_Consulta_desde_Flexline[[#This Row],[producto]],1,1)="C",67,84)</f>
        <v>67</v>
      </c>
      <c r="AA513" t="str">
        <f>CONCATENATE("INSERT INTO PRODCODBARRA (EMPRESA, CODBARRA, PRODUCTO, Unidad, Factor, Linea, FactorUB, TipoCodigo) Values ('E17','",W513,"','",Tabla_Consulta_desde_Flexline[[#This Row],[producto]],"','UN',1,1,1,'EAN13')")</f>
        <v>INSERT INTO PRODCODBARRA (EMPRESA, CODBARRA, PRODUCTO, Unidad, Factor, Linea, FactorUB, TipoCodigo) Values ('E17','6700901047756','C90104775','UN',1,1,1,'EAN13')</v>
      </c>
    </row>
    <row r="514" spans="1:27" x14ac:dyDescent="0.4">
      <c r="A514" t="s">
        <v>1028</v>
      </c>
      <c r="B514" t="s">
        <v>1029</v>
      </c>
      <c r="C514" t="s">
        <v>4</v>
      </c>
      <c r="D514" t="s">
        <v>4</v>
      </c>
      <c r="E514" t="s">
        <v>2168</v>
      </c>
      <c r="F514" t="s">
        <v>2681</v>
      </c>
      <c r="G514" t="str">
        <f>IF(MID(Tabla_Consulta_desde_Flexline[[#This Row],[producto]],1,1)="C",67,84)&amp;CONCATENATE("00",Tabla_Consulta_desde_Flexline[[#This Row],[EAN]])</f>
        <v>670090104776</v>
      </c>
      <c r="I514">
        <f>MID($G514,COLUMNS($I$1:I514),1)*1</f>
        <v>6</v>
      </c>
      <c r="J514">
        <f>MID($G514,COLUMNS($I$1:J514),1)*1</f>
        <v>7</v>
      </c>
      <c r="K514">
        <f>MID($G514,COLUMNS($I$1:K514),1)*1</f>
        <v>0</v>
      </c>
      <c r="L514">
        <f>MID($G514,COLUMNS($I$1:L514),1)*1</f>
        <v>0</v>
      </c>
      <c r="M514">
        <f>MID($G514,COLUMNS($I$1:M514),1)*1</f>
        <v>9</v>
      </c>
      <c r="N514">
        <f>MID($G514,COLUMNS($I$1:N514),1)*1</f>
        <v>0</v>
      </c>
      <c r="O514">
        <f>MID($G514,COLUMNS($I$1:O514),1)*1</f>
        <v>1</v>
      </c>
      <c r="P514">
        <f>MID($G514,COLUMNS($I$1:P514),1)*1</f>
        <v>0</v>
      </c>
      <c r="Q514">
        <f>MID($G514,COLUMNS($I$1:Q514),1)*1</f>
        <v>4</v>
      </c>
      <c r="R514">
        <f>MID($G514,COLUMNS($I$1:R514),1)*1</f>
        <v>7</v>
      </c>
      <c r="S514">
        <f>MID($G514,COLUMNS($I$1:S514),1)*1</f>
        <v>7</v>
      </c>
      <c r="T514">
        <f>MID($G514,COLUMNS($I$1:T514),1)*1</f>
        <v>6</v>
      </c>
      <c r="U514">
        <f t="shared" si="14"/>
        <v>87</v>
      </c>
      <c r="V514">
        <f t="shared" si="15"/>
        <v>3</v>
      </c>
      <c r="W514" t="str">
        <f>Tabla_Consulta_desde_Flexline[[#This Row],[Ean_ceros]]&amp;V514</f>
        <v>6700901047763</v>
      </c>
      <c r="Y514">
        <f>IF(MID(Tabla_Consulta_desde_Flexline[[#This Row],[producto]],1,1)="C",67,84)</f>
        <v>67</v>
      </c>
      <c r="AA514" t="str">
        <f>CONCATENATE("INSERT INTO PRODCODBARRA (EMPRESA, CODBARRA, PRODUCTO, Unidad, Factor, Linea, FactorUB, TipoCodigo) Values ('E17','",W514,"','",Tabla_Consulta_desde_Flexline[[#This Row],[producto]],"','UN',1,1,1,'EAN13')")</f>
        <v>INSERT INTO PRODCODBARRA (EMPRESA, CODBARRA, PRODUCTO, Unidad, Factor, Linea, FactorUB, TipoCodigo) Values ('E17','6700901047763','C90104776','UN',1,1,1,'EAN13')</v>
      </c>
    </row>
    <row r="515" spans="1:27" x14ac:dyDescent="0.4">
      <c r="A515" t="s">
        <v>1030</v>
      </c>
      <c r="B515" t="s">
        <v>1031</v>
      </c>
      <c r="C515" t="s">
        <v>4</v>
      </c>
      <c r="D515" t="s">
        <v>4</v>
      </c>
      <c r="E515" t="s">
        <v>2169</v>
      </c>
      <c r="F515" t="s">
        <v>2506</v>
      </c>
      <c r="G515" t="str">
        <f>IF(MID(Tabla_Consulta_desde_Flexline[[#This Row],[producto]],1,1)="C",67,84)&amp;CONCATENATE("00",Tabla_Consulta_desde_Flexline[[#This Row],[EAN]])</f>
        <v>670090104777</v>
      </c>
      <c r="I515">
        <f>MID($G515,COLUMNS($I$1:I515),1)*1</f>
        <v>6</v>
      </c>
      <c r="J515">
        <f>MID($G515,COLUMNS($I$1:J515),1)*1</f>
        <v>7</v>
      </c>
      <c r="K515">
        <f>MID($G515,COLUMNS($I$1:K515),1)*1</f>
        <v>0</v>
      </c>
      <c r="L515">
        <f>MID($G515,COLUMNS($I$1:L515),1)*1</f>
        <v>0</v>
      </c>
      <c r="M515">
        <f>MID($G515,COLUMNS($I$1:M515),1)*1</f>
        <v>9</v>
      </c>
      <c r="N515">
        <f>MID($G515,COLUMNS($I$1:N515),1)*1</f>
        <v>0</v>
      </c>
      <c r="O515">
        <f>MID($G515,COLUMNS($I$1:O515),1)*1</f>
        <v>1</v>
      </c>
      <c r="P515">
        <f>MID($G515,COLUMNS($I$1:P515),1)*1</f>
        <v>0</v>
      </c>
      <c r="Q515">
        <f>MID($G515,COLUMNS($I$1:Q515),1)*1</f>
        <v>4</v>
      </c>
      <c r="R515">
        <f>MID($G515,COLUMNS($I$1:R515),1)*1</f>
        <v>7</v>
      </c>
      <c r="S515">
        <f>MID($G515,COLUMNS($I$1:S515),1)*1</f>
        <v>7</v>
      </c>
      <c r="T515">
        <f>MID($G515,COLUMNS($I$1:T515),1)*1</f>
        <v>7</v>
      </c>
      <c r="U515">
        <f t="shared" si="14"/>
        <v>90</v>
      </c>
      <c r="V515">
        <f t="shared" si="15"/>
        <v>0</v>
      </c>
      <c r="W515" t="str">
        <f>Tabla_Consulta_desde_Flexline[[#This Row],[Ean_ceros]]&amp;V515</f>
        <v>6700901047770</v>
      </c>
      <c r="Y515">
        <f>IF(MID(Tabla_Consulta_desde_Flexline[[#This Row],[producto]],1,1)="C",67,84)</f>
        <v>67</v>
      </c>
      <c r="AA515" t="str">
        <f>CONCATENATE("INSERT INTO PRODCODBARRA (EMPRESA, CODBARRA, PRODUCTO, Unidad, Factor, Linea, FactorUB, TipoCodigo) Values ('E17','",W515,"','",Tabla_Consulta_desde_Flexline[[#This Row],[producto]],"','UN',1,1,1,'EAN13')")</f>
        <v>INSERT INTO PRODCODBARRA (EMPRESA, CODBARRA, PRODUCTO, Unidad, Factor, Linea, FactorUB, TipoCodigo) Values ('E17','6700901047770','C90104777','UN',1,1,1,'EAN13')</v>
      </c>
    </row>
    <row r="516" spans="1:27" x14ac:dyDescent="0.4">
      <c r="A516" t="s">
        <v>1032</v>
      </c>
      <c r="B516" t="s">
        <v>1033</v>
      </c>
      <c r="C516" t="s">
        <v>4</v>
      </c>
      <c r="D516" t="s">
        <v>4</v>
      </c>
      <c r="E516" t="s">
        <v>2170</v>
      </c>
      <c r="F516" t="s">
        <v>2682</v>
      </c>
      <c r="G516" t="str">
        <f>IF(MID(Tabla_Consulta_desde_Flexline[[#This Row],[producto]],1,1)="C",67,84)&amp;CONCATENATE("00",Tabla_Consulta_desde_Flexline[[#This Row],[EAN]])</f>
        <v>670090104778</v>
      </c>
      <c r="I516">
        <f>MID($G516,COLUMNS($I$1:I516),1)*1</f>
        <v>6</v>
      </c>
      <c r="J516">
        <f>MID($G516,COLUMNS($I$1:J516),1)*1</f>
        <v>7</v>
      </c>
      <c r="K516">
        <f>MID($G516,COLUMNS($I$1:K516),1)*1</f>
        <v>0</v>
      </c>
      <c r="L516">
        <f>MID($G516,COLUMNS($I$1:L516),1)*1</f>
        <v>0</v>
      </c>
      <c r="M516">
        <f>MID($G516,COLUMNS($I$1:M516),1)*1</f>
        <v>9</v>
      </c>
      <c r="N516">
        <f>MID($G516,COLUMNS($I$1:N516),1)*1</f>
        <v>0</v>
      </c>
      <c r="O516">
        <f>MID($G516,COLUMNS($I$1:O516),1)*1</f>
        <v>1</v>
      </c>
      <c r="P516">
        <f>MID($G516,COLUMNS($I$1:P516),1)*1</f>
        <v>0</v>
      </c>
      <c r="Q516">
        <f>MID($G516,COLUMNS($I$1:Q516),1)*1</f>
        <v>4</v>
      </c>
      <c r="R516">
        <f>MID($G516,COLUMNS($I$1:R516),1)*1</f>
        <v>7</v>
      </c>
      <c r="S516">
        <f>MID($G516,COLUMNS($I$1:S516),1)*1</f>
        <v>7</v>
      </c>
      <c r="T516">
        <f>MID($G516,COLUMNS($I$1:T516),1)*1</f>
        <v>8</v>
      </c>
      <c r="U516">
        <f t="shared" si="14"/>
        <v>93</v>
      </c>
      <c r="V516">
        <f t="shared" si="15"/>
        <v>7</v>
      </c>
      <c r="W516" t="str">
        <f>Tabla_Consulta_desde_Flexline[[#This Row],[Ean_ceros]]&amp;V516</f>
        <v>6700901047787</v>
      </c>
      <c r="Y516">
        <f>IF(MID(Tabla_Consulta_desde_Flexline[[#This Row],[producto]],1,1)="C",67,84)</f>
        <v>67</v>
      </c>
      <c r="AA516" t="str">
        <f>CONCATENATE("INSERT INTO PRODCODBARRA (EMPRESA, CODBARRA, PRODUCTO, Unidad, Factor, Linea, FactorUB, TipoCodigo) Values ('E17','",W516,"','",Tabla_Consulta_desde_Flexline[[#This Row],[producto]],"','UN',1,1,1,'EAN13')")</f>
        <v>INSERT INTO PRODCODBARRA (EMPRESA, CODBARRA, PRODUCTO, Unidad, Factor, Linea, FactorUB, TipoCodigo) Values ('E17','6700901047787','C90104778','UN',1,1,1,'EAN13')</v>
      </c>
    </row>
    <row r="517" spans="1:27" x14ac:dyDescent="0.4">
      <c r="A517" t="s">
        <v>1034</v>
      </c>
      <c r="B517" t="s">
        <v>1035</v>
      </c>
      <c r="C517" t="s">
        <v>4</v>
      </c>
      <c r="D517" t="s">
        <v>4</v>
      </c>
      <c r="E517" t="s">
        <v>2171</v>
      </c>
      <c r="F517" t="s">
        <v>2683</v>
      </c>
      <c r="G517" t="str">
        <f>IF(MID(Tabla_Consulta_desde_Flexline[[#This Row],[producto]],1,1)="C",67,84)&amp;CONCATENATE("00",Tabla_Consulta_desde_Flexline[[#This Row],[EAN]])</f>
        <v>670090104779</v>
      </c>
      <c r="I517">
        <f>MID($G517,COLUMNS($I$1:I517),1)*1</f>
        <v>6</v>
      </c>
      <c r="J517">
        <f>MID($G517,COLUMNS($I$1:J517),1)*1</f>
        <v>7</v>
      </c>
      <c r="K517">
        <f>MID($G517,COLUMNS($I$1:K517),1)*1</f>
        <v>0</v>
      </c>
      <c r="L517">
        <f>MID($G517,COLUMNS($I$1:L517),1)*1</f>
        <v>0</v>
      </c>
      <c r="M517">
        <f>MID($G517,COLUMNS($I$1:M517),1)*1</f>
        <v>9</v>
      </c>
      <c r="N517">
        <f>MID($G517,COLUMNS($I$1:N517),1)*1</f>
        <v>0</v>
      </c>
      <c r="O517">
        <f>MID($G517,COLUMNS($I$1:O517),1)*1</f>
        <v>1</v>
      </c>
      <c r="P517">
        <f>MID($G517,COLUMNS($I$1:P517),1)*1</f>
        <v>0</v>
      </c>
      <c r="Q517">
        <f>MID($G517,COLUMNS($I$1:Q517),1)*1</f>
        <v>4</v>
      </c>
      <c r="R517">
        <f>MID($G517,COLUMNS($I$1:R517),1)*1</f>
        <v>7</v>
      </c>
      <c r="S517">
        <f>MID($G517,COLUMNS($I$1:S517),1)*1</f>
        <v>7</v>
      </c>
      <c r="T517">
        <f>MID($G517,COLUMNS($I$1:T517),1)*1</f>
        <v>9</v>
      </c>
      <c r="U517">
        <f t="shared" ref="U517:U580" si="16">(T517*3+R517*3+P517*3+N517*3+L517*3+J517*3)+(S517*1+Q517*1+O517*1+M517*1+K517*1+I517*1)</f>
        <v>96</v>
      </c>
      <c r="V517">
        <f t="shared" ref="V517:V580" si="17">_xlfn.CEILING.MATH(U517,10)-U517</f>
        <v>4</v>
      </c>
      <c r="W517" t="str">
        <f>Tabla_Consulta_desde_Flexline[[#This Row],[Ean_ceros]]&amp;V517</f>
        <v>6700901047794</v>
      </c>
      <c r="Y517">
        <f>IF(MID(Tabla_Consulta_desde_Flexline[[#This Row],[producto]],1,1)="C",67,84)</f>
        <v>67</v>
      </c>
      <c r="AA517" t="str">
        <f>CONCATENATE("INSERT INTO PRODCODBARRA (EMPRESA, CODBARRA, PRODUCTO, Unidad, Factor, Linea, FactorUB, TipoCodigo) Values ('E17','",W517,"','",Tabla_Consulta_desde_Flexline[[#This Row],[producto]],"','UN',1,1,1,'EAN13')")</f>
        <v>INSERT INTO PRODCODBARRA (EMPRESA, CODBARRA, PRODUCTO, Unidad, Factor, Linea, FactorUB, TipoCodigo) Values ('E17','6700901047794','C90104779','UN',1,1,1,'EAN13')</v>
      </c>
    </row>
    <row r="518" spans="1:27" x14ac:dyDescent="0.4">
      <c r="A518" t="s">
        <v>1036</v>
      </c>
      <c r="B518" t="s">
        <v>1037</v>
      </c>
      <c r="C518" t="s">
        <v>4</v>
      </c>
      <c r="D518" t="s">
        <v>4</v>
      </c>
      <c r="E518" t="s">
        <v>2172</v>
      </c>
      <c r="F518" t="s">
        <v>2522</v>
      </c>
      <c r="G518" t="str">
        <f>IF(MID(Tabla_Consulta_desde_Flexline[[#This Row],[producto]],1,1)="C",67,84)&amp;CONCATENATE("00",Tabla_Consulta_desde_Flexline[[#This Row],[EAN]])</f>
        <v>670090104780</v>
      </c>
      <c r="I518">
        <f>MID($G518,COLUMNS($I$1:I518),1)*1</f>
        <v>6</v>
      </c>
      <c r="J518">
        <f>MID($G518,COLUMNS($I$1:J518),1)*1</f>
        <v>7</v>
      </c>
      <c r="K518">
        <f>MID($G518,COLUMNS($I$1:K518),1)*1</f>
        <v>0</v>
      </c>
      <c r="L518">
        <f>MID($G518,COLUMNS($I$1:L518),1)*1</f>
        <v>0</v>
      </c>
      <c r="M518">
        <f>MID($G518,COLUMNS($I$1:M518),1)*1</f>
        <v>9</v>
      </c>
      <c r="N518">
        <f>MID($G518,COLUMNS($I$1:N518),1)*1</f>
        <v>0</v>
      </c>
      <c r="O518">
        <f>MID($G518,COLUMNS($I$1:O518),1)*1</f>
        <v>1</v>
      </c>
      <c r="P518">
        <f>MID($G518,COLUMNS($I$1:P518),1)*1</f>
        <v>0</v>
      </c>
      <c r="Q518">
        <f>MID($G518,COLUMNS($I$1:Q518),1)*1</f>
        <v>4</v>
      </c>
      <c r="R518">
        <f>MID($G518,COLUMNS($I$1:R518),1)*1</f>
        <v>7</v>
      </c>
      <c r="S518">
        <f>MID($G518,COLUMNS($I$1:S518),1)*1</f>
        <v>8</v>
      </c>
      <c r="T518">
        <f>MID($G518,COLUMNS($I$1:T518),1)*1</f>
        <v>0</v>
      </c>
      <c r="U518">
        <f t="shared" si="16"/>
        <v>70</v>
      </c>
      <c r="V518">
        <f t="shared" si="17"/>
        <v>0</v>
      </c>
      <c r="W518" t="str">
        <f>Tabla_Consulta_desde_Flexline[[#This Row],[Ean_ceros]]&amp;V518</f>
        <v>6700901047800</v>
      </c>
      <c r="Y518">
        <f>IF(MID(Tabla_Consulta_desde_Flexline[[#This Row],[producto]],1,1)="C",67,84)</f>
        <v>67</v>
      </c>
      <c r="AA518" t="str">
        <f>CONCATENATE("INSERT INTO PRODCODBARRA (EMPRESA, CODBARRA, PRODUCTO, Unidad, Factor, Linea, FactorUB, TipoCodigo) Values ('E17','",W518,"','",Tabla_Consulta_desde_Flexline[[#This Row],[producto]],"','UN',1,1,1,'EAN13')")</f>
        <v>INSERT INTO PRODCODBARRA (EMPRESA, CODBARRA, PRODUCTO, Unidad, Factor, Linea, FactorUB, TipoCodigo) Values ('E17','6700901047800','C90104780','UN',1,1,1,'EAN13')</v>
      </c>
    </row>
    <row r="519" spans="1:27" x14ac:dyDescent="0.4">
      <c r="A519" t="s">
        <v>1038</v>
      </c>
      <c r="B519" t="s">
        <v>1039</v>
      </c>
      <c r="C519" t="s">
        <v>4</v>
      </c>
      <c r="D519" t="s">
        <v>4</v>
      </c>
      <c r="E519" t="s">
        <v>2173</v>
      </c>
      <c r="F519" t="s">
        <v>2523</v>
      </c>
      <c r="G519" t="str">
        <f>IF(MID(Tabla_Consulta_desde_Flexline[[#This Row],[producto]],1,1)="C",67,84)&amp;CONCATENATE("00",Tabla_Consulta_desde_Flexline[[#This Row],[EAN]])</f>
        <v>670090104781</v>
      </c>
      <c r="I519">
        <f>MID($G519,COLUMNS($I$1:I519),1)*1</f>
        <v>6</v>
      </c>
      <c r="J519">
        <f>MID($G519,COLUMNS($I$1:J519),1)*1</f>
        <v>7</v>
      </c>
      <c r="K519">
        <f>MID($G519,COLUMNS($I$1:K519),1)*1</f>
        <v>0</v>
      </c>
      <c r="L519">
        <f>MID($G519,COLUMNS($I$1:L519),1)*1</f>
        <v>0</v>
      </c>
      <c r="M519">
        <f>MID($G519,COLUMNS($I$1:M519),1)*1</f>
        <v>9</v>
      </c>
      <c r="N519">
        <f>MID($G519,COLUMNS($I$1:N519),1)*1</f>
        <v>0</v>
      </c>
      <c r="O519">
        <f>MID($G519,COLUMNS($I$1:O519),1)*1</f>
        <v>1</v>
      </c>
      <c r="P519">
        <f>MID($G519,COLUMNS($I$1:P519),1)*1</f>
        <v>0</v>
      </c>
      <c r="Q519">
        <f>MID($G519,COLUMNS($I$1:Q519),1)*1</f>
        <v>4</v>
      </c>
      <c r="R519">
        <f>MID($G519,COLUMNS($I$1:R519),1)*1</f>
        <v>7</v>
      </c>
      <c r="S519">
        <f>MID($G519,COLUMNS($I$1:S519),1)*1</f>
        <v>8</v>
      </c>
      <c r="T519">
        <f>MID($G519,COLUMNS($I$1:T519),1)*1</f>
        <v>1</v>
      </c>
      <c r="U519">
        <f t="shared" si="16"/>
        <v>73</v>
      </c>
      <c r="V519">
        <f t="shared" si="17"/>
        <v>7</v>
      </c>
      <c r="W519" t="str">
        <f>Tabla_Consulta_desde_Flexline[[#This Row],[Ean_ceros]]&amp;V519</f>
        <v>6700901047817</v>
      </c>
      <c r="Y519">
        <f>IF(MID(Tabla_Consulta_desde_Flexline[[#This Row],[producto]],1,1)="C",67,84)</f>
        <v>67</v>
      </c>
      <c r="AA519" t="str">
        <f>CONCATENATE("INSERT INTO PRODCODBARRA (EMPRESA, CODBARRA, PRODUCTO, Unidad, Factor, Linea, FactorUB, TipoCodigo) Values ('E17','",W519,"','",Tabla_Consulta_desde_Flexline[[#This Row],[producto]],"','UN',1,1,1,'EAN13')")</f>
        <v>INSERT INTO PRODCODBARRA (EMPRESA, CODBARRA, PRODUCTO, Unidad, Factor, Linea, FactorUB, TipoCodigo) Values ('E17','6700901047817','C90104781','UN',1,1,1,'EAN13')</v>
      </c>
    </row>
    <row r="520" spans="1:27" x14ac:dyDescent="0.4">
      <c r="A520" t="s">
        <v>1040</v>
      </c>
      <c r="B520" t="s">
        <v>1041</v>
      </c>
      <c r="C520" t="s">
        <v>4</v>
      </c>
      <c r="D520" t="s">
        <v>4</v>
      </c>
      <c r="E520" t="s">
        <v>2174</v>
      </c>
      <c r="F520" t="s">
        <v>2684</v>
      </c>
      <c r="G520" t="str">
        <f>IF(MID(Tabla_Consulta_desde_Flexline[[#This Row],[producto]],1,1)="C",67,84)&amp;CONCATENATE("00",Tabla_Consulta_desde_Flexline[[#This Row],[EAN]])</f>
        <v>670090104782</v>
      </c>
      <c r="I520">
        <f>MID($G520,COLUMNS($I$1:I520),1)*1</f>
        <v>6</v>
      </c>
      <c r="J520">
        <f>MID($G520,COLUMNS($I$1:J520),1)*1</f>
        <v>7</v>
      </c>
      <c r="K520">
        <f>MID($G520,COLUMNS($I$1:K520),1)*1</f>
        <v>0</v>
      </c>
      <c r="L520">
        <f>MID($G520,COLUMNS($I$1:L520),1)*1</f>
        <v>0</v>
      </c>
      <c r="M520">
        <f>MID($G520,COLUMNS($I$1:M520),1)*1</f>
        <v>9</v>
      </c>
      <c r="N520">
        <f>MID($G520,COLUMNS($I$1:N520),1)*1</f>
        <v>0</v>
      </c>
      <c r="O520">
        <f>MID($G520,COLUMNS($I$1:O520),1)*1</f>
        <v>1</v>
      </c>
      <c r="P520">
        <f>MID($G520,COLUMNS($I$1:P520),1)*1</f>
        <v>0</v>
      </c>
      <c r="Q520">
        <f>MID($G520,COLUMNS($I$1:Q520),1)*1</f>
        <v>4</v>
      </c>
      <c r="R520">
        <f>MID($G520,COLUMNS($I$1:R520),1)*1</f>
        <v>7</v>
      </c>
      <c r="S520">
        <f>MID($G520,COLUMNS($I$1:S520),1)*1</f>
        <v>8</v>
      </c>
      <c r="T520">
        <f>MID($G520,COLUMNS($I$1:T520),1)*1</f>
        <v>2</v>
      </c>
      <c r="U520">
        <f t="shared" si="16"/>
        <v>76</v>
      </c>
      <c r="V520">
        <f t="shared" si="17"/>
        <v>4</v>
      </c>
      <c r="W520" t="str">
        <f>Tabla_Consulta_desde_Flexline[[#This Row],[Ean_ceros]]&amp;V520</f>
        <v>6700901047824</v>
      </c>
      <c r="Y520">
        <f>IF(MID(Tabla_Consulta_desde_Flexline[[#This Row],[producto]],1,1)="C",67,84)</f>
        <v>67</v>
      </c>
      <c r="AA520" t="str">
        <f>CONCATENATE("INSERT INTO PRODCODBARRA (EMPRESA, CODBARRA, PRODUCTO, Unidad, Factor, Linea, FactorUB, TipoCodigo) Values ('E17','",W520,"','",Tabla_Consulta_desde_Flexline[[#This Row],[producto]],"','UN',1,1,1,'EAN13')")</f>
        <v>INSERT INTO PRODCODBARRA (EMPRESA, CODBARRA, PRODUCTO, Unidad, Factor, Linea, FactorUB, TipoCodigo) Values ('E17','6700901047824','C90104782','UN',1,1,1,'EAN13')</v>
      </c>
    </row>
    <row r="521" spans="1:27" x14ac:dyDescent="0.4">
      <c r="A521" t="s">
        <v>1042</v>
      </c>
      <c r="B521" t="s">
        <v>1043</v>
      </c>
      <c r="C521" t="s">
        <v>4</v>
      </c>
      <c r="D521" t="s">
        <v>4</v>
      </c>
      <c r="E521" t="s">
        <v>2175</v>
      </c>
      <c r="F521" t="s">
        <v>2685</v>
      </c>
      <c r="G521" t="str">
        <f>IF(MID(Tabla_Consulta_desde_Flexline[[#This Row],[producto]],1,1)="C",67,84)&amp;CONCATENATE("00",Tabla_Consulta_desde_Flexline[[#This Row],[EAN]])</f>
        <v>670090104783</v>
      </c>
      <c r="I521">
        <f>MID($G521,COLUMNS($I$1:I521),1)*1</f>
        <v>6</v>
      </c>
      <c r="J521">
        <f>MID($G521,COLUMNS($I$1:J521),1)*1</f>
        <v>7</v>
      </c>
      <c r="K521">
        <f>MID($G521,COLUMNS($I$1:K521),1)*1</f>
        <v>0</v>
      </c>
      <c r="L521">
        <f>MID($G521,COLUMNS($I$1:L521),1)*1</f>
        <v>0</v>
      </c>
      <c r="M521">
        <f>MID($G521,COLUMNS($I$1:M521),1)*1</f>
        <v>9</v>
      </c>
      <c r="N521">
        <f>MID($G521,COLUMNS($I$1:N521),1)*1</f>
        <v>0</v>
      </c>
      <c r="O521">
        <f>MID($G521,COLUMNS($I$1:O521),1)*1</f>
        <v>1</v>
      </c>
      <c r="P521">
        <f>MID($G521,COLUMNS($I$1:P521),1)*1</f>
        <v>0</v>
      </c>
      <c r="Q521">
        <f>MID($G521,COLUMNS($I$1:Q521),1)*1</f>
        <v>4</v>
      </c>
      <c r="R521">
        <f>MID($G521,COLUMNS($I$1:R521),1)*1</f>
        <v>7</v>
      </c>
      <c r="S521">
        <f>MID($G521,COLUMNS($I$1:S521),1)*1</f>
        <v>8</v>
      </c>
      <c r="T521">
        <f>MID($G521,COLUMNS($I$1:T521),1)*1</f>
        <v>3</v>
      </c>
      <c r="U521">
        <f t="shared" si="16"/>
        <v>79</v>
      </c>
      <c r="V521">
        <f t="shared" si="17"/>
        <v>1</v>
      </c>
      <c r="W521" t="str">
        <f>Tabla_Consulta_desde_Flexline[[#This Row],[Ean_ceros]]&amp;V521</f>
        <v>6700901047831</v>
      </c>
      <c r="Y521">
        <f>IF(MID(Tabla_Consulta_desde_Flexline[[#This Row],[producto]],1,1)="C",67,84)</f>
        <v>67</v>
      </c>
      <c r="AA521" t="str">
        <f>CONCATENATE("INSERT INTO PRODCODBARRA (EMPRESA, CODBARRA, PRODUCTO, Unidad, Factor, Linea, FactorUB, TipoCodigo) Values ('E17','",W521,"','",Tabla_Consulta_desde_Flexline[[#This Row],[producto]],"','UN',1,1,1,'EAN13')")</f>
        <v>INSERT INTO PRODCODBARRA (EMPRESA, CODBARRA, PRODUCTO, Unidad, Factor, Linea, FactorUB, TipoCodigo) Values ('E17','6700901047831','C90104783','UN',1,1,1,'EAN13')</v>
      </c>
    </row>
    <row r="522" spans="1:27" x14ac:dyDescent="0.4">
      <c r="A522" t="s">
        <v>1044</v>
      </c>
      <c r="B522" t="s">
        <v>1045</v>
      </c>
      <c r="C522" t="s">
        <v>4</v>
      </c>
      <c r="D522" t="s">
        <v>4</v>
      </c>
      <c r="E522" t="s">
        <v>2176</v>
      </c>
      <c r="F522" t="s">
        <v>2686</v>
      </c>
      <c r="G522" t="str">
        <f>IF(MID(Tabla_Consulta_desde_Flexline[[#This Row],[producto]],1,1)="C",67,84)&amp;CONCATENATE("00",Tabla_Consulta_desde_Flexline[[#This Row],[EAN]])</f>
        <v>670090104784</v>
      </c>
      <c r="I522">
        <f>MID($G522,COLUMNS($I$1:I522),1)*1</f>
        <v>6</v>
      </c>
      <c r="J522">
        <f>MID($G522,COLUMNS($I$1:J522),1)*1</f>
        <v>7</v>
      </c>
      <c r="K522">
        <f>MID($G522,COLUMNS($I$1:K522),1)*1</f>
        <v>0</v>
      </c>
      <c r="L522">
        <f>MID($G522,COLUMNS($I$1:L522),1)*1</f>
        <v>0</v>
      </c>
      <c r="M522">
        <f>MID($G522,COLUMNS($I$1:M522),1)*1</f>
        <v>9</v>
      </c>
      <c r="N522">
        <f>MID($G522,COLUMNS($I$1:N522),1)*1</f>
        <v>0</v>
      </c>
      <c r="O522">
        <f>MID($G522,COLUMNS($I$1:O522),1)*1</f>
        <v>1</v>
      </c>
      <c r="P522">
        <f>MID($G522,COLUMNS($I$1:P522),1)*1</f>
        <v>0</v>
      </c>
      <c r="Q522">
        <f>MID($G522,COLUMNS($I$1:Q522),1)*1</f>
        <v>4</v>
      </c>
      <c r="R522">
        <f>MID($G522,COLUMNS($I$1:R522),1)*1</f>
        <v>7</v>
      </c>
      <c r="S522">
        <f>MID($G522,COLUMNS($I$1:S522),1)*1</f>
        <v>8</v>
      </c>
      <c r="T522">
        <f>MID($G522,COLUMNS($I$1:T522),1)*1</f>
        <v>4</v>
      </c>
      <c r="U522">
        <f t="shared" si="16"/>
        <v>82</v>
      </c>
      <c r="V522">
        <f t="shared" si="17"/>
        <v>8</v>
      </c>
      <c r="W522" t="str">
        <f>Tabla_Consulta_desde_Flexline[[#This Row],[Ean_ceros]]&amp;V522</f>
        <v>6700901047848</v>
      </c>
      <c r="Y522">
        <f>IF(MID(Tabla_Consulta_desde_Flexline[[#This Row],[producto]],1,1)="C",67,84)</f>
        <v>67</v>
      </c>
      <c r="AA522" t="str">
        <f>CONCATENATE("INSERT INTO PRODCODBARRA (EMPRESA, CODBARRA, PRODUCTO, Unidad, Factor, Linea, FactorUB, TipoCodigo) Values ('E17','",W522,"','",Tabla_Consulta_desde_Flexline[[#This Row],[producto]],"','UN',1,1,1,'EAN13')")</f>
        <v>INSERT INTO PRODCODBARRA (EMPRESA, CODBARRA, PRODUCTO, Unidad, Factor, Linea, FactorUB, TipoCodigo) Values ('E17','6700901047848','C90104784','UN',1,1,1,'EAN13')</v>
      </c>
    </row>
    <row r="523" spans="1:27" x14ac:dyDescent="0.4">
      <c r="A523" t="s">
        <v>1046</v>
      </c>
      <c r="B523" t="s">
        <v>1047</v>
      </c>
      <c r="C523" t="s">
        <v>4</v>
      </c>
      <c r="D523" t="s">
        <v>4</v>
      </c>
      <c r="E523" t="s">
        <v>2177</v>
      </c>
      <c r="F523" t="s">
        <v>2477</v>
      </c>
      <c r="G523" t="str">
        <f>IF(MID(Tabla_Consulta_desde_Flexline[[#This Row],[producto]],1,1)="C",67,84)&amp;CONCATENATE("00",Tabla_Consulta_desde_Flexline[[#This Row],[EAN]])</f>
        <v>840010103754</v>
      </c>
      <c r="I523">
        <f>MID($G523,COLUMNS($I$1:I523),1)*1</f>
        <v>8</v>
      </c>
      <c r="J523">
        <f>MID($G523,COLUMNS($I$1:J523),1)*1</f>
        <v>4</v>
      </c>
      <c r="K523">
        <f>MID($G523,COLUMNS($I$1:K523),1)*1</f>
        <v>0</v>
      </c>
      <c r="L523">
        <f>MID($G523,COLUMNS($I$1:L523),1)*1</f>
        <v>0</v>
      </c>
      <c r="M523">
        <f>MID($G523,COLUMNS($I$1:M523),1)*1</f>
        <v>1</v>
      </c>
      <c r="N523">
        <f>MID($G523,COLUMNS($I$1:N523),1)*1</f>
        <v>0</v>
      </c>
      <c r="O523">
        <f>MID($G523,COLUMNS($I$1:O523),1)*1</f>
        <v>1</v>
      </c>
      <c r="P523">
        <f>MID($G523,COLUMNS($I$1:P523),1)*1</f>
        <v>0</v>
      </c>
      <c r="Q523">
        <f>MID($G523,COLUMNS($I$1:Q523),1)*1</f>
        <v>3</v>
      </c>
      <c r="R523">
        <f>MID($G523,COLUMNS($I$1:R523),1)*1</f>
        <v>7</v>
      </c>
      <c r="S523">
        <f>MID($G523,COLUMNS($I$1:S523),1)*1</f>
        <v>5</v>
      </c>
      <c r="T523">
        <f>MID($G523,COLUMNS($I$1:T523),1)*1</f>
        <v>4</v>
      </c>
      <c r="U523">
        <f t="shared" si="16"/>
        <v>63</v>
      </c>
      <c r="V523">
        <f t="shared" si="17"/>
        <v>7</v>
      </c>
      <c r="W523" t="str">
        <f>Tabla_Consulta_desde_Flexline[[#This Row],[Ean_ceros]]&amp;V523</f>
        <v>8400101037547</v>
      </c>
      <c r="Y523">
        <f>IF(MID(Tabla_Consulta_desde_Flexline[[#This Row],[producto]],1,1)="C",67,84)</f>
        <v>84</v>
      </c>
      <c r="AA523" t="str">
        <f>CONCATENATE("INSERT INTO PRODCODBARRA (EMPRESA, CODBARRA, PRODUCTO, Unidad, Factor, Linea, FactorUB, TipoCodigo) Values ('E17','",W523,"','",Tabla_Consulta_desde_Flexline[[#This Row],[producto]],"','UN',1,1,1,'EAN13')")</f>
        <v>INSERT INTO PRODCODBARRA (EMPRESA, CODBARRA, PRODUCTO, Unidad, Factor, Linea, FactorUB, TipoCodigo) Values ('E17','8400101037547','T10103754','UN',1,1,1,'EAN13')</v>
      </c>
    </row>
    <row r="524" spans="1:27" x14ac:dyDescent="0.4">
      <c r="A524" t="s">
        <v>1048</v>
      </c>
      <c r="B524" t="s">
        <v>1049</v>
      </c>
      <c r="C524" t="s">
        <v>4</v>
      </c>
      <c r="D524" t="s">
        <v>4</v>
      </c>
      <c r="E524" t="s">
        <v>2178</v>
      </c>
      <c r="F524" t="s">
        <v>2526</v>
      </c>
      <c r="G524" t="str">
        <f>IF(MID(Tabla_Consulta_desde_Flexline[[#This Row],[producto]],1,1)="C",67,84)&amp;CONCATENATE("00",Tabla_Consulta_desde_Flexline[[#This Row],[EAN]])</f>
        <v>840010104713</v>
      </c>
      <c r="I524">
        <f>MID($G524,COLUMNS($I$1:I524),1)*1</f>
        <v>8</v>
      </c>
      <c r="J524">
        <f>MID($G524,COLUMNS($I$1:J524),1)*1</f>
        <v>4</v>
      </c>
      <c r="K524">
        <f>MID($G524,COLUMNS($I$1:K524),1)*1</f>
        <v>0</v>
      </c>
      <c r="L524">
        <f>MID($G524,COLUMNS($I$1:L524),1)*1</f>
        <v>0</v>
      </c>
      <c r="M524">
        <f>MID($G524,COLUMNS($I$1:M524),1)*1</f>
        <v>1</v>
      </c>
      <c r="N524">
        <f>MID($G524,COLUMNS($I$1:N524),1)*1</f>
        <v>0</v>
      </c>
      <c r="O524">
        <f>MID($G524,COLUMNS($I$1:O524),1)*1</f>
        <v>1</v>
      </c>
      <c r="P524">
        <f>MID($G524,COLUMNS($I$1:P524),1)*1</f>
        <v>0</v>
      </c>
      <c r="Q524">
        <f>MID($G524,COLUMNS($I$1:Q524),1)*1</f>
        <v>4</v>
      </c>
      <c r="R524">
        <f>MID($G524,COLUMNS($I$1:R524),1)*1</f>
        <v>7</v>
      </c>
      <c r="S524">
        <f>MID($G524,COLUMNS($I$1:S524),1)*1</f>
        <v>1</v>
      </c>
      <c r="T524">
        <f>MID($G524,COLUMNS($I$1:T524),1)*1</f>
        <v>3</v>
      </c>
      <c r="U524">
        <f t="shared" si="16"/>
        <v>57</v>
      </c>
      <c r="V524">
        <f t="shared" si="17"/>
        <v>3</v>
      </c>
      <c r="W524" t="str">
        <f>Tabla_Consulta_desde_Flexline[[#This Row],[Ean_ceros]]&amp;V524</f>
        <v>8400101047133</v>
      </c>
      <c r="Y524">
        <f>IF(MID(Tabla_Consulta_desde_Flexline[[#This Row],[producto]],1,1)="C",67,84)</f>
        <v>84</v>
      </c>
      <c r="AA524" t="str">
        <f>CONCATENATE("INSERT INTO PRODCODBARRA (EMPRESA, CODBARRA, PRODUCTO, Unidad, Factor, Linea, FactorUB, TipoCodigo) Values ('E17','",W524,"','",Tabla_Consulta_desde_Flexline[[#This Row],[producto]],"','UN',1,1,1,'EAN13')")</f>
        <v>INSERT INTO PRODCODBARRA (EMPRESA, CODBARRA, PRODUCTO, Unidad, Factor, Linea, FactorUB, TipoCodigo) Values ('E17','8400101047133','T10104713','UN',1,1,1,'EAN13')</v>
      </c>
    </row>
    <row r="525" spans="1:27" x14ac:dyDescent="0.4">
      <c r="A525" t="s">
        <v>1050</v>
      </c>
      <c r="B525" t="s">
        <v>1051</v>
      </c>
      <c r="C525" t="s">
        <v>4</v>
      </c>
      <c r="D525" t="s">
        <v>4</v>
      </c>
      <c r="E525" t="s">
        <v>2179</v>
      </c>
      <c r="F525" t="s">
        <v>2619</v>
      </c>
      <c r="G525" t="str">
        <f>IF(MID(Tabla_Consulta_desde_Flexline[[#This Row],[producto]],1,1)="C",67,84)&amp;CONCATENATE("00",Tabla_Consulta_desde_Flexline[[#This Row],[EAN]])</f>
        <v>840010104730</v>
      </c>
      <c r="I525">
        <f>MID($G525,COLUMNS($I$1:I525),1)*1</f>
        <v>8</v>
      </c>
      <c r="J525">
        <f>MID($G525,COLUMNS($I$1:J525),1)*1</f>
        <v>4</v>
      </c>
      <c r="K525">
        <f>MID($G525,COLUMNS($I$1:K525),1)*1</f>
        <v>0</v>
      </c>
      <c r="L525">
        <f>MID($G525,COLUMNS($I$1:L525),1)*1</f>
        <v>0</v>
      </c>
      <c r="M525">
        <f>MID($G525,COLUMNS($I$1:M525),1)*1</f>
        <v>1</v>
      </c>
      <c r="N525">
        <f>MID($G525,COLUMNS($I$1:N525),1)*1</f>
        <v>0</v>
      </c>
      <c r="O525">
        <f>MID($G525,COLUMNS($I$1:O525),1)*1</f>
        <v>1</v>
      </c>
      <c r="P525">
        <f>MID($G525,COLUMNS($I$1:P525),1)*1</f>
        <v>0</v>
      </c>
      <c r="Q525">
        <f>MID($G525,COLUMNS($I$1:Q525),1)*1</f>
        <v>4</v>
      </c>
      <c r="R525">
        <f>MID($G525,COLUMNS($I$1:R525),1)*1</f>
        <v>7</v>
      </c>
      <c r="S525">
        <f>MID($G525,COLUMNS($I$1:S525),1)*1</f>
        <v>3</v>
      </c>
      <c r="T525">
        <f>MID($G525,COLUMNS($I$1:T525),1)*1</f>
        <v>0</v>
      </c>
      <c r="U525">
        <f t="shared" si="16"/>
        <v>50</v>
      </c>
      <c r="V525">
        <f t="shared" si="17"/>
        <v>0</v>
      </c>
      <c r="W525" t="str">
        <f>Tabla_Consulta_desde_Flexline[[#This Row],[Ean_ceros]]&amp;V525</f>
        <v>8400101047300</v>
      </c>
      <c r="Y525">
        <f>IF(MID(Tabla_Consulta_desde_Flexline[[#This Row],[producto]],1,1)="C",67,84)</f>
        <v>84</v>
      </c>
      <c r="AA525" t="str">
        <f>CONCATENATE("INSERT INTO PRODCODBARRA (EMPRESA, CODBARRA, PRODUCTO, Unidad, Factor, Linea, FactorUB, TipoCodigo) Values ('E17','",W525,"','",Tabla_Consulta_desde_Flexline[[#This Row],[producto]],"','UN',1,1,1,'EAN13')")</f>
        <v>INSERT INTO PRODCODBARRA (EMPRESA, CODBARRA, PRODUCTO, Unidad, Factor, Linea, FactorUB, TipoCodigo) Values ('E17','8400101047300','T10104730','UN',1,1,1,'EAN13')</v>
      </c>
    </row>
    <row r="526" spans="1:27" x14ac:dyDescent="0.4">
      <c r="A526" t="s">
        <v>1052</v>
      </c>
      <c r="B526" t="s">
        <v>1053</v>
      </c>
      <c r="C526" t="s">
        <v>4</v>
      </c>
      <c r="D526" t="s">
        <v>4</v>
      </c>
      <c r="E526" t="s">
        <v>2180</v>
      </c>
      <c r="F526" t="s">
        <v>2687</v>
      </c>
      <c r="G526" t="str">
        <f>IF(MID(Tabla_Consulta_desde_Flexline[[#This Row],[producto]],1,1)="C",67,84)&amp;CONCATENATE("00",Tabla_Consulta_desde_Flexline[[#This Row],[EAN]])</f>
        <v>840010104772</v>
      </c>
      <c r="I526">
        <f>MID($G526,COLUMNS($I$1:I526),1)*1</f>
        <v>8</v>
      </c>
      <c r="J526">
        <f>MID($G526,COLUMNS($I$1:J526),1)*1</f>
        <v>4</v>
      </c>
      <c r="K526">
        <f>MID($G526,COLUMNS($I$1:K526),1)*1</f>
        <v>0</v>
      </c>
      <c r="L526">
        <f>MID($G526,COLUMNS($I$1:L526),1)*1</f>
        <v>0</v>
      </c>
      <c r="M526">
        <f>MID($G526,COLUMNS($I$1:M526),1)*1</f>
        <v>1</v>
      </c>
      <c r="N526">
        <f>MID($G526,COLUMNS($I$1:N526),1)*1</f>
        <v>0</v>
      </c>
      <c r="O526">
        <f>MID($G526,COLUMNS($I$1:O526),1)*1</f>
        <v>1</v>
      </c>
      <c r="P526">
        <f>MID($G526,COLUMNS($I$1:P526),1)*1</f>
        <v>0</v>
      </c>
      <c r="Q526">
        <f>MID($G526,COLUMNS($I$1:Q526),1)*1</f>
        <v>4</v>
      </c>
      <c r="R526">
        <f>MID($G526,COLUMNS($I$1:R526),1)*1</f>
        <v>7</v>
      </c>
      <c r="S526">
        <f>MID($G526,COLUMNS($I$1:S526),1)*1</f>
        <v>7</v>
      </c>
      <c r="T526">
        <f>MID($G526,COLUMNS($I$1:T526),1)*1</f>
        <v>2</v>
      </c>
      <c r="U526">
        <f t="shared" si="16"/>
        <v>60</v>
      </c>
      <c r="V526">
        <f t="shared" si="17"/>
        <v>0</v>
      </c>
      <c r="W526" t="str">
        <f>Tabla_Consulta_desde_Flexline[[#This Row],[Ean_ceros]]&amp;V526</f>
        <v>8400101047720</v>
      </c>
      <c r="Y526">
        <f>IF(MID(Tabla_Consulta_desde_Flexline[[#This Row],[producto]],1,1)="C",67,84)</f>
        <v>84</v>
      </c>
      <c r="AA526" t="str">
        <f>CONCATENATE("INSERT INTO PRODCODBARRA (EMPRESA, CODBARRA, PRODUCTO, Unidad, Factor, Linea, FactorUB, TipoCodigo) Values ('E17','",W526,"','",Tabla_Consulta_desde_Flexline[[#This Row],[producto]],"','UN',1,1,1,'EAN13')")</f>
        <v>INSERT INTO PRODCODBARRA (EMPRESA, CODBARRA, PRODUCTO, Unidad, Factor, Linea, FactorUB, TipoCodigo) Values ('E17','8400101047720','T10104772','UN',1,1,1,'EAN13')</v>
      </c>
    </row>
    <row r="527" spans="1:27" x14ac:dyDescent="0.4">
      <c r="A527" t="s">
        <v>1054</v>
      </c>
      <c r="B527" t="s">
        <v>1055</v>
      </c>
      <c r="C527" t="s">
        <v>4</v>
      </c>
      <c r="D527" t="s">
        <v>4</v>
      </c>
      <c r="E527" t="s">
        <v>2181</v>
      </c>
      <c r="F527" t="s">
        <v>2688</v>
      </c>
      <c r="G527" t="str">
        <f>IF(MID(Tabla_Consulta_desde_Flexline[[#This Row],[producto]],1,1)="C",67,84)&amp;CONCATENATE("00",Tabla_Consulta_desde_Flexline[[#This Row],[EAN]])</f>
        <v>840010104776</v>
      </c>
      <c r="I527">
        <f>MID($G527,COLUMNS($I$1:I527),1)*1</f>
        <v>8</v>
      </c>
      <c r="J527">
        <f>MID($G527,COLUMNS($I$1:J527),1)*1</f>
        <v>4</v>
      </c>
      <c r="K527">
        <f>MID($G527,COLUMNS($I$1:K527),1)*1</f>
        <v>0</v>
      </c>
      <c r="L527">
        <f>MID($G527,COLUMNS($I$1:L527),1)*1</f>
        <v>0</v>
      </c>
      <c r="M527">
        <f>MID($G527,COLUMNS($I$1:M527),1)*1</f>
        <v>1</v>
      </c>
      <c r="N527">
        <f>MID($G527,COLUMNS($I$1:N527),1)*1</f>
        <v>0</v>
      </c>
      <c r="O527">
        <f>MID($G527,COLUMNS($I$1:O527),1)*1</f>
        <v>1</v>
      </c>
      <c r="P527">
        <f>MID($G527,COLUMNS($I$1:P527),1)*1</f>
        <v>0</v>
      </c>
      <c r="Q527">
        <f>MID($G527,COLUMNS($I$1:Q527),1)*1</f>
        <v>4</v>
      </c>
      <c r="R527">
        <f>MID($G527,COLUMNS($I$1:R527),1)*1</f>
        <v>7</v>
      </c>
      <c r="S527">
        <f>MID($G527,COLUMNS($I$1:S527),1)*1</f>
        <v>7</v>
      </c>
      <c r="T527">
        <f>MID($G527,COLUMNS($I$1:T527),1)*1</f>
        <v>6</v>
      </c>
      <c r="U527">
        <f t="shared" si="16"/>
        <v>72</v>
      </c>
      <c r="V527">
        <f t="shared" si="17"/>
        <v>8</v>
      </c>
      <c r="W527" t="str">
        <f>Tabla_Consulta_desde_Flexline[[#This Row],[Ean_ceros]]&amp;V527</f>
        <v>8400101047768</v>
      </c>
      <c r="Y527">
        <f>IF(MID(Tabla_Consulta_desde_Flexline[[#This Row],[producto]],1,1)="C",67,84)</f>
        <v>84</v>
      </c>
      <c r="AA527" t="str">
        <f>CONCATENATE("INSERT INTO PRODCODBARRA (EMPRESA, CODBARRA, PRODUCTO, Unidad, Factor, Linea, FactorUB, TipoCodigo) Values ('E17','",W527,"','",Tabla_Consulta_desde_Flexline[[#This Row],[producto]],"','UN',1,1,1,'EAN13')")</f>
        <v>INSERT INTO PRODCODBARRA (EMPRESA, CODBARRA, PRODUCTO, Unidad, Factor, Linea, FactorUB, TipoCodigo) Values ('E17','8400101047768','T10104776','UN',1,1,1,'EAN13')</v>
      </c>
    </row>
    <row r="528" spans="1:27" x14ac:dyDescent="0.4">
      <c r="A528" t="s">
        <v>1056</v>
      </c>
      <c r="B528" t="s">
        <v>1057</v>
      </c>
      <c r="C528" t="s">
        <v>4</v>
      </c>
      <c r="D528" t="s">
        <v>4</v>
      </c>
      <c r="E528" t="s">
        <v>2182</v>
      </c>
      <c r="F528" t="s">
        <v>2689</v>
      </c>
      <c r="G528" t="str">
        <f>IF(MID(Tabla_Consulta_desde_Flexline[[#This Row],[producto]],1,1)="C",67,84)&amp;CONCATENATE("00",Tabla_Consulta_desde_Flexline[[#This Row],[EAN]])</f>
        <v>840010114753</v>
      </c>
      <c r="I528">
        <f>MID($G528,COLUMNS($I$1:I528),1)*1</f>
        <v>8</v>
      </c>
      <c r="J528">
        <f>MID($G528,COLUMNS($I$1:J528),1)*1</f>
        <v>4</v>
      </c>
      <c r="K528">
        <f>MID($G528,COLUMNS($I$1:K528),1)*1</f>
        <v>0</v>
      </c>
      <c r="L528">
        <f>MID($G528,COLUMNS($I$1:L528),1)*1</f>
        <v>0</v>
      </c>
      <c r="M528">
        <f>MID($G528,COLUMNS($I$1:M528),1)*1</f>
        <v>1</v>
      </c>
      <c r="N528">
        <f>MID($G528,COLUMNS($I$1:N528),1)*1</f>
        <v>0</v>
      </c>
      <c r="O528">
        <f>MID($G528,COLUMNS($I$1:O528),1)*1</f>
        <v>1</v>
      </c>
      <c r="P528">
        <f>MID($G528,COLUMNS($I$1:P528),1)*1</f>
        <v>1</v>
      </c>
      <c r="Q528">
        <f>MID($G528,COLUMNS($I$1:Q528),1)*1</f>
        <v>4</v>
      </c>
      <c r="R528">
        <f>MID($G528,COLUMNS($I$1:R528),1)*1</f>
        <v>7</v>
      </c>
      <c r="S528">
        <f>MID($G528,COLUMNS($I$1:S528),1)*1</f>
        <v>5</v>
      </c>
      <c r="T528">
        <f>MID($G528,COLUMNS($I$1:T528),1)*1</f>
        <v>3</v>
      </c>
      <c r="U528">
        <f t="shared" si="16"/>
        <v>64</v>
      </c>
      <c r="V528">
        <f t="shared" si="17"/>
        <v>6</v>
      </c>
      <c r="W528" t="str">
        <f>Tabla_Consulta_desde_Flexline[[#This Row],[Ean_ceros]]&amp;V528</f>
        <v>8400101147536</v>
      </c>
      <c r="Y528">
        <f>IF(MID(Tabla_Consulta_desde_Flexline[[#This Row],[producto]],1,1)="C",67,84)</f>
        <v>84</v>
      </c>
      <c r="AA528" t="str">
        <f>CONCATENATE("INSERT INTO PRODCODBARRA (EMPRESA, CODBARRA, PRODUCTO, Unidad, Factor, Linea, FactorUB, TipoCodigo) Values ('E17','",W528,"','",Tabla_Consulta_desde_Flexline[[#This Row],[producto]],"','UN',1,1,1,'EAN13')")</f>
        <v>INSERT INTO PRODCODBARRA (EMPRESA, CODBARRA, PRODUCTO, Unidad, Factor, Linea, FactorUB, TipoCodigo) Values ('E17','8400101147536','T10114753','UN',1,1,1,'EAN13')</v>
      </c>
    </row>
    <row r="529" spans="1:27" x14ac:dyDescent="0.4">
      <c r="A529" t="s">
        <v>1058</v>
      </c>
      <c r="B529" t="s">
        <v>1059</v>
      </c>
      <c r="C529" t="s">
        <v>4</v>
      </c>
      <c r="D529" t="s">
        <v>4</v>
      </c>
      <c r="E529" t="s">
        <v>2183</v>
      </c>
      <c r="F529" t="s">
        <v>2690</v>
      </c>
      <c r="G529" t="str">
        <f>IF(MID(Tabla_Consulta_desde_Flexline[[#This Row],[producto]],1,1)="C",67,84)&amp;CONCATENATE("00",Tabla_Consulta_desde_Flexline[[#This Row],[EAN]])</f>
        <v>840010162623</v>
      </c>
      <c r="I529">
        <f>MID($G529,COLUMNS($I$1:I529),1)*1</f>
        <v>8</v>
      </c>
      <c r="J529">
        <f>MID($G529,COLUMNS($I$1:J529),1)*1</f>
        <v>4</v>
      </c>
      <c r="K529">
        <f>MID($G529,COLUMNS($I$1:K529),1)*1</f>
        <v>0</v>
      </c>
      <c r="L529">
        <f>MID($G529,COLUMNS($I$1:L529),1)*1</f>
        <v>0</v>
      </c>
      <c r="M529">
        <f>MID($G529,COLUMNS($I$1:M529),1)*1</f>
        <v>1</v>
      </c>
      <c r="N529">
        <f>MID($G529,COLUMNS($I$1:N529),1)*1</f>
        <v>0</v>
      </c>
      <c r="O529">
        <f>MID($G529,COLUMNS($I$1:O529),1)*1</f>
        <v>1</v>
      </c>
      <c r="P529">
        <f>MID($G529,COLUMNS($I$1:P529),1)*1</f>
        <v>6</v>
      </c>
      <c r="Q529">
        <f>MID($G529,COLUMNS($I$1:Q529),1)*1</f>
        <v>2</v>
      </c>
      <c r="R529">
        <f>MID($G529,COLUMNS($I$1:R529),1)*1</f>
        <v>6</v>
      </c>
      <c r="S529">
        <f>MID($G529,COLUMNS($I$1:S529),1)*1</f>
        <v>2</v>
      </c>
      <c r="T529">
        <f>MID($G529,COLUMNS($I$1:T529),1)*1</f>
        <v>3</v>
      </c>
      <c r="U529">
        <f t="shared" si="16"/>
        <v>71</v>
      </c>
      <c r="V529">
        <f t="shared" si="17"/>
        <v>9</v>
      </c>
      <c r="W529" t="str">
        <f>Tabla_Consulta_desde_Flexline[[#This Row],[Ean_ceros]]&amp;V529</f>
        <v>8400101626239</v>
      </c>
      <c r="Y529">
        <f>IF(MID(Tabla_Consulta_desde_Flexline[[#This Row],[producto]],1,1)="C",67,84)</f>
        <v>84</v>
      </c>
      <c r="AA529" t="str">
        <f>CONCATENATE("INSERT INTO PRODCODBARRA (EMPRESA, CODBARRA, PRODUCTO, Unidad, Factor, Linea, FactorUB, TipoCodigo) Values ('E17','",W529,"','",Tabla_Consulta_desde_Flexline[[#This Row],[producto]],"','UN',1,1,1,'EAN13')")</f>
        <v>INSERT INTO PRODCODBARRA (EMPRESA, CODBARRA, PRODUCTO, Unidad, Factor, Linea, FactorUB, TipoCodigo) Values ('E17','8400101626239','T10162623','UN',1,1,1,'EAN13')</v>
      </c>
    </row>
    <row r="530" spans="1:27" x14ac:dyDescent="0.4">
      <c r="A530" t="s">
        <v>1060</v>
      </c>
      <c r="B530" t="s">
        <v>1061</v>
      </c>
      <c r="C530" t="s">
        <v>4</v>
      </c>
      <c r="D530" t="s">
        <v>4</v>
      </c>
      <c r="E530" t="s">
        <v>2184</v>
      </c>
      <c r="F530" t="s">
        <v>2532</v>
      </c>
      <c r="G530" t="str">
        <f>IF(MID(Tabla_Consulta_desde_Flexline[[#This Row],[producto]],1,1)="C",67,84)&amp;CONCATENATE("00",Tabla_Consulta_desde_Flexline[[#This Row],[EAN]])</f>
        <v>840010162663</v>
      </c>
      <c r="I530">
        <f>MID($G530,COLUMNS($I$1:I530),1)*1</f>
        <v>8</v>
      </c>
      <c r="J530">
        <f>MID($G530,COLUMNS($I$1:J530),1)*1</f>
        <v>4</v>
      </c>
      <c r="K530">
        <f>MID($G530,COLUMNS($I$1:K530),1)*1</f>
        <v>0</v>
      </c>
      <c r="L530">
        <f>MID($G530,COLUMNS($I$1:L530),1)*1</f>
        <v>0</v>
      </c>
      <c r="M530">
        <f>MID($G530,COLUMNS($I$1:M530),1)*1</f>
        <v>1</v>
      </c>
      <c r="N530">
        <f>MID($G530,COLUMNS($I$1:N530),1)*1</f>
        <v>0</v>
      </c>
      <c r="O530">
        <f>MID($G530,COLUMNS($I$1:O530),1)*1</f>
        <v>1</v>
      </c>
      <c r="P530">
        <f>MID($G530,COLUMNS($I$1:P530),1)*1</f>
        <v>6</v>
      </c>
      <c r="Q530">
        <f>MID($G530,COLUMNS($I$1:Q530),1)*1</f>
        <v>2</v>
      </c>
      <c r="R530">
        <f>MID($G530,COLUMNS($I$1:R530),1)*1</f>
        <v>6</v>
      </c>
      <c r="S530">
        <f>MID($G530,COLUMNS($I$1:S530),1)*1</f>
        <v>6</v>
      </c>
      <c r="T530">
        <f>MID($G530,COLUMNS($I$1:T530),1)*1</f>
        <v>3</v>
      </c>
      <c r="U530">
        <f t="shared" si="16"/>
        <v>75</v>
      </c>
      <c r="V530">
        <f t="shared" si="17"/>
        <v>5</v>
      </c>
      <c r="W530" t="str">
        <f>Tabla_Consulta_desde_Flexline[[#This Row],[Ean_ceros]]&amp;V530</f>
        <v>8400101626635</v>
      </c>
      <c r="Y530">
        <f>IF(MID(Tabla_Consulta_desde_Flexline[[#This Row],[producto]],1,1)="C",67,84)</f>
        <v>84</v>
      </c>
      <c r="AA530" t="str">
        <f>CONCATENATE("INSERT INTO PRODCODBARRA (EMPRESA, CODBARRA, PRODUCTO, Unidad, Factor, Linea, FactorUB, TipoCodigo) Values ('E17','",W530,"','",Tabla_Consulta_desde_Flexline[[#This Row],[producto]],"','UN',1,1,1,'EAN13')")</f>
        <v>INSERT INTO PRODCODBARRA (EMPRESA, CODBARRA, PRODUCTO, Unidad, Factor, Linea, FactorUB, TipoCodigo) Values ('E17','8400101626635','T10162663','UN',1,1,1,'EAN13')</v>
      </c>
    </row>
    <row r="531" spans="1:27" x14ac:dyDescent="0.4">
      <c r="A531" t="s">
        <v>1062</v>
      </c>
      <c r="B531" t="s">
        <v>1063</v>
      </c>
      <c r="C531" t="s">
        <v>4</v>
      </c>
      <c r="D531" t="s">
        <v>4</v>
      </c>
      <c r="E531" t="s">
        <v>2185</v>
      </c>
      <c r="F531" t="s">
        <v>2691</v>
      </c>
      <c r="G531" t="str">
        <f>IF(MID(Tabla_Consulta_desde_Flexline[[#This Row],[producto]],1,1)="C",67,84)&amp;CONCATENATE("00",Tabla_Consulta_desde_Flexline[[#This Row],[EAN]])</f>
        <v>840010162670</v>
      </c>
      <c r="I531">
        <f>MID($G531,COLUMNS($I$1:I531),1)*1</f>
        <v>8</v>
      </c>
      <c r="J531">
        <f>MID($G531,COLUMNS($I$1:J531),1)*1</f>
        <v>4</v>
      </c>
      <c r="K531">
        <f>MID($G531,COLUMNS($I$1:K531),1)*1</f>
        <v>0</v>
      </c>
      <c r="L531">
        <f>MID($G531,COLUMNS($I$1:L531),1)*1</f>
        <v>0</v>
      </c>
      <c r="M531">
        <f>MID($G531,COLUMNS($I$1:M531),1)*1</f>
        <v>1</v>
      </c>
      <c r="N531">
        <f>MID($G531,COLUMNS($I$1:N531),1)*1</f>
        <v>0</v>
      </c>
      <c r="O531">
        <f>MID($G531,COLUMNS($I$1:O531),1)*1</f>
        <v>1</v>
      </c>
      <c r="P531">
        <f>MID($G531,COLUMNS($I$1:P531),1)*1</f>
        <v>6</v>
      </c>
      <c r="Q531">
        <f>MID($G531,COLUMNS($I$1:Q531),1)*1</f>
        <v>2</v>
      </c>
      <c r="R531">
        <f>MID($G531,COLUMNS($I$1:R531),1)*1</f>
        <v>6</v>
      </c>
      <c r="S531">
        <f>MID($G531,COLUMNS($I$1:S531),1)*1</f>
        <v>7</v>
      </c>
      <c r="T531">
        <f>MID($G531,COLUMNS($I$1:T531),1)*1</f>
        <v>0</v>
      </c>
      <c r="U531">
        <f t="shared" si="16"/>
        <v>67</v>
      </c>
      <c r="V531">
        <f t="shared" si="17"/>
        <v>3</v>
      </c>
      <c r="W531" t="str">
        <f>Tabla_Consulta_desde_Flexline[[#This Row],[Ean_ceros]]&amp;V531</f>
        <v>8400101626703</v>
      </c>
      <c r="Y531">
        <f>IF(MID(Tabla_Consulta_desde_Flexline[[#This Row],[producto]],1,1)="C",67,84)</f>
        <v>84</v>
      </c>
      <c r="AA531" t="str">
        <f>CONCATENATE("INSERT INTO PRODCODBARRA (EMPRESA, CODBARRA, PRODUCTO, Unidad, Factor, Linea, FactorUB, TipoCodigo) Values ('E17','",W531,"','",Tabla_Consulta_desde_Flexline[[#This Row],[producto]],"','UN',1,1,1,'EAN13')")</f>
        <v>INSERT INTO PRODCODBARRA (EMPRESA, CODBARRA, PRODUCTO, Unidad, Factor, Linea, FactorUB, TipoCodigo) Values ('E17','8400101626703','T10162670','UN',1,1,1,'EAN13')</v>
      </c>
    </row>
    <row r="532" spans="1:27" x14ac:dyDescent="0.4">
      <c r="A532" t="s">
        <v>1064</v>
      </c>
      <c r="B532" t="s">
        <v>1065</v>
      </c>
      <c r="C532" t="s">
        <v>4</v>
      </c>
      <c r="D532" t="s">
        <v>4</v>
      </c>
      <c r="E532" t="s">
        <v>2186</v>
      </c>
      <c r="F532" t="s">
        <v>2692</v>
      </c>
      <c r="G532" t="str">
        <f>IF(MID(Tabla_Consulta_desde_Flexline[[#This Row],[producto]],1,1)="C",67,84)&amp;CONCATENATE("00",Tabla_Consulta_desde_Flexline[[#This Row],[EAN]])</f>
        <v>840011134710</v>
      </c>
      <c r="I532">
        <f>MID($G532,COLUMNS($I$1:I532),1)*1</f>
        <v>8</v>
      </c>
      <c r="J532">
        <f>MID($G532,COLUMNS($I$1:J532),1)*1</f>
        <v>4</v>
      </c>
      <c r="K532">
        <f>MID($G532,COLUMNS($I$1:K532),1)*1</f>
        <v>0</v>
      </c>
      <c r="L532">
        <f>MID($G532,COLUMNS($I$1:L532),1)*1</f>
        <v>0</v>
      </c>
      <c r="M532">
        <f>MID($G532,COLUMNS($I$1:M532),1)*1</f>
        <v>1</v>
      </c>
      <c r="N532">
        <f>MID($G532,COLUMNS($I$1:N532),1)*1</f>
        <v>1</v>
      </c>
      <c r="O532">
        <f>MID($G532,COLUMNS($I$1:O532),1)*1</f>
        <v>1</v>
      </c>
      <c r="P532">
        <f>MID($G532,COLUMNS($I$1:P532),1)*1</f>
        <v>3</v>
      </c>
      <c r="Q532">
        <f>MID($G532,COLUMNS($I$1:Q532),1)*1</f>
        <v>4</v>
      </c>
      <c r="R532">
        <f>MID($G532,COLUMNS($I$1:R532),1)*1</f>
        <v>7</v>
      </c>
      <c r="S532">
        <f>MID($G532,COLUMNS($I$1:S532),1)*1</f>
        <v>1</v>
      </c>
      <c r="T532">
        <f>MID($G532,COLUMNS($I$1:T532),1)*1</f>
        <v>0</v>
      </c>
      <c r="U532">
        <f t="shared" si="16"/>
        <v>60</v>
      </c>
      <c r="V532">
        <f t="shared" si="17"/>
        <v>0</v>
      </c>
      <c r="W532" t="str">
        <f>Tabla_Consulta_desde_Flexline[[#This Row],[Ean_ceros]]&amp;V532</f>
        <v>8400111347100</v>
      </c>
      <c r="Y532">
        <f>IF(MID(Tabla_Consulta_desde_Flexline[[#This Row],[producto]],1,1)="C",67,84)</f>
        <v>84</v>
      </c>
      <c r="AA532" t="str">
        <f>CONCATENATE("INSERT INTO PRODCODBARRA (EMPRESA, CODBARRA, PRODUCTO, Unidad, Factor, Linea, FactorUB, TipoCodigo) Values ('E17','",W532,"','",Tabla_Consulta_desde_Flexline[[#This Row],[producto]],"','UN',1,1,1,'EAN13')")</f>
        <v>INSERT INTO PRODCODBARRA (EMPRESA, CODBARRA, PRODUCTO, Unidad, Factor, Linea, FactorUB, TipoCodigo) Values ('E17','8400111347100','T11134710','UN',1,1,1,'EAN13')</v>
      </c>
    </row>
    <row r="533" spans="1:27" x14ac:dyDescent="0.4">
      <c r="A533" t="s">
        <v>1066</v>
      </c>
      <c r="B533" t="s">
        <v>1067</v>
      </c>
      <c r="C533" t="s">
        <v>4</v>
      </c>
      <c r="D533" t="s">
        <v>4</v>
      </c>
      <c r="E533" t="s">
        <v>1656</v>
      </c>
      <c r="F533" t="s">
        <v>2663</v>
      </c>
      <c r="G533" t="str">
        <f>IF(MID(Tabla_Consulta_desde_Flexline[[#This Row],[producto]],1,1)="C",67,84)&amp;CONCATENATE("00",Tabla_Consulta_desde_Flexline[[#This Row],[EAN]])</f>
        <v>840011204811</v>
      </c>
      <c r="I533">
        <f>MID($G533,COLUMNS($I$1:I533),1)*1</f>
        <v>8</v>
      </c>
      <c r="J533">
        <f>MID($G533,COLUMNS($I$1:J533),1)*1</f>
        <v>4</v>
      </c>
      <c r="K533">
        <f>MID($G533,COLUMNS($I$1:K533),1)*1</f>
        <v>0</v>
      </c>
      <c r="L533">
        <f>MID($G533,COLUMNS($I$1:L533),1)*1</f>
        <v>0</v>
      </c>
      <c r="M533">
        <f>MID($G533,COLUMNS($I$1:M533),1)*1</f>
        <v>1</v>
      </c>
      <c r="N533">
        <f>MID($G533,COLUMNS($I$1:N533),1)*1</f>
        <v>1</v>
      </c>
      <c r="O533">
        <f>MID($G533,COLUMNS($I$1:O533),1)*1</f>
        <v>2</v>
      </c>
      <c r="P533">
        <f>MID($G533,COLUMNS($I$1:P533),1)*1</f>
        <v>0</v>
      </c>
      <c r="Q533">
        <f>MID($G533,COLUMNS($I$1:Q533),1)*1</f>
        <v>4</v>
      </c>
      <c r="R533">
        <f>MID($G533,COLUMNS($I$1:R533),1)*1</f>
        <v>8</v>
      </c>
      <c r="S533">
        <f>MID($G533,COLUMNS($I$1:S533),1)*1</f>
        <v>1</v>
      </c>
      <c r="T533">
        <f>MID($G533,COLUMNS($I$1:T533),1)*1</f>
        <v>1</v>
      </c>
      <c r="U533">
        <f t="shared" si="16"/>
        <v>58</v>
      </c>
      <c r="V533">
        <f t="shared" si="17"/>
        <v>2</v>
      </c>
      <c r="W533" t="str">
        <f>Tabla_Consulta_desde_Flexline[[#This Row],[Ean_ceros]]&amp;V533</f>
        <v>8400112048112</v>
      </c>
      <c r="Y533">
        <f>IF(MID(Tabla_Consulta_desde_Flexline[[#This Row],[producto]],1,1)="C",67,84)</f>
        <v>84</v>
      </c>
      <c r="AA533" t="str">
        <f>CONCATENATE("INSERT INTO PRODCODBARRA (EMPRESA, CODBARRA, PRODUCTO, Unidad, Factor, Linea, FactorUB, TipoCodigo) Values ('E17','",W533,"','",Tabla_Consulta_desde_Flexline[[#This Row],[producto]],"','UN',1,1,1,'EAN13')")</f>
        <v>INSERT INTO PRODCODBARRA (EMPRESA, CODBARRA, PRODUCTO, Unidad, Factor, Linea, FactorUB, TipoCodigo) Values ('E17','8400112048112','T11204811','UN',1,1,1,'EAN13')</v>
      </c>
    </row>
    <row r="534" spans="1:27" x14ac:dyDescent="0.4">
      <c r="A534" t="s">
        <v>1068</v>
      </c>
      <c r="B534" t="s">
        <v>20</v>
      </c>
      <c r="C534" t="s">
        <v>4</v>
      </c>
      <c r="D534" t="s">
        <v>4</v>
      </c>
      <c r="E534" t="s">
        <v>1663</v>
      </c>
      <c r="F534" t="s">
        <v>2693</v>
      </c>
      <c r="G534" t="str">
        <f>IF(MID(Tabla_Consulta_desde_Flexline[[#This Row],[producto]],1,1)="C",67,84)&amp;CONCATENATE("00",Tabla_Consulta_desde_Flexline[[#This Row],[EAN]])</f>
        <v>840011204821</v>
      </c>
      <c r="I534">
        <f>MID($G534,COLUMNS($I$1:I534),1)*1</f>
        <v>8</v>
      </c>
      <c r="J534">
        <f>MID($G534,COLUMNS($I$1:J534),1)*1</f>
        <v>4</v>
      </c>
      <c r="K534">
        <f>MID($G534,COLUMNS($I$1:K534),1)*1</f>
        <v>0</v>
      </c>
      <c r="L534">
        <f>MID($G534,COLUMNS($I$1:L534),1)*1</f>
        <v>0</v>
      </c>
      <c r="M534">
        <f>MID($G534,COLUMNS($I$1:M534),1)*1</f>
        <v>1</v>
      </c>
      <c r="N534">
        <f>MID($G534,COLUMNS($I$1:N534),1)*1</f>
        <v>1</v>
      </c>
      <c r="O534">
        <f>MID($G534,COLUMNS($I$1:O534),1)*1</f>
        <v>2</v>
      </c>
      <c r="P534">
        <f>MID($G534,COLUMNS($I$1:P534),1)*1</f>
        <v>0</v>
      </c>
      <c r="Q534">
        <f>MID($G534,COLUMNS($I$1:Q534),1)*1</f>
        <v>4</v>
      </c>
      <c r="R534">
        <f>MID($G534,COLUMNS($I$1:R534),1)*1</f>
        <v>8</v>
      </c>
      <c r="S534">
        <f>MID($G534,COLUMNS($I$1:S534),1)*1</f>
        <v>2</v>
      </c>
      <c r="T534">
        <f>MID($G534,COLUMNS($I$1:T534),1)*1</f>
        <v>1</v>
      </c>
      <c r="U534">
        <f t="shared" si="16"/>
        <v>59</v>
      </c>
      <c r="V534">
        <f t="shared" si="17"/>
        <v>1</v>
      </c>
      <c r="W534" t="str">
        <f>Tabla_Consulta_desde_Flexline[[#This Row],[Ean_ceros]]&amp;V534</f>
        <v>8400112048211</v>
      </c>
      <c r="Y534">
        <f>IF(MID(Tabla_Consulta_desde_Flexline[[#This Row],[producto]],1,1)="C",67,84)</f>
        <v>84</v>
      </c>
      <c r="AA534" t="str">
        <f>CONCATENATE("INSERT INTO PRODCODBARRA (EMPRESA, CODBARRA, PRODUCTO, Unidad, Factor, Linea, FactorUB, TipoCodigo) Values ('E17','",W534,"','",Tabla_Consulta_desde_Flexline[[#This Row],[producto]],"','UN',1,1,1,'EAN13')")</f>
        <v>INSERT INTO PRODCODBARRA (EMPRESA, CODBARRA, PRODUCTO, Unidad, Factor, Linea, FactorUB, TipoCodigo) Values ('E17','8400112048211','T11204821','UN',1,1,1,'EAN13')</v>
      </c>
    </row>
    <row r="535" spans="1:27" x14ac:dyDescent="0.4">
      <c r="A535" t="s">
        <v>1069</v>
      </c>
      <c r="B535" t="s">
        <v>26</v>
      </c>
      <c r="C535" t="s">
        <v>4</v>
      </c>
      <c r="D535" t="s">
        <v>4</v>
      </c>
      <c r="E535" t="s">
        <v>1666</v>
      </c>
      <c r="F535" t="s">
        <v>2694</v>
      </c>
      <c r="G535" t="str">
        <f>IF(MID(Tabla_Consulta_desde_Flexline[[#This Row],[producto]],1,1)="C",67,84)&amp;CONCATENATE("00",Tabla_Consulta_desde_Flexline[[#This Row],[EAN]])</f>
        <v>840011204828</v>
      </c>
      <c r="I535">
        <f>MID($G535,COLUMNS($I$1:I535),1)*1</f>
        <v>8</v>
      </c>
      <c r="J535">
        <f>MID($G535,COLUMNS($I$1:J535),1)*1</f>
        <v>4</v>
      </c>
      <c r="K535">
        <f>MID($G535,COLUMNS($I$1:K535),1)*1</f>
        <v>0</v>
      </c>
      <c r="L535">
        <f>MID($G535,COLUMNS($I$1:L535),1)*1</f>
        <v>0</v>
      </c>
      <c r="M535">
        <f>MID($G535,COLUMNS($I$1:M535),1)*1</f>
        <v>1</v>
      </c>
      <c r="N535">
        <f>MID($G535,COLUMNS($I$1:N535),1)*1</f>
        <v>1</v>
      </c>
      <c r="O535">
        <f>MID($G535,COLUMNS($I$1:O535),1)*1</f>
        <v>2</v>
      </c>
      <c r="P535">
        <f>MID($G535,COLUMNS($I$1:P535),1)*1</f>
        <v>0</v>
      </c>
      <c r="Q535">
        <f>MID($G535,COLUMNS($I$1:Q535),1)*1</f>
        <v>4</v>
      </c>
      <c r="R535">
        <f>MID($G535,COLUMNS($I$1:R535),1)*1</f>
        <v>8</v>
      </c>
      <c r="S535">
        <f>MID($G535,COLUMNS($I$1:S535),1)*1</f>
        <v>2</v>
      </c>
      <c r="T535">
        <f>MID($G535,COLUMNS($I$1:T535),1)*1</f>
        <v>8</v>
      </c>
      <c r="U535">
        <f t="shared" si="16"/>
        <v>80</v>
      </c>
      <c r="V535">
        <f t="shared" si="17"/>
        <v>0</v>
      </c>
      <c r="W535" t="str">
        <f>Tabla_Consulta_desde_Flexline[[#This Row],[Ean_ceros]]&amp;V535</f>
        <v>8400112048280</v>
      </c>
      <c r="Y535">
        <f>IF(MID(Tabla_Consulta_desde_Flexline[[#This Row],[producto]],1,1)="C",67,84)</f>
        <v>84</v>
      </c>
      <c r="AA535" t="str">
        <f>CONCATENATE("INSERT INTO PRODCODBARRA (EMPRESA, CODBARRA, PRODUCTO, Unidad, Factor, Linea, FactorUB, TipoCodigo) Values ('E17','",W535,"','",Tabla_Consulta_desde_Flexline[[#This Row],[producto]],"','UN',1,1,1,'EAN13')")</f>
        <v>INSERT INTO PRODCODBARRA (EMPRESA, CODBARRA, PRODUCTO, Unidad, Factor, Linea, FactorUB, TipoCodigo) Values ('E17','8400112048280','T11204828','UN',1,1,1,'EAN13')</v>
      </c>
    </row>
    <row r="536" spans="1:27" x14ac:dyDescent="0.4">
      <c r="A536" t="s">
        <v>1070</v>
      </c>
      <c r="B536" t="s">
        <v>1071</v>
      </c>
      <c r="C536" t="s">
        <v>4</v>
      </c>
      <c r="D536" t="s">
        <v>4</v>
      </c>
      <c r="E536" t="s">
        <v>1669</v>
      </c>
      <c r="F536" t="s">
        <v>2504</v>
      </c>
      <c r="G536" t="str">
        <f>IF(MID(Tabla_Consulta_desde_Flexline[[#This Row],[producto]],1,1)="C",67,84)&amp;CONCATENATE("00",Tabla_Consulta_desde_Flexline[[#This Row],[EAN]])</f>
        <v>840011204831</v>
      </c>
      <c r="I536">
        <f>MID($G536,COLUMNS($I$1:I536),1)*1</f>
        <v>8</v>
      </c>
      <c r="J536">
        <f>MID($G536,COLUMNS($I$1:J536),1)*1</f>
        <v>4</v>
      </c>
      <c r="K536">
        <f>MID($G536,COLUMNS($I$1:K536),1)*1</f>
        <v>0</v>
      </c>
      <c r="L536">
        <f>MID($G536,COLUMNS($I$1:L536),1)*1</f>
        <v>0</v>
      </c>
      <c r="M536">
        <f>MID($G536,COLUMNS($I$1:M536),1)*1</f>
        <v>1</v>
      </c>
      <c r="N536">
        <f>MID($G536,COLUMNS($I$1:N536),1)*1</f>
        <v>1</v>
      </c>
      <c r="O536">
        <f>MID($G536,COLUMNS($I$1:O536),1)*1</f>
        <v>2</v>
      </c>
      <c r="P536">
        <f>MID($G536,COLUMNS($I$1:P536),1)*1</f>
        <v>0</v>
      </c>
      <c r="Q536">
        <f>MID($G536,COLUMNS($I$1:Q536),1)*1</f>
        <v>4</v>
      </c>
      <c r="R536">
        <f>MID($G536,COLUMNS($I$1:R536),1)*1</f>
        <v>8</v>
      </c>
      <c r="S536">
        <f>MID($G536,COLUMNS($I$1:S536),1)*1</f>
        <v>3</v>
      </c>
      <c r="T536">
        <f>MID($G536,COLUMNS($I$1:T536),1)*1</f>
        <v>1</v>
      </c>
      <c r="U536">
        <f t="shared" si="16"/>
        <v>60</v>
      </c>
      <c r="V536">
        <f t="shared" si="17"/>
        <v>0</v>
      </c>
      <c r="W536" t="str">
        <f>Tabla_Consulta_desde_Flexline[[#This Row],[Ean_ceros]]&amp;V536</f>
        <v>8400112048310</v>
      </c>
      <c r="Y536">
        <f>IF(MID(Tabla_Consulta_desde_Flexline[[#This Row],[producto]],1,1)="C",67,84)</f>
        <v>84</v>
      </c>
      <c r="AA536" t="str">
        <f>CONCATENATE("INSERT INTO PRODCODBARRA (EMPRESA, CODBARRA, PRODUCTO, Unidad, Factor, Linea, FactorUB, TipoCodigo) Values ('E17','",W536,"','",Tabla_Consulta_desde_Flexline[[#This Row],[producto]],"','UN',1,1,1,'EAN13')")</f>
        <v>INSERT INTO PRODCODBARRA (EMPRESA, CODBARRA, PRODUCTO, Unidad, Factor, Linea, FactorUB, TipoCodigo) Values ('E17','8400112048310','T11204831','UN',1,1,1,'EAN13')</v>
      </c>
    </row>
    <row r="537" spans="1:27" x14ac:dyDescent="0.4">
      <c r="A537" t="s">
        <v>1072</v>
      </c>
      <c r="B537" t="s">
        <v>1073</v>
      </c>
      <c r="C537" t="s">
        <v>4</v>
      </c>
      <c r="D537" t="s">
        <v>4</v>
      </c>
      <c r="E537" t="s">
        <v>2187</v>
      </c>
      <c r="F537" t="s">
        <v>2652</v>
      </c>
      <c r="G537" t="str">
        <f>IF(MID(Tabla_Consulta_desde_Flexline[[#This Row],[producto]],1,1)="C",67,84)&amp;CONCATENATE("00",Tabla_Consulta_desde_Flexline[[#This Row],[EAN]])</f>
        <v>840012102620</v>
      </c>
      <c r="I537">
        <f>MID($G537,COLUMNS($I$1:I537),1)*1</f>
        <v>8</v>
      </c>
      <c r="J537">
        <f>MID($G537,COLUMNS($I$1:J537),1)*1</f>
        <v>4</v>
      </c>
      <c r="K537">
        <f>MID($G537,COLUMNS($I$1:K537),1)*1</f>
        <v>0</v>
      </c>
      <c r="L537">
        <f>MID($G537,COLUMNS($I$1:L537),1)*1</f>
        <v>0</v>
      </c>
      <c r="M537">
        <f>MID($G537,COLUMNS($I$1:M537),1)*1</f>
        <v>1</v>
      </c>
      <c r="N537">
        <f>MID($G537,COLUMNS($I$1:N537),1)*1</f>
        <v>2</v>
      </c>
      <c r="O537">
        <f>MID($G537,COLUMNS($I$1:O537),1)*1</f>
        <v>1</v>
      </c>
      <c r="P537">
        <f>MID($G537,COLUMNS($I$1:P537),1)*1</f>
        <v>0</v>
      </c>
      <c r="Q537">
        <f>MID($G537,COLUMNS($I$1:Q537),1)*1</f>
        <v>2</v>
      </c>
      <c r="R537">
        <f>MID($G537,COLUMNS($I$1:R537),1)*1</f>
        <v>6</v>
      </c>
      <c r="S537">
        <f>MID($G537,COLUMNS($I$1:S537),1)*1</f>
        <v>2</v>
      </c>
      <c r="T537">
        <f>MID($G537,COLUMNS($I$1:T537),1)*1</f>
        <v>0</v>
      </c>
      <c r="U537">
        <f t="shared" si="16"/>
        <v>50</v>
      </c>
      <c r="V537">
        <f t="shared" si="17"/>
        <v>0</v>
      </c>
      <c r="W537" t="str">
        <f>Tabla_Consulta_desde_Flexline[[#This Row],[Ean_ceros]]&amp;V537</f>
        <v>8400121026200</v>
      </c>
      <c r="Y537">
        <f>IF(MID(Tabla_Consulta_desde_Flexline[[#This Row],[producto]],1,1)="C",67,84)</f>
        <v>84</v>
      </c>
      <c r="AA537" t="str">
        <f>CONCATENATE("INSERT INTO PRODCODBARRA (EMPRESA, CODBARRA, PRODUCTO, Unidad, Factor, Linea, FactorUB, TipoCodigo) Values ('E17','",W537,"','",Tabla_Consulta_desde_Flexline[[#This Row],[producto]],"','UN',1,1,1,'EAN13')")</f>
        <v>INSERT INTO PRODCODBARRA (EMPRESA, CODBARRA, PRODUCTO, Unidad, Factor, Linea, FactorUB, TipoCodigo) Values ('E17','8400121026200','T12102620','UN',1,1,1,'EAN13')</v>
      </c>
    </row>
    <row r="538" spans="1:27" x14ac:dyDescent="0.4">
      <c r="A538" t="s">
        <v>1074</v>
      </c>
      <c r="B538" t="s">
        <v>1075</v>
      </c>
      <c r="C538" t="s">
        <v>4</v>
      </c>
      <c r="D538" t="s">
        <v>4</v>
      </c>
      <c r="E538" t="s">
        <v>2188</v>
      </c>
      <c r="F538" t="s">
        <v>2695</v>
      </c>
      <c r="G538" t="str">
        <f>IF(MID(Tabla_Consulta_desde_Flexline[[#This Row],[producto]],1,1)="C",67,84)&amp;CONCATENATE("00",Tabla_Consulta_desde_Flexline[[#This Row],[EAN]])</f>
        <v>840012104725</v>
      </c>
      <c r="I538">
        <f>MID($G538,COLUMNS($I$1:I538),1)*1</f>
        <v>8</v>
      </c>
      <c r="J538">
        <f>MID($G538,COLUMNS($I$1:J538),1)*1</f>
        <v>4</v>
      </c>
      <c r="K538">
        <f>MID($G538,COLUMNS($I$1:K538),1)*1</f>
        <v>0</v>
      </c>
      <c r="L538">
        <f>MID($G538,COLUMNS($I$1:L538),1)*1</f>
        <v>0</v>
      </c>
      <c r="M538">
        <f>MID($G538,COLUMNS($I$1:M538),1)*1</f>
        <v>1</v>
      </c>
      <c r="N538">
        <f>MID($G538,COLUMNS($I$1:N538),1)*1</f>
        <v>2</v>
      </c>
      <c r="O538">
        <f>MID($G538,COLUMNS($I$1:O538),1)*1</f>
        <v>1</v>
      </c>
      <c r="P538">
        <f>MID($G538,COLUMNS($I$1:P538),1)*1</f>
        <v>0</v>
      </c>
      <c r="Q538">
        <f>MID($G538,COLUMNS($I$1:Q538),1)*1</f>
        <v>4</v>
      </c>
      <c r="R538">
        <f>MID($G538,COLUMNS($I$1:R538),1)*1</f>
        <v>7</v>
      </c>
      <c r="S538">
        <f>MID($G538,COLUMNS($I$1:S538),1)*1</f>
        <v>2</v>
      </c>
      <c r="T538">
        <f>MID($G538,COLUMNS($I$1:T538),1)*1</f>
        <v>5</v>
      </c>
      <c r="U538">
        <f t="shared" si="16"/>
        <v>70</v>
      </c>
      <c r="V538">
        <f t="shared" si="17"/>
        <v>0</v>
      </c>
      <c r="W538" t="str">
        <f>Tabla_Consulta_desde_Flexline[[#This Row],[Ean_ceros]]&amp;V538</f>
        <v>8400121047250</v>
      </c>
      <c r="Y538">
        <f>IF(MID(Tabla_Consulta_desde_Flexline[[#This Row],[producto]],1,1)="C",67,84)</f>
        <v>84</v>
      </c>
      <c r="AA538" t="str">
        <f>CONCATENATE("INSERT INTO PRODCODBARRA (EMPRESA, CODBARRA, PRODUCTO, Unidad, Factor, Linea, FactorUB, TipoCodigo) Values ('E17','",W538,"','",Tabla_Consulta_desde_Flexline[[#This Row],[producto]],"','UN',1,1,1,'EAN13')")</f>
        <v>INSERT INTO PRODCODBARRA (EMPRESA, CODBARRA, PRODUCTO, Unidad, Factor, Linea, FactorUB, TipoCodigo) Values ('E17','8400121047250','T12104725','UN',1,1,1,'EAN13')</v>
      </c>
    </row>
    <row r="539" spans="1:27" x14ac:dyDescent="0.4">
      <c r="A539" t="s">
        <v>1076</v>
      </c>
      <c r="B539" t="s">
        <v>1077</v>
      </c>
      <c r="C539" t="s">
        <v>4</v>
      </c>
      <c r="D539" t="s">
        <v>4</v>
      </c>
      <c r="E539" t="s">
        <v>2189</v>
      </c>
      <c r="F539" t="s">
        <v>2472</v>
      </c>
      <c r="G539" t="str">
        <f>IF(MID(Tabla_Consulta_desde_Flexline[[#This Row],[producto]],1,1)="C",67,84)&amp;CONCATENATE("00",Tabla_Consulta_desde_Flexline[[#This Row],[EAN]])</f>
        <v>840012104726</v>
      </c>
      <c r="I539">
        <f>MID($G539,COLUMNS($I$1:I539),1)*1</f>
        <v>8</v>
      </c>
      <c r="J539">
        <f>MID($G539,COLUMNS($I$1:J539),1)*1</f>
        <v>4</v>
      </c>
      <c r="K539">
        <f>MID($G539,COLUMNS($I$1:K539),1)*1</f>
        <v>0</v>
      </c>
      <c r="L539">
        <f>MID($G539,COLUMNS($I$1:L539),1)*1</f>
        <v>0</v>
      </c>
      <c r="M539">
        <f>MID($G539,COLUMNS($I$1:M539),1)*1</f>
        <v>1</v>
      </c>
      <c r="N539">
        <f>MID($G539,COLUMNS($I$1:N539),1)*1</f>
        <v>2</v>
      </c>
      <c r="O539">
        <f>MID($G539,COLUMNS($I$1:O539),1)*1</f>
        <v>1</v>
      </c>
      <c r="P539">
        <f>MID($G539,COLUMNS($I$1:P539),1)*1</f>
        <v>0</v>
      </c>
      <c r="Q539">
        <f>MID($G539,COLUMNS($I$1:Q539),1)*1</f>
        <v>4</v>
      </c>
      <c r="R539">
        <f>MID($G539,COLUMNS($I$1:R539),1)*1</f>
        <v>7</v>
      </c>
      <c r="S539">
        <f>MID($G539,COLUMNS($I$1:S539),1)*1</f>
        <v>2</v>
      </c>
      <c r="T539">
        <f>MID($G539,COLUMNS($I$1:T539),1)*1</f>
        <v>6</v>
      </c>
      <c r="U539">
        <f t="shared" si="16"/>
        <v>73</v>
      </c>
      <c r="V539">
        <f t="shared" si="17"/>
        <v>7</v>
      </c>
      <c r="W539" t="str">
        <f>Tabla_Consulta_desde_Flexline[[#This Row],[Ean_ceros]]&amp;V539</f>
        <v>8400121047267</v>
      </c>
      <c r="Y539">
        <f>IF(MID(Tabla_Consulta_desde_Flexline[[#This Row],[producto]],1,1)="C",67,84)</f>
        <v>84</v>
      </c>
      <c r="AA539" t="str">
        <f>CONCATENATE("INSERT INTO PRODCODBARRA (EMPRESA, CODBARRA, PRODUCTO, Unidad, Factor, Linea, FactorUB, TipoCodigo) Values ('E17','",W539,"','",Tabla_Consulta_desde_Flexline[[#This Row],[producto]],"','UN',1,1,1,'EAN13')")</f>
        <v>INSERT INTO PRODCODBARRA (EMPRESA, CODBARRA, PRODUCTO, Unidad, Factor, Linea, FactorUB, TipoCodigo) Values ('E17','8400121047267','T12104726','UN',1,1,1,'EAN13')</v>
      </c>
    </row>
    <row r="540" spans="1:27" x14ac:dyDescent="0.4">
      <c r="A540" t="s">
        <v>1078</v>
      </c>
      <c r="B540" t="s">
        <v>1079</v>
      </c>
      <c r="C540" t="s">
        <v>4</v>
      </c>
      <c r="D540" t="s">
        <v>4</v>
      </c>
      <c r="E540" t="s">
        <v>2190</v>
      </c>
      <c r="F540" t="s">
        <v>2465</v>
      </c>
      <c r="G540" t="str">
        <f>IF(MID(Tabla_Consulta_desde_Flexline[[#This Row],[producto]],1,1)="C",67,84)&amp;CONCATENATE("00",Tabla_Consulta_desde_Flexline[[#This Row],[EAN]])</f>
        <v>840012104727</v>
      </c>
      <c r="I540">
        <f>MID($G540,COLUMNS($I$1:I540),1)*1</f>
        <v>8</v>
      </c>
      <c r="J540">
        <f>MID($G540,COLUMNS($I$1:J540),1)*1</f>
        <v>4</v>
      </c>
      <c r="K540">
        <f>MID($G540,COLUMNS($I$1:K540),1)*1</f>
        <v>0</v>
      </c>
      <c r="L540">
        <f>MID($G540,COLUMNS($I$1:L540),1)*1</f>
        <v>0</v>
      </c>
      <c r="M540">
        <f>MID($G540,COLUMNS($I$1:M540),1)*1</f>
        <v>1</v>
      </c>
      <c r="N540">
        <f>MID($G540,COLUMNS($I$1:N540),1)*1</f>
        <v>2</v>
      </c>
      <c r="O540">
        <f>MID($G540,COLUMNS($I$1:O540),1)*1</f>
        <v>1</v>
      </c>
      <c r="P540">
        <f>MID($G540,COLUMNS($I$1:P540),1)*1</f>
        <v>0</v>
      </c>
      <c r="Q540">
        <f>MID($G540,COLUMNS($I$1:Q540),1)*1</f>
        <v>4</v>
      </c>
      <c r="R540">
        <f>MID($G540,COLUMNS($I$1:R540),1)*1</f>
        <v>7</v>
      </c>
      <c r="S540">
        <f>MID($G540,COLUMNS($I$1:S540),1)*1</f>
        <v>2</v>
      </c>
      <c r="T540">
        <f>MID($G540,COLUMNS($I$1:T540),1)*1</f>
        <v>7</v>
      </c>
      <c r="U540">
        <f t="shared" si="16"/>
        <v>76</v>
      </c>
      <c r="V540">
        <f t="shared" si="17"/>
        <v>4</v>
      </c>
      <c r="W540" t="str">
        <f>Tabla_Consulta_desde_Flexline[[#This Row],[Ean_ceros]]&amp;V540</f>
        <v>8400121047274</v>
      </c>
      <c r="Y540">
        <f>IF(MID(Tabla_Consulta_desde_Flexline[[#This Row],[producto]],1,1)="C",67,84)</f>
        <v>84</v>
      </c>
      <c r="AA540" t="str">
        <f>CONCATENATE("INSERT INTO PRODCODBARRA (EMPRESA, CODBARRA, PRODUCTO, Unidad, Factor, Linea, FactorUB, TipoCodigo) Values ('E17','",W540,"','",Tabla_Consulta_desde_Flexline[[#This Row],[producto]],"','UN',1,1,1,'EAN13')")</f>
        <v>INSERT INTO PRODCODBARRA (EMPRESA, CODBARRA, PRODUCTO, Unidad, Factor, Linea, FactorUB, TipoCodigo) Values ('E17','8400121047274','T12104727','UN',1,1,1,'EAN13')</v>
      </c>
    </row>
    <row r="541" spans="1:27" x14ac:dyDescent="0.4">
      <c r="A541" t="s">
        <v>1080</v>
      </c>
      <c r="B541" t="s">
        <v>1081</v>
      </c>
      <c r="C541" t="s">
        <v>4</v>
      </c>
      <c r="D541" t="s">
        <v>4</v>
      </c>
      <c r="E541" t="s">
        <v>1703</v>
      </c>
      <c r="F541" t="s">
        <v>2696</v>
      </c>
      <c r="G541" t="str">
        <f>IF(MID(Tabla_Consulta_desde_Flexline[[#This Row],[producto]],1,1)="C",67,84)&amp;CONCATENATE("00",Tabla_Consulta_desde_Flexline[[#This Row],[EAN]])</f>
        <v>840012104733</v>
      </c>
      <c r="I541">
        <f>MID($G541,COLUMNS($I$1:I541),1)*1</f>
        <v>8</v>
      </c>
      <c r="J541">
        <f>MID($G541,COLUMNS($I$1:J541),1)*1</f>
        <v>4</v>
      </c>
      <c r="K541">
        <f>MID($G541,COLUMNS($I$1:K541),1)*1</f>
        <v>0</v>
      </c>
      <c r="L541">
        <f>MID($G541,COLUMNS($I$1:L541),1)*1</f>
        <v>0</v>
      </c>
      <c r="M541">
        <f>MID($G541,COLUMNS($I$1:M541),1)*1</f>
        <v>1</v>
      </c>
      <c r="N541">
        <f>MID($G541,COLUMNS($I$1:N541),1)*1</f>
        <v>2</v>
      </c>
      <c r="O541">
        <f>MID($G541,COLUMNS($I$1:O541),1)*1</f>
        <v>1</v>
      </c>
      <c r="P541">
        <f>MID($G541,COLUMNS($I$1:P541),1)*1</f>
        <v>0</v>
      </c>
      <c r="Q541">
        <f>MID($G541,COLUMNS($I$1:Q541),1)*1</f>
        <v>4</v>
      </c>
      <c r="R541">
        <f>MID($G541,COLUMNS($I$1:R541),1)*1</f>
        <v>7</v>
      </c>
      <c r="S541">
        <f>MID($G541,COLUMNS($I$1:S541),1)*1</f>
        <v>3</v>
      </c>
      <c r="T541">
        <f>MID($G541,COLUMNS($I$1:T541),1)*1</f>
        <v>3</v>
      </c>
      <c r="U541">
        <f t="shared" si="16"/>
        <v>65</v>
      </c>
      <c r="V541">
        <f t="shared" si="17"/>
        <v>5</v>
      </c>
      <c r="W541" t="str">
        <f>Tabla_Consulta_desde_Flexline[[#This Row],[Ean_ceros]]&amp;V541</f>
        <v>8400121047335</v>
      </c>
      <c r="Y541">
        <f>IF(MID(Tabla_Consulta_desde_Flexline[[#This Row],[producto]],1,1)="C",67,84)</f>
        <v>84</v>
      </c>
      <c r="AA541" t="str">
        <f>CONCATENATE("INSERT INTO PRODCODBARRA (EMPRESA, CODBARRA, PRODUCTO, Unidad, Factor, Linea, FactorUB, TipoCodigo) Values ('E17','",W541,"','",Tabla_Consulta_desde_Flexline[[#This Row],[producto]],"','UN',1,1,1,'EAN13')")</f>
        <v>INSERT INTO PRODCODBARRA (EMPRESA, CODBARRA, PRODUCTO, Unidad, Factor, Linea, FactorUB, TipoCodigo) Values ('E17','8400121047335','T12104733','UN',1,1,1,'EAN13')</v>
      </c>
    </row>
    <row r="542" spans="1:27" x14ac:dyDescent="0.4">
      <c r="A542" t="s">
        <v>1082</v>
      </c>
      <c r="B542" t="s">
        <v>1083</v>
      </c>
      <c r="C542" t="s">
        <v>4</v>
      </c>
      <c r="D542" t="s">
        <v>4</v>
      </c>
      <c r="E542" t="s">
        <v>2191</v>
      </c>
      <c r="F542" t="s">
        <v>2657</v>
      </c>
      <c r="G542" t="str">
        <f>IF(MID(Tabla_Consulta_desde_Flexline[[#This Row],[producto]],1,1)="C",67,84)&amp;CONCATENATE("00",Tabla_Consulta_desde_Flexline[[#This Row],[EAN]])</f>
        <v>840012104747</v>
      </c>
      <c r="I542">
        <f>MID($G542,COLUMNS($I$1:I542),1)*1</f>
        <v>8</v>
      </c>
      <c r="J542">
        <f>MID($G542,COLUMNS($I$1:J542),1)*1</f>
        <v>4</v>
      </c>
      <c r="K542">
        <f>MID($G542,COLUMNS($I$1:K542),1)*1</f>
        <v>0</v>
      </c>
      <c r="L542">
        <f>MID($G542,COLUMNS($I$1:L542),1)*1</f>
        <v>0</v>
      </c>
      <c r="M542">
        <f>MID($G542,COLUMNS($I$1:M542),1)*1</f>
        <v>1</v>
      </c>
      <c r="N542">
        <f>MID($G542,COLUMNS($I$1:N542),1)*1</f>
        <v>2</v>
      </c>
      <c r="O542">
        <f>MID($G542,COLUMNS($I$1:O542),1)*1</f>
        <v>1</v>
      </c>
      <c r="P542">
        <f>MID($G542,COLUMNS($I$1:P542),1)*1</f>
        <v>0</v>
      </c>
      <c r="Q542">
        <f>MID($G542,COLUMNS($I$1:Q542),1)*1</f>
        <v>4</v>
      </c>
      <c r="R542">
        <f>MID($G542,COLUMNS($I$1:R542),1)*1</f>
        <v>7</v>
      </c>
      <c r="S542">
        <f>MID($G542,COLUMNS($I$1:S542),1)*1</f>
        <v>4</v>
      </c>
      <c r="T542">
        <f>MID($G542,COLUMNS($I$1:T542),1)*1</f>
        <v>7</v>
      </c>
      <c r="U542">
        <f t="shared" si="16"/>
        <v>78</v>
      </c>
      <c r="V542">
        <f t="shared" si="17"/>
        <v>2</v>
      </c>
      <c r="W542" t="str">
        <f>Tabla_Consulta_desde_Flexline[[#This Row],[Ean_ceros]]&amp;V542</f>
        <v>8400121047472</v>
      </c>
      <c r="Y542">
        <f>IF(MID(Tabla_Consulta_desde_Flexline[[#This Row],[producto]],1,1)="C",67,84)</f>
        <v>84</v>
      </c>
      <c r="AA542" t="str">
        <f>CONCATENATE("INSERT INTO PRODCODBARRA (EMPRESA, CODBARRA, PRODUCTO, Unidad, Factor, Linea, FactorUB, TipoCodigo) Values ('E17','",W542,"','",Tabla_Consulta_desde_Flexline[[#This Row],[producto]],"','UN',1,1,1,'EAN13')")</f>
        <v>INSERT INTO PRODCODBARRA (EMPRESA, CODBARRA, PRODUCTO, Unidad, Factor, Linea, FactorUB, TipoCodigo) Values ('E17','8400121047472','T12104747','UN',1,1,1,'EAN13')</v>
      </c>
    </row>
    <row r="543" spans="1:27" x14ac:dyDescent="0.4">
      <c r="A543" t="s">
        <v>1084</v>
      </c>
      <c r="B543" t="s">
        <v>1085</v>
      </c>
      <c r="C543" t="s">
        <v>4</v>
      </c>
      <c r="D543" t="s">
        <v>4</v>
      </c>
      <c r="E543" t="s">
        <v>2192</v>
      </c>
      <c r="F543" t="s">
        <v>2532</v>
      </c>
      <c r="G543" t="str">
        <f>IF(MID(Tabla_Consulta_desde_Flexline[[#This Row],[producto]],1,1)="C",67,84)&amp;CONCATENATE("00",Tabla_Consulta_desde_Flexline[[#This Row],[EAN]])</f>
        <v>840012104750</v>
      </c>
      <c r="I543">
        <f>MID($G543,COLUMNS($I$1:I543),1)*1</f>
        <v>8</v>
      </c>
      <c r="J543">
        <f>MID($G543,COLUMNS($I$1:J543),1)*1</f>
        <v>4</v>
      </c>
      <c r="K543">
        <f>MID($G543,COLUMNS($I$1:K543),1)*1</f>
        <v>0</v>
      </c>
      <c r="L543">
        <f>MID($G543,COLUMNS($I$1:L543),1)*1</f>
        <v>0</v>
      </c>
      <c r="M543">
        <f>MID($G543,COLUMNS($I$1:M543),1)*1</f>
        <v>1</v>
      </c>
      <c r="N543">
        <f>MID($G543,COLUMNS($I$1:N543),1)*1</f>
        <v>2</v>
      </c>
      <c r="O543">
        <f>MID($G543,COLUMNS($I$1:O543),1)*1</f>
        <v>1</v>
      </c>
      <c r="P543">
        <f>MID($G543,COLUMNS($I$1:P543),1)*1</f>
        <v>0</v>
      </c>
      <c r="Q543">
        <f>MID($G543,COLUMNS($I$1:Q543),1)*1</f>
        <v>4</v>
      </c>
      <c r="R543">
        <f>MID($G543,COLUMNS($I$1:R543),1)*1</f>
        <v>7</v>
      </c>
      <c r="S543">
        <f>MID($G543,COLUMNS($I$1:S543),1)*1</f>
        <v>5</v>
      </c>
      <c r="T543">
        <f>MID($G543,COLUMNS($I$1:T543),1)*1</f>
        <v>0</v>
      </c>
      <c r="U543">
        <f t="shared" si="16"/>
        <v>58</v>
      </c>
      <c r="V543">
        <f t="shared" si="17"/>
        <v>2</v>
      </c>
      <c r="W543" t="str">
        <f>Tabla_Consulta_desde_Flexline[[#This Row],[Ean_ceros]]&amp;V543</f>
        <v>8400121047502</v>
      </c>
      <c r="Y543">
        <f>IF(MID(Tabla_Consulta_desde_Flexline[[#This Row],[producto]],1,1)="C",67,84)</f>
        <v>84</v>
      </c>
      <c r="AA543" t="str">
        <f>CONCATENATE("INSERT INTO PRODCODBARRA (EMPRESA, CODBARRA, PRODUCTO, Unidad, Factor, Linea, FactorUB, TipoCodigo) Values ('E17','",W543,"','",Tabla_Consulta_desde_Flexline[[#This Row],[producto]],"','UN',1,1,1,'EAN13')")</f>
        <v>INSERT INTO PRODCODBARRA (EMPRESA, CODBARRA, PRODUCTO, Unidad, Factor, Linea, FactorUB, TipoCodigo) Values ('E17','8400121047502','T12104750','UN',1,1,1,'EAN13')</v>
      </c>
    </row>
    <row r="544" spans="1:27" x14ac:dyDescent="0.4">
      <c r="A544" t="s">
        <v>1086</v>
      </c>
      <c r="B544" t="s">
        <v>1087</v>
      </c>
      <c r="C544" t="s">
        <v>4</v>
      </c>
      <c r="D544" t="s">
        <v>4</v>
      </c>
      <c r="E544" t="s">
        <v>1713</v>
      </c>
      <c r="F544" t="s">
        <v>2541</v>
      </c>
      <c r="G544" t="str">
        <f>IF(MID(Tabla_Consulta_desde_Flexline[[#This Row],[producto]],1,1)="C",67,84)&amp;CONCATENATE("00",Tabla_Consulta_desde_Flexline[[#This Row],[EAN]])</f>
        <v>840012104770</v>
      </c>
      <c r="I544">
        <f>MID($G544,COLUMNS($I$1:I544),1)*1</f>
        <v>8</v>
      </c>
      <c r="J544">
        <f>MID($G544,COLUMNS($I$1:J544),1)*1</f>
        <v>4</v>
      </c>
      <c r="K544">
        <f>MID($G544,COLUMNS($I$1:K544),1)*1</f>
        <v>0</v>
      </c>
      <c r="L544">
        <f>MID($G544,COLUMNS($I$1:L544),1)*1</f>
        <v>0</v>
      </c>
      <c r="M544">
        <f>MID($G544,COLUMNS($I$1:M544),1)*1</f>
        <v>1</v>
      </c>
      <c r="N544">
        <f>MID($G544,COLUMNS($I$1:N544),1)*1</f>
        <v>2</v>
      </c>
      <c r="O544">
        <f>MID($G544,COLUMNS($I$1:O544),1)*1</f>
        <v>1</v>
      </c>
      <c r="P544">
        <f>MID($G544,COLUMNS($I$1:P544),1)*1</f>
        <v>0</v>
      </c>
      <c r="Q544">
        <f>MID($G544,COLUMNS($I$1:Q544),1)*1</f>
        <v>4</v>
      </c>
      <c r="R544">
        <f>MID($G544,COLUMNS($I$1:R544),1)*1</f>
        <v>7</v>
      </c>
      <c r="S544">
        <f>MID($G544,COLUMNS($I$1:S544),1)*1</f>
        <v>7</v>
      </c>
      <c r="T544">
        <f>MID($G544,COLUMNS($I$1:T544),1)*1</f>
        <v>0</v>
      </c>
      <c r="U544">
        <f t="shared" si="16"/>
        <v>60</v>
      </c>
      <c r="V544">
        <f t="shared" si="17"/>
        <v>0</v>
      </c>
      <c r="W544" t="str">
        <f>Tabla_Consulta_desde_Flexline[[#This Row],[Ean_ceros]]&amp;V544</f>
        <v>8400121047700</v>
      </c>
      <c r="Y544">
        <f>IF(MID(Tabla_Consulta_desde_Flexline[[#This Row],[producto]],1,1)="C",67,84)</f>
        <v>84</v>
      </c>
      <c r="AA544" t="str">
        <f>CONCATENATE("INSERT INTO PRODCODBARRA (EMPRESA, CODBARRA, PRODUCTO, Unidad, Factor, Linea, FactorUB, TipoCodigo) Values ('E17','",W544,"','",Tabla_Consulta_desde_Flexline[[#This Row],[producto]],"','UN',1,1,1,'EAN13')")</f>
        <v>INSERT INTO PRODCODBARRA (EMPRESA, CODBARRA, PRODUCTO, Unidad, Factor, Linea, FactorUB, TipoCodigo) Values ('E17','8400121047700','T12104770','UN',1,1,1,'EAN13')</v>
      </c>
    </row>
    <row r="545" spans="1:27" x14ac:dyDescent="0.4">
      <c r="A545" t="s">
        <v>1088</v>
      </c>
      <c r="B545" t="s">
        <v>1089</v>
      </c>
      <c r="C545" t="s">
        <v>4</v>
      </c>
      <c r="D545" t="s">
        <v>4</v>
      </c>
      <c r="E545" t="s">
        <v>2193</v>
      </c>
      <c r="F545" t="s">
        <v>2526</v>
      </c>
      <c r="G545" t="str">
        <f>IF(MID(Tabla_Consulta_desde_Flexline[[#This Row],[producto]],1,1)="C",67,84)&amp;CONCATENATE("00",Tabla_Consulta_desde_Flexline[[#This Row],[EAN]])</f>
        <v>840012104772</v>
      </c>
      <c r="I545">
        <f>MID($G545,COLUMNS($I$1:I545),1)*1</f>
        <v>8</v>
      </c>
      <c r="J545">
        <f>MID($G545,COLUMNS($I$1:J545),1)*1</f>
        <v>4</v>
      </c>
      <c r="K545">
        <f>MID($G545,COLUMNS($I$1:K545),1)*1</f>
        <v>0</v>
      </c>
      <c r="L545">
        <f>MID($G545,COLUMNS($I$1:L545),1)*1</f>
        <v>0</v>
      </c>
      <c r="M545">
        <f>MID($G545,COLUMNS($I$1:M545),1)*1</f>
        <v>1</v>
      </c>
      <c r="N545">
        <f>MID($G545,COLUMNS($I$1:N545),1)*1</f>
        <v>2</v>
      </c>
      <c r="O545">
        <f>MID($G545,COLUMNS($I$1:O545),1)*1</f>
        <v>1</v>
      </c>
      <c r="P545">
        <f>MID($G545,COLUMNS($I$1:P545),1)*1</f>
        <v>0</v>
      </c>
      <c r="Q545">
        <f>MID($G545,COLUMNS($I$1:Q545),1)*1</f>
        <v>4</v>
      </c>
      <c r="R545">
        <f>MID($G545,COLUMNS($I$1:R545),1)*1</f>
        <v>7</v>
      </c>
      <c r="S545">
        <f>MID($G545,COLUMNS($I$1:S545),1)*1</f>
        <v>7</v>
      </c>
      <c r="T545">
        <f>MID($G545,COLUMNS($I$1:T545),1)*1</f>
        <v>2</v>
      </c>
      <c r="U545">
        <f t="shared" si="16"/>
        <v>66</v>
      </c>
      <c r="V545">
        <f t="shared" si="17"/>
        <v>4</v>
      </c>
      <c r="W545" t="str">
        <f>Tabla_Consulta_desde_Flexline[[#This Row],[Ean_ceros]]&amp;V545</f>
        <v>8400121047724</v>
      </c>
      <c r="Y545">
        <f>IF(MID(Tabla_Consulta_desde_Flexline[[#This Row],[producto]],1,1)="C",67,84)</f>
        <v>84</v>
      </c>
      <c r="AA545" t="str">
        <f>CONCATENATE("INSERT INTO PRODCODBARRA (EMPRESA, CODBARRA, PRODUCTO, Unidad, Factor, Linea, FactorUB, TipoCodigo) Values ('E17','",W545,"','",Tabla_Consulta_desde_Flexline[[#This Row],[producto]],"','UN',1,1,1,'EAN13')")</f>
        <v>INSERT INTO PRODCODBARRA (EMPRESA, CODBARRA, PRODUCTO, Unidad, Factor, Linea, FactorUB, TipoCodigo) Values ('E17','8400121047724','T12104772','UN',1,1,1,'EAN13')</v>
      </c>
    </row>
    <row r="546" spans="1:27" x14ac:dyDescent="0.4">
      <c r="A546" t="s">
        <v>1090</v>
      </c>
      <c r="B546" t="s">
        <v>1091</v>
      </c>
      <c r="C546" t="s">
        <v>4</v>
      </c>
      <c r="D546" t="s">
        <v>4</v>
      </c>
      <c r="E546" t="s">
        <v>2194</v>
      </c>
      <c r="F546" t="s">
        <v>2656</v>
      </c>
      <c r="G546" t="str">
        <f>IF(MID(Tabla_Consulta_desde_Flexline[[#This Row],[producto]],1,1)="C",67,84)&amp;CONCATENATE("00",Tabla_Consulta_desde_Flexline[[#This Row],[EAN]])</f>
        <v>840012104778</v>
      </c>
      <c r="I546">
        <f>MID($G546,COLUMNS($I$1:I546),1)*1</f>
        <v>8</v>
      </c>
      <c r="J546">
        <f>MID($G546,COLUMNS($I$1:J546),1)*1</f>
        <v>4</v>
      </c>
      <c r="K546">
        <f>MID($G546,COLUMNS($I$1:K546),1)*1</f>
        <v>0</v>
      </c>
      <c r="L546">
        <f>MID($G546,COLUMNS($I$1:L546),1)*1</f>
        <v>0</v>
      </c>
      <c r="M546">
        <f>MID($G546,COLUMNS($I$1:M546),1)*1</f>
        <v>1</v>
      </c>
      <c r="N546">
        <f>MID($G546,COLUMNS($I$1:N546),1)*1</f>
        <v>2</v>
      </c>
      <c r="O546">
        <f>MID($G546,COLUMNS($I$1:O546),1)*1</f>
        <v>1</v>
      </c>
      <c r="P546">
        <f>MID($G546,COLUMNS($I$1:P546),1)*1</f>
        <v>0</v>
      </c>
      <c r="Q546">
        <f>MID($G546,COLUMNS($I$1:Q546),1)*1</f>
        <v>4</v>
      </c>
      <c r="R546">
        <f>MID($G546,COLUMNS($I$1:R546),1)*1</f>
        <v>7</v>
      </c>
      <c r="S546">
        <f>MID($G546,COLUMNS($I$1:S546),1)*1</f>
        <v>7</v>
      </c>
      <c r="T546">
        <f>MID($G546,COLUMNS($I$1:T546),1)*1</f>
        <v>8</v>
      </c>
      <c r="U546">
        <f t="shared" si="16"/>
        <v>84</v>
      </c>
      <c r="V546">
        <f t="shared" si="17"/>
        <v>6</v>
      </c>
      <c r="W546" t="str">
        <f>Tabla_Consulta_desde_Flexline[[#This Row],[Ean_ceros]]&amp;V546</f>
        <v>8400121047786</v>
      </c>
      <c r="Y546">
        <f>IF(MID(Tabla_Consulta_desde_Flexline[[#This Row],[producto]],1,1)="C",67,84)</f>
        <v>84</v>
      </c>
      <c r="AA546" t="str">
        <f>CONCATENATE("INSERT INTO PRODCODBARRA (EMPRESA, CODBARRA, PRODUCTO, Unidad, Factor, Linea, FactorUB, TipoCodigo) Values ('E17','",W546,"','",Tabla_Consulta_desde_Flexline[[#This Row],[producto]],"','UN',1,1,1,'EAN13')")</f>
        <v>INSERT INTO PRODCODBARRA (EMPRESA, CODBARRA, PRODUCTO, Unidad, Factor, Linea, FactorUB, TipoCodigo) Values ('E17','8400121047786','T12104778','UN',1,1,1,'EAN13')</v>
      </c>
    </row>
    <row r="547" spans="1:27" x14ac:dyDescent="0.4">
      <c r="A547" t="s">
        <v>1092</v>
      </c>
      <c r="B547" t="s">
        <v>1093</v>
      </c>
      <c r="C547" t="s">
        <v>4</v>
      </c>
      <c r="D547" t="s">
        <v>4</v>
      </c>
      <c r="E547" t="s">
        <v>2195</v>
      </c>
      <c r="F547" t="s">
        <v>2697</v>
      </c>
      <c r="G547" t="str">
        <f>IF(MID(Tabla_Consulta_desde_Flexline[[#This Row],[producto]],1,1)="C",67,84)&amp;CONCATENATE("00",Tabla_Consulta_desde_Flexline[[#This Row],[EAN]])</f>
        <v>840012104779</v>
      </c>
      <c r="I547">
        <f>MID($G547,COLUMNS($I$1:I547),1)*1</f>
        <v>8</v>
      </c>
      <c r="J547">
        <f>MID($G547,COLUMNS($I$1:J547),1)*1</f>
        <v>4</v>
      </c>
      <c r="K547">
        <f>MID($G547,COLUMNS($I$1:K547),1)*1</f>
        <v>0</v>
      </c>
      <c r="L547">
        <f>MID($G547,COLUMNS($I$1:L547),1)*1</f>
        <v>0</v>
      </c>
      <c r="M547">
        <f>MID($G547,COLUMNS($I$1:M547),1)*1</f>
        <v>1</v>
      </c>
      <c r="N547">
        <f>MID($G547,COLUMNS($I$1:N547),1)*1</f>
        <v>2</v>
      </c>
      <c r="O547">
        <f>MID($G547,COLUMNS($I$1:O547),1)*1</f>
        <v>1</v>
      </c>
      <c r="P547">
        <f>MID($G547,COLUMNS($I$1:P547),1)*1</f>
        <v>0</v>
      </c>
      <c r="Q547">
        <f>MID($G547,COLUMNS($I$1:Q547),1)*1</f>
        <v>4</v>
      </c>
      <c r="R547">
        <f>MID($G547,COLUMNS($I$1:R547),1)*1</f>
        <v>7</v>
      </c>
      <c r="S547">
        <f>MID($G547,COLUMNS($I$1:S547),1)*1</f>
        <v>7</v>
      </c>
      <c r="T547">
        <f>MID($G547,COLUMNS($I$1:T547),1)*1</f>
        <v>9</v>
      </c>
      <c r="U547">
        <f t="shared" si="16"/>
        <v>87</v>
      </c>
      <c r="V547">
        <f t="shared" si="17"/>
        <v>3</v>
      </c>
      <c r="W547" t="str">
        <f>Tabla_Consulta_desde_Flexline[[#This Row],[Ean_ceros]]&amp;V547</f>
        <v>8400121047793</v>
      </c>
      <c r="Y547">
        <f>IF(MID(Tabla_Consulta_desde_Flexline[[#This Row],[producto]],1,1)="C",67,84)</f>
        <v>84</v>
      </c>
      <c r="AA547" t="str">
        <f>CONCATENATE("INSERT INTO PRODCODBARRA (EMPRESA, CODBARRA, PRODUCTO, Unidad, Factor, Linea, FactorUB, TipoCodigo) Values ('E17','",W547,"','",Tabla_Consulta_desde_Flexline[[#This Row],[producto]],"','UN',1,1,1,'EAN13')")</f>
        <v>INSERT INTO PRODCODBARRA (EMPRESA, CODBARRA, PRODUCTO, Unidad, Factor, Linea, FactorUB, TipoCodigo) Values ('E17','8400121047793','T12104779','UN',1,1,1,'EAN13')</v>
      </c>
    </row>
    <row r="548" spans="1:27" x14ac:dyDescent="0.4">
      <c r="A548" t="s">
        <v>1094</v>
      </c>
      <c r="B548" t="s">
        <v>1095</v>
      </c>
      <c r="C548" t="s">
        <v>4</v>
      </c>
      <c r="D548" t="s">
        <v>4</v>
      </c>
      <c r="E548" t="s">
        <v>2196</v>
      </c>
      <c r="F548" t="s">
        <v>2628</v>
      </c>
      <c r="G548" t="str">
        <f>IF(MID(Tabla_Consulta_desde_Flexline[[#This Row],[producto]],1,1)="C",67,84)&amp;CONCATENATE("00",Tabla_Consulta_desde_Flexline[[#This Row],[EAN]])</f>
        <v>840012104780</v>
      </c>
      <c r="I548">
        <f>MID($G548,COLUMNS($I$1:I548),1)*1</f>
        <v>8</v>
      </c>
      <c r="J548">
        <f>MID($G548,COLUMNS($I$1:J548),1)*1</f>
        <v>4</v>
      </c>
      <c r="K548">
        <f>MID($G548,COLUMNS($I$1:K548),1)*1</f>
        <v>0</v>
      </c>
      <c r="L548">
        <f>MID($G548,COLUMNS($I$1:L548),1)*1</f>
        <v>0</v>
      </c>
      <c r="M548">
        <f>MID($G548,COLUMNS($I$1:M548),1)*1</f>
        <v>1</v>
      </c>
      <c r="N548">
        <f>MID($G548,COLUMNS($I$1:N548),1)*1</f>
        <v>2</v>
      </c>
      <c r="O548">
        <f>MID($G548,COLUMNS($I$1:O548),1)*1</f>
        <v>1</v>
      </c>
      <c r="P548">
        <f>MID($G548,COLUMNS($I$1:P548),1)*1</f>
        <v>0</v>
      </c>
      <c r="Q548">
        <f>MID($G548,COLUMNS($I$1:Q548),1)*1</f>
        <v>4</v>
      </c>
      <c r="R548">
        <f>MID($G548,COLUMNS($I$1:R548),1)*1</f>
        <v>7</v>
      </c>
      <c r="S548">
        <f>MID($G548,COLUMNS($I$1:S548),1)*1</f>
        <v>8</v>
      </c>
      <c r="T548">
        <f>MID($G548,COLUMNS($I$1:T548),1)*1</f>
        <v>0</v>
      </c>
      <c r="U548">
        <f t="shared" si="16"/>
        <v>61</v>
      </c>
      <c r="V548">
        <f t="shared" si="17"/>
        <v>9</v>
      </c>
      <c r="W548" t="str">
        <f>Tabla_Consulta_desde_Flexline[[#This Row],[Ean_ceros]]&amp;V548</f>
        <v>8400121047809</v>
      </c>
      <c r="Y548">
        <f>IF(MID(Tabla_Consulta_desde_Flexline[[#This Row],[producto]],1,1)="C",67,84)</f>
        <v>84</v>
      </c>
      <c r="AA548" t="str">
        <f>CONCATENATE("INSERT INTO PRODCODBARRA (EMPRESA, CODBARRA, PRODUCTO, Unidad, Factor, Linea, FactorUB, TipoCodigo) Values ('E17','",W548,"','",Tabla_Consulta_desde_Flexline[[#This Row],[producto]],"','UN',1,1,1,'EAN13')")</f>
        <v>INSERT INTO PRODCODBARRA (EMPRESA, CODBARRA, PRODUCTO, Unidad, Factor, Linea, FactorUB, TipoCodigo) Values ('E17','8400121047809','T12104780','UN',1,1,1,'EAN13')</v>
      </c>
    </row>
    <row r="549" spans="1:27" x14ac:dyDescent="0.4">
      <c r="A549" t="s">
        <v>1096</v>
      </c>
      <c r="B549" t="s">
        <v>1097</v>
      </c>
      <c r="C549" t="s">
        <v>4</v>
      </c>
      <c r="D549" t="s">
        <v>4</v>
      </c>
      <c r="E549" t="s">
        <v>2197</v>
      </c>
      <c r="F549" t="s">
        <v>2614</v>
      </c>
      <c r="G549" t="str">
        <f>IF(MID(Tabla_Consulta_desde_Flexline[[#This Row],[producto]],1,1)="C",67,84)&amp;CONCATENATE("00",Tabla_Consulta_desde_Flexline[[#This Row],[EAN]])</f>
        <v>840012104781</v>
      </c>
      <c r="I549">
        <f>MID($G549,COLUMNS($I$1:I549),1)*1</f>
        <v>8</v>
      </c>
      <c r="J549">
        <f>MID($G549,COLUMNS($I$1:J549),1)*1</f>
        <v>4</v>
      </c>
      <c r="K549">
        <f>MID($G549,COLUMNS($I$1:K549),1)*1</f>
        <v>0</v>
      </c>
      <c r="L549">
        <f>MID($G549,COLUMNS($I$1:L549),1)*1</f>
        <v>0</v>
      </c>
      <c r="M549">
        <f>MID($G549,COLUMNS($I$1:M549),1)*1</f>
        <v>1</v>
      </c>
      <c r="N549">
        <f>MID($G549,COLUMNS($I$1:N549),1)*1</f>
        <v>2</v>
      </c>
      <c r="O549">
        <f>MID($G549,COLUMNS($I$1:O549),1)*1</f>
        <v>1</v>
      </c>
      <c r="P549">
        <f>MID($G549,COLUMNS($I$1:P549),1)*1</f>
        <v>0</v>
      </c>
      <c r="Q549">
        <f>MID($G549,COLUMNS($I$1:Q549),1)*1</f>
        <v>4</v>
      </c>
      <c r="R549">
        <f>MID($G549,COLUMNS($I$1:R549),1)*1</f>
        <v>7</v>
      </c>
      <c r="S549">
        <f>MID($G549,COLUMNS($I$1:S549),1)*1</f>
        <v>8</v>
      </c>
      <c r="T549">
        <f>MID($G549,COLUMNS($I$1:T549),1)*1</f>
        <v>1</v>
      </c>
      <c r="U549">
        <f t="shared" si="16"/>
        <v>64</v>
      </c>
      <c r="V549">
        <f t="shared" si="17"/>
        <v>6</v>
      </c>
      <c r="W549" t="str">
        <f>Tabla_Consulta_desde_Flexline[[#This Row],[Ean_ceros]]&amp;V549</f>
        <v>8400121047816</v>
      </c>
      <c r="Y549">
        <f>IF(MID(Tabla_Consulta_desde_Flexline[[#This Row],[producto]],1,1)="C",67,84)</f>
        <v>84</v>
      </c>
      <c r="AA549" t="str">
        <f>CONCATENATE("INSERT INTO PRODCODBARRA (EMPRESA, CODBARRA, PRODUCTO, Unidad, Factor, Linea, FactorUB, TipoCodigo) Values ('E17','",W549,"','",Tabla_Consulta_desde_Flexline[[#This Row],[producto]],"','UN',1,1,1,'EAN13')")</f>
        <v>INSERT INTO PRODCODBARRA (EMPRESA, CODBARRA, PRODUCTO, Unidad, Factor, Linea, FactorUB, TipoCodigo) Values ('E17','8400121047816','T12104781','UN',1,1,1,'EAN13')</v>
      </c>
    </row>
    <row r="550" spans="1:27" x14ac:dyDescent="0.4">
      <c r="A550" t="s">
        <v>1098</v>
      </c>
      <c r="B550" t="s">
        <v>1099</v>
      </c>
      <c r="C550" t="s">
        <v>4</v>
      </c>
      <c r="D550" t="s">
        <v>4</v>
      </c>
      <c r="E550" t="s">
        <v>2198</v>
      </c>
      <c r="F550" t="s">
        <v>2614</v>
      </c>
      <c r="G550" t="str">
        <f>IF(MID(Tabla_Consulta_desde_Flexline[[#This Row],[producto]],1,1)="C",67,84)&amp;CONCATENATE("00",Tabla_Consulta_desde_Flexline[[#This Row],[EAN]])</f>
        <v>840012104782</v>
      </c>
      <c r="I550">
        <f>MID($G550,COLUMNS($I$1:I550),1)*1</f>
        <v>8</v>
      </c>
      <c r="J550">
        <f>MID($G550,COLUMNS($I$1:J550),1)*1</f>
        <v>4</v>
      </c>
      <c r="K550">
        <f>MID($G550,COLUMNS($I$1:K550),1)*1</f>
        <v>0</v>
      </c>
      <c r="L550">
        <f>MID($G550,COLUMNS($I$1:L550),1)*1</f>
        <v>0</v>
      </c>
      <c r="M550">
        <f>MID($G550,COLUMNS($I$1:M550),1)*1</f>
        <v>1</v>
      </c>
      <c r="N550">
        <f>MID($G550,COLUMNS($I$1:N550),1)*1</f>
        <v>2</v>
      </c>
      <c r="O550">
        <f>MID($G550,COLUMNS($I$1:O550),1)*1</f>
        <v>1</v>
      </c>
      <c r="P550">
        <f>MID($G550,COLUMNS($I$1:P550),1)*1</f>
        <v>0</v>
      </c>
      <c r="Q550">
        <f>MID($G550,COLUMNS($I$1:Q550),1)*1</f>
        <v>4</v>
      </c>
      <c r="R550">
        <f>MID($G550,COLUMNS($I$1:R550),1)*1</f>
        <v>7</v>
      </c>
      <c r="S550">
        <f>MID($G550,COLUMNS($I$1:S550),1)*1</f>
        <v>8</v>
      </c>
      <c r="T550">
        <f>MID($G550,COLUMNS($I$1:T550),1)*1</f>
        <v>2</v>
      </c>
      <c r="U550">
        <f t="shared" si="16"/>
        <v>67</v>
      </c>
      <c r="V550">
        <f t="shared" si="17"/>
        <v>3</v>
      </c>
      <c r="W550" t="str">
        <f>Tabla_Consulta_desde_Flexline[[#This Row],[Ean_ceros]]&amp;V550</f>
        <v>8400121047823</v>
      </c>
      <c r="Y550">
        <f>IF(MID(Tabla_Consulta_desde_Flexline[[#This Row],[producto]],1,1)="C",67,84)</f>
        <v>84</v>
      </c>
      <c r="AA550" t="str">
        <f>CONCATENATE("INSERT INTO PRODCODBARRA (EMPRESA, CODBARRA, PRODUCTO, Unidad, Factor, Linea, FactorUB, TipoCodigo) Values ('E17','",W550,"','",Tabla_Consulta_desde_Flexline[[#This Row],[producto]],"','UN',1,1,1,'EAN13')")</f>
        <v>INSERT INTO PRODCODBARRA (EMPRESA, CODBARRA, PRODUCTO, Unidad, Factor, Linea, FactorUB, TipoCodigo) Values ('E17','8400121047823','T12104782','UN',1,1,1,'EAN13')</v>
      </c>
    </row>
    <row r="551" spans="1:27" x14ac:dyDescent="0.4">
      <c r="A551" t="s">
        <v>1100</v>
      </c>
      <c r="B551" t="s">
        <v>1101</v>
      </c>
      <c r="C551" t="s">
        <v>4</v>
      </c>
      <c r="D551" t="s">
        <v>4</v>
      </c>
      <c r="E551" t="s">
        <v>1716</v>
      </c>
      <c r="F551" t="s">
        <v>2614</v>
      </c>
      <c r="G551" t="str">
        <f>IF(MID(Tabla_Consulta_desde_Flexline[[#This Row],[producto]],1,1)="C",67,84)&amp;CONCATENATE("00",Tabla_Consulta_desde_Flexline[[#This Row],[EAN]])</f>
        <v>840012104783</v>
      </c>
      <c r="I551">
        <f>MID($G551,COLUMNS($I$1:I551),1)*1</f>
        <v>8</v>
      </c>
      <c r="J551">
        <f>MID($G551,COLUMNS($I$1:J551),1)*1</f>
        <v>4</v>
      </c>
      <c r="K551">
        <f>MID($G551,COLUMNS($I$1:K551),1)*1</f>
        <v>0</v>
      </c>
      <c r="L551">
        <f>MID($G551,COLUMNS($I$1:L551),1)*1</f>
        <v>0</v>
      </c>
      <c r="M551">
        <f>MID($G551,COLUMNS($I$1:M551),1)*1</f>
        <v>1</v>
      </c>
      <c r="N551">
        <f>MID($G551,COLUMNS($I$1:N551),1)*1</f>
        <v>2</v>
      </c>
      <c r="O551">
        <f>MID($G551,COLUMNS($I$1:O551),1)*1</f>
        <v>1</v>
      </c>
      <c r="P551">
        <f>MID($G551,COLUMNS($I$1:P551),1)*1</f>
        <v>0</v>
      </c>
      <c r="Q551">
        <f>MID($G551,COLUMNS($I$1:Q551),1)*1</f>
        <v>4</v>
      </c>
      <c r="R551">
        <f>MID($G551,COLUMNS($I$1:R551),1)*1</f>
        <v>7</v>
      </c>
      <c r="S551">
        <f>MID($G551,COLUMNS($I$1:S551),1)*1</f>
        <v>8</v>
      </c>
      <c r="T551">
        <f>MID($G551,COLUMNS($I$1:T551),1)*1</f>
        <v>3</v>
      </c>
      <c r="U551">
        <f t="shared" si="16"/>
        <v>70</v>
      </c>
      <c r="V551">
        <f t="shared" si="17"/>
        <v>0</v>
      </c>
      <c r="W551" t="str">
        <f>Tabla_Consulta_desde_Flexline[[#This Row],[Ean_ceros]]&amp;V551</f>
        <v>8400121047830</v>
      </c>
      <c r="Y551">
        <f>IF(MID(Tabla_Consulta_desde_Flexline[[#This Row],[producto]],1,1)="C",67,84)</f>
        <v>84</v>
      </c>
      <c r="AA551" t="str">
        <f>CONCATENATE("INSERT INTO PRODCODBARRA (EMPRESA, CODBARRA, PRODUCTO, Unidad, Factor, Linea, FactorUB, TipoCodigo) Values ('E17','",W551,"','",Tabla_Consulta_desde_Flexline[[#This Row],[producto]],"','UN',1,1,1,'EAN13')")</f>
        <v>INSERT INTO PRODCODBARRA (EMPRESA, CODBARRA, PRODUCTO, Unidad, Factor, Linea, FactorUB, TipoCodigo) Values ('E17','8400121047830','T12104783','UN',1,1,1,'EAN13')</v>
      </c>
    </row>
    <row r="552" spans="1:27" x14ac:dyDescent="0.4">
      <c r="A552" t="s">
        <v>1102</v>
      </c>
      <c r="B552" t="s">
        <v>1103</v>
      </c>
      <c r="C552" t="s">
        <v>4</v>
      </c>
      <c r="D552" t="s">
        <v>5</v>
      </c>
      <c r="E552" t="s">
        <v>1717</v>
      </c>
      <c r="F552" t="s">
        <v>2536</v>
      </c>
      <c r="G552" t="str">
        <f>IF(MID(Tabla_Consulta_desde_Flexline[[#This Row],[producto]],1,1)="C",67,84)&amp;CONCATENATE("00",Tabla_Consulta_desde_Flexline[[#This Row],[EAN]])</f>
        <v>840012104784</v>
      </c>
      <c r="I552">
        <f>MID($G552,COLUMNS($I$1:I552),1)*1</f>
        <v>8</v>
      </c>
      <c r="J552">
        <f>MID($G552,COLUMNS($I$1:J552),1)*1</f>
        <v>4</v>
      </c>
      <c r="K552">
        <f>MID($G552,COLUMNS($I$1:K552),1)*1</f>
        <v>0</v>
      </c>
      <c r="L552">
        <f>MID($G552,COLUMNS($I$1:L552),1)*1</f>
        <v>0</v>
      </c>
      <c r="M552">
        <f>MID($G552,COLUMNS($I$1:M552),1)*1</f>
        <v>1</v>
      </c>
      <c r="N552">
        <f>MID($G552,COLUMNS($I$1:N552),1)*1</f>
        <v>2</v>
      </c>
      <c r="O552">
        <f>MID($G552,COLUMNS($I$1:O552),1)*1</f>
        <v>1</v>
      </c>
      <c r="P552">
        <f>MID($G552,COLUMNS($I$1:P552),1)*1</f>
        <v>0</v>
      </c>
      <c r="Q552">
        <f>MID($G552,COLUMNS($I$1:Q552),1)*1</f>
        <v>4</v>
      </c>
      <c r="R552">
        <f>MID($G552,COLUMNS($I$1:R552),1)*1</f>
        <v>7</v>
      </c>
      <c r="S552">
        <f>MID($G552,COLUMNS($I$1:S552),1)*1</f>
        <v>8</v>
      </c>
      <c r="T552">
        <f>MID($G552,COLUMNS($I$1:T552),1)*1</f>
        <v>4</v>
      </c>
      <c r="U552">
        <f t="shared" si="16"/>
        <v>73</v>
      </c>
      <c r="V552">
        <f t="shared" si="17"/>
        <v>7</v>
      </c>
      <c r="W552" t="str">
        <f>Tabla_Consulta_desde_Flexline[[#This Row],[Ean_ceros]]&amp;V552</f>
        <v>8400121047847</v>
      </c>
      <c r="Y552">
        <f>IF(MID(Tabla_Consulta_desde_Flexline[[#This Row],[producto]],1,1)="C",67,84)</f>
        <v>84</v>
      </c>
      <c r="AA552" t="str">
        <f>CONCATENATE("INSERT INTO PRODCODBARRA (EMPRESA, CODBARRA, PRODUCTO, Unidad, Factor, Linea, FactorUB, TipoCodigo) Values ('E17','",W552,"','",Tabla_Consulta_desde_Flexline[[#This Row],[producto]],"','UN',1,1,1,'EAN13')")</f>
        <v>INSERT INTO PRODCODBARRA (EMPRESA, CODBARRA, PRODUCTO, Unidad, Factor, Linea, FactorUB, TipoCodigo) Values ('E17','8400121047847','T12104784','UN',1,1,1,'EAN13')</v>
      </c>
    </row>
    <row r="553" spans="1:27" x14ac:dyDescent="0.4">
      <c r="A553" t="s">
        <v>1104</v>
      </c>
      <c r="B553" t="s">
        <v>1105</v>
      </c>
      <c r="C553" t="s">
        <v>4</v>
      </c>
      <c r="D553" t="s">
        <v>4</v>
      </c>
      <c r="E553" t="s">
        <v>1718</v>
      </c>
      <c r="F553" t="s">
        <v>2477</v>
      </c>
      <c r="G553" t="str">
        <f>IF(MID(Tabla_Consulta_desde_Flexline[[#This Row],[producto]],1,1)="C",67,84)&amp;CONCATENATE("00",Tabla_Consulta_desde_Flexline[[#This Row],[EAN]])</f>
        <v>840012104785</v>
      </c>
      <c r="I553">
        <f>MID($G553,COLUMNS($I$1:I553),1)*1</f>
        <v>8</v>
      </c>
      <c r="J553">
        <f>MID($G553,COLUMNS($I$1:J553),1)*1</f>
        <v>4</v>
      </c>
      <c r="K553">
        <f>MID($G553,COLUMNS($I$1:K553),1)*1</f>
        <v>0</v>
      </c>
      <c r="L553">
        <f>MID($G553,COLUMNS($I$1:L553),1)*1</f>
        <v>0</v>
      </c>
      <c r="M553">
        <f>MID($G553,COLUMNS($I$1:M553),1)*1</f>
        <v>1</v>
      </c>
      <c r="N553">
        <f>MID($G553,COLUMNS($I$1:N553),1)*1</f>
        <v>2</v>
      </c>
      <c r="O553">
        <f>MID($G553,COLUMNS($I$1:O553),1)*1</f>
        <v>1</v>
      </c>
      <c r="P553">
        <f>MID($G553,COLUMNS($I$1:P553),1)*1</f>
        <v>0</v>
      </c>
      <c r="Q553">
        <f>MID($G553,COLUMNS($I$1:Q553),1)*1</f>
        <v>4</v>
      </c>
      <c r="R553">
        <f>MID($G553,COLUMNS($I$1:R553),1)*1</f>
        <v>7</v>
      </c>
      <c r="S553">
        <f>MID($G553,COLUMNS($I$1:S553),1)*1</f>
        <v>8</v>
      </c>
      <c r="T553">
        <f>MID($G553,COLUMNS($I$1:T553),1)*1</f>
        <v>5</v>
      </c>
      <c r="U553">
        <f t="shared" si="16"/>
        <v>76</v>
      </c>
      <c r="V553">
        <f t="shared" si="17"/>
        <v>4</v>
      </c>
      <c r="W553" t="str">
        <f>Tabla_Consulta_desde_Flexline[[#This Row],[Ean_ceros]]&amp;V553</f>
        <v>8400121047854</v>
      </c>
      <c r="Y553">
        <f>IF(MID(Tabla_Consulta_desde_Flexline[[#This Row],[producto]],1,1)="C",67,84)</f>
        <v>84</v>
      </c>
      <c r="AA553" t="str">
        <f>CONCATENATE("INSERT INTO PRODCODBARRA (EMPRESA, CODBARRA, PRODUCTO, Unidad, Factor, Linea, FactorUB, TipoCodigo) Values ('E17','",W553,"','",Tabla_Consulta_desde_Flexline[[#This Row],[producto]],"','UN',1,1,1,'EAN13')")</f>
        <v>INSERT INTO PRODCODBARRA (EMPRESA, CODBARRA, PRODUCTO, Unidad, Factor, Linea, FactorUB, TipoCodigo) Values ('E17','8400121047854','T12104785','UN',1,1,1,'EAN13')</v>
      </c>
    </row>
    <row r="554" spans="1:27" x14ac:dyDescent="0.4">
      <c r="A554" t="s">
        <v>1106</v>
      </c>
      <c r="B554" t="s">
        <v>1107</v>
      </c>
      <c r="C554" t="s">
        <v>4</v>
      </c>
      <c r="D554" t="s">
        <v>4</v>
      </c>
      <c r="E554" t="s">
        <v>2199</v>
      </c>
      <c r="F554" t="s">
        <v>2477</v>
      </c>
      <c r="G554" t="str">
        <f>IF(MID(Tabla_Consulta_desde_Flexline[[#This Row],[producto]],1,1)="C",67,84)&amp;CONCATENATE("00",Tabla_Consulta_desde_Flexline[[#This Row],[EAN]])</f>
        <v>840012104786</v>
      </c>
      <c r="I554">
        <f>MID($G554,COLUMNS($I$1:I554),1)*1</f>
        <v>8</v>
      </c>
      <c r="J554">
        <f>MID($G554,COLUMNS($I$1:J554),1)*1</f>
        <v>4</v>
      </c>
      <c r="K554">
        <f>MID($G554,COLUMNS($I$1:K554),1)*1</f>
        <v>0</v>
      </c>
      <c r="L554">
        <f>MID($G554,COLUMNS($I$1:L554),1)*1</f>
        <v>0</v>
      </c>
      <c r="M554">
        <f>MID($G554,COLUMNS($I$1:M554),1)*1</f>
        <v>1</v>
      </c>
      <c r="N554">
        <f>MID($G554,COLUMNS($I$1:N554),1)*1</f>
        <v>2</v>
      </c>
      <c r="O554">
        <f>MID($G554,COLUMNS($I$1:O554),1)*1</f>
        <v>1</v>
      </c>
      <c r="P554">
        <f>MID($G554,COLUMNS($I$1:P554),1)*1</f>
        <v>0</v>
      </c>
      <c r="Q554">
        <f>MID($G554,COLUMNS($I$1:Q554),1)*1</f>
        <v>4</v>
      </c>
      <c r="R554">
        <f>MID($G554,COLUMNS($I$1:R554),1)*1</f>
        <v>7</v>
      </c>
      <c r="S554">
        <f>MID($G554,COLUMNS($I$1:S554),1)*1</f>
        <v>8</v>
      </c>
      <c r="T554">
        <f>MID($G554,COLUMNS($I$1:T554),1)*1</f>
        <v>6</v>
      </c>
      <c r="U554">
        <f t="shared" si="16"/>
        <v>79</v>
      </c>
      <c r="V554">
        <f t="shared" si="17"/>
        <v>1</v>
      </c>
      <c r="W554" t="str">
        <f>Tabla_Consulta_desde_Flexline[[#This Row],[Ean_ceros]]&amp;V554</f>
        <v>8400121047861</v>
      </c>
      <c r="Y554">
        <f>IF(MID(Tabla_Consulta_desde_Flexline[[#This Row],[producto]],1,1)="C",67,84)</f>
        <v>84</v>
      </c>
      <c r="AA554" t="str">
        <f>CONCATENATE("INSERT INTO PRODCODBARRA (EMPRESA, CODBARRA, PRODUCTO, Unidad, Factor, Linea, FactorUB, TipoCodigo) Values ('E17','",W554,"','",Tabla_Consulta_desde_Flexline[[#This Row],[producto]],"','UN',1,1,1,'EAN13')")</f>
        <v>INSERT INTO PRODCODBARRA (EMPRESA, CODBARRA, PRODUCTO, Unidad, Factor, Linea, FactorUB, TipoCodigo) Values ('E17','8400121047861','T12104786','UN',1,1,1,'EAN13')</v>
      </c>
    </row>
    <row r="555" spans="1:27" x14ac:dyDescent="0.4">
      <c r="A555" t="s">
        <v>1108</v>
      </c>
      <c r="B555" t="s">
        <v>1109</v>
      </c>
      <c r="C555" t="s">
        <v>4</v>
      </c>
      <c r="D555" t="s">
        <v>4</v>
      </c>
      <c r="E555" t="s">
        <v>2200</v>
      </c>
      <c r="F555" t="s">
        <v>2618</v>
      </c>
      <c r="G555" t="str">
        <f>IF(MID(Tabla_Consulta_desde_Flexline[[#This Row],[producto]],1,1)="C",67,84)&amp;CONCATENATE("00",Tabla_Consulta_desde_Flexline[[#This Row],[EAN]])</f>
        <v>840012104787</v>
      </c>
      <c r="I555">
        <f>MID($G555,COLUMNS($I$1:I555),1)*1</f>
        <v>8</v>
      </c>
      <c r="J555">
        <f>MID($G555,COLUMNS($I$1:J555),1)*1</f>
        <v>4</v>
      </c>
      <c r="K555">
        <f>MID($G555,COLUMNS($I$1:K555),1)*1</f>
        <v>0</v>
      </c>
      <c r="L555">
        <f>MID($G555,COLUMNS($I$1:L555),1)*1</f>
        <v>0</v>
      </c>
      <c r="M555">
        <f>MID($G555,COLUMNS($I$1:M555),1)*1</f>
        <v>1</v>
      </c>
      <c r="N555">
        <f>MID($G555,COLUMNS($I$1:N555),1)*1</f>
        <v>2</v>
      </c>
      <c r="O555">
        <f>MID($G555,COLUMNS($I$1:O555),1)*1</f>
        <v>1</v>
      </c>
      <c r="P555">
        <f>MID($G555,COLUMNS($I$1:P555),1)*1</f>
        <v>0</v>
      </c>
      <c r="Q555">
        <f>MID($G555,COLUMNS($I$1:Q555),1)*1</f>
        <v>4</v>
      </c>
      <c r="R555">
        <f>MID($G555,COLUMNS($I$1:R555),1)*1</f>
        <v>7</v>
      </c>
      <c r="S555">
        <f>MID($G555,COLUMNS($I$1:S555),1)*1</f>
        <v>8</v>
      </c>
      <c r="T555">
        <f>MID($G555,COLUMNS($I$1:T555),1)*1</f>
        <v>7</v>
      </c>
      <c r="U555">
        <f t="shared" si="16"/>
        <v>82</v>
      </c>
      <c r="V555">
        <f t="shared" si="17"/>
        <v>8</v>
      </c>
      <c r="W555" t="str">
        <f>Tabla_Consulta_desde_Flexline[[#This Row],[Ean_ceros]]&amp;V555</f>
        <v>8400121047878</v>
      </c>
      <c r="Y555">
        <f>IF(MID(Tabla_Consulta_desde_Flexline[[#This Row],[producto]],1,1)="C",67,84)</f>
        <v>84</v>
      </c>
      <c r="AA555" t="str">
        <f>CONCATENATE("INSERT INTO PRODCODBARRA (EMPRESA, CODBARRA, PRODUCTO, Unidad, Factor, Linea, FactorUB, TipoCodigo) Values ('E17','",W555,"','",Tabla_Consulta_desde_Flexline[[#This Row],[producto]],"','UN',1,1,1,'EAN13')")</f>
        <v>INSERT INTO PRODCODBARRA (EMPRESA, CODBARRA, PRODUCTO, Unidad, Factor, Linea, FactorUB, TipoCodigo) Values ('E17','8400121047878','T12104787','UN',1,1,1,'EAN13')</v>
      </c>
    </row>
    <row r="556" spans="1:27" x14ac:dyDescent="0.4">
      <c r="A556" t="s">
        <v>1110</v>
      </c>
      <c r="B556" t="s">
        <v>1111</v>
      </c>
      <c r="C556" t="s">
        <v>4</v>
      </c>
      <c r="D556" t="s">
        <v>4</v>
      </c>
      <c r="E556" t="s">
        <v>2201</v>
      </c>
      <c r="F556" t="s">
        <v>2477</v>
      </c>
      <c r="G556" t="str">
        <f>IF(MID(Tabla_Consulta_desde_Flexline[[#This Row],[producto]],1,1)="C",67,84)&amp;CONCATENATE("00",Tabla_Consulta_desde_Flexline[[#This Row],[EAN]])</f>
        <v>840012104788</v>
      </c>
      <c r="I556">
        <f>MID($G556,COLUMNS($I$1:I556),1)*1</f>
        <v>8</v>
      </c>
      <c r="J556">
        <f>MID($G556,COLUMNS($I$1:J556),1)*1</f>
        <v>4</v>
      </c>
      <c r="K556">
        <f>MID($G556,COLUMNS($I$1:K556),1)*1</f>
        <v>0</v>
      </c>
      <c r="L556">
        <f>MID($G556,COLUMNS($I$1:L556),1)*1</f>
        <v>0</v>
      </c>
      <c r="M556">
        <f>MID($G556,COLUMNS($I$1:M556),1)*1</f>
        <v>1</v>
      </c>
      <c r="N556">
        <f>MID($G556,COLUMNS($I$1:N556),1)*1</f>
        <v>2</v>
      </c>
      <c r="O556">
        <f>MID($G556,COLUMNS($I$1:O556),1)*1</f>
        <v>1</v>
      </c>
      <c r="P556">
        <f>MID($G556,COLUMNS($I$1:P556),1)*1</f>
        <v>0</v>
      </c>
      <c r="Q556">
        <f>MID($G556,COLUMNS($I$1:Q556),1)*1</f>
        <v>4</v>
      </c>
      <c r="R556">
        <f>MID($G556,COLUMNS($I$1:R556),1)*1</f>
        <v>7</v>
      </c>
      <c r="S556">
        <f>MID($G556,COLUMNS($I$1:S556),1)*1</f>
        <v>8</v>
      </c>
      <c r="T556">
        <f>MID($G556,COLUMNS($I$1:T556),1)*1</f>
        <v>8</v>
      </c>
      <c r="U556">
        <f t="shared" si="16"/>
        <v>85</v>
      </c>
      <c r="V556">
        <f t="shared" si="17"/>
        <v>5</v>
      </c>
      <c r="W556" t="str">
        <f>Tabla_Consulta_desde_Flexline[[#This Row],[Ean_ceros]]&amp;V556</f>
        <v>8400121047885</v>
      </c>
      <c r="Y556">
        <f>IF(MID(Tabla_Consulta_desde_Flexline[[#This Row],[producto]],1,1)="C",67,84)</f>
        <v>84</v>
      </c>
      <c r="AA556" t="str">
        <f>CONCATENATE("INSERT INTO PRODCODBARRA (EMPRESA, CODBARRA, PRODUCTO, Unidad, Factor, Linea, FactorUB, TipoCodigo) Values ('E17','",W556,"','",Tabla_Consulta_desde_Flexline[[#This Row],[producto]],"','UN',1,1,1,'EAN13')")</f>
        <v>INSERT INTO PRODCODBARRA (EMPRESA, CODBARRA, PRODUCTO, Unidad, Factor, Linea, FactorUB, TipoCodigo) Values ('E17','8400121047885','T12104788','UN',1,1,1,'EAN13')</v>
      </c>
    </row>
    <row r="557" spans="1:27" x14ac:dyDescent="0.4">
      <c r="A557" t="s">
        <v>1112</v>
      </c>
      <c r="B557" t="s">
        <v>1113</v>
      </c>
      <c r="C557" t="s">
        <v>4</v>
      </c>
      <c r="D557" t="s">
        <v>4</v>
      </c>
      <c r="E557" t="s">
        <v>2202</v>
      </c>
      <c r="F557" t="s">
        <v>2498</v>
      </c>
      <c r="G557" t="str">
        <f>IF(MID(Tabla_Consulta_desde_Flexline[[#This Row],[producto]],1,1)="C",67,84)&amp;CONCATENATE("00",Tabla_Consulta_desde_Flexline[[#This Row],[EAN]])</f>
        <v>840012104789</v>
      </c>
      <c r="I557">
        <f>MID($G557,COLUMNS($I$1:I557),1)*1</f>
        <v>8</v>
      </c>
      <c r="J557">
        <f>MID($G557,COLUMNS($I$1:J557),1)*1</f>
        <v>4</v>
      </c>
      <c r="K557">
        <f>MID($G557,COLUMNS($I$1:K557),1)*1</f>
        <v>0</v>
      </c>
      <c r="L557">
        <f>MID($G557,COLUMNS($I$1:L557),1)*1</f>
        <v>0</v>
      </c>
      <c r="M557">
        <f>MID($G557,COLUMNS($I$1:M557),1)*1</f>
        <v>1</v>
      </c>
      <c r="N557">
        <f>MID($G557,COLUMNS($I$1:N557),1)*1</f>
        <v>2</v>
      </c>
      <c r="O557">
        <f>MID($G557,COLUMNS($I$1:O557),1)*1</f>
        <v>1</v>
      </c>
      <c r="P557">
        <f>MID($G557,COLUMNS($I$1:P557),1)*1</f>
        <v>0</v>
      </c>
      <c r="Q557">
        <f>MID($G557,COLUMNS($I$1:Q557),1)*1</f>
        <v>4</v>
      </c>
      <c r="R557">
        <f>MID($G557,COLUMNS($I$1:R557),1)*1</f>
        <v>7</v>
      </c>
      <c r="S557">
        <f>MID($G557,COLUMNS($I$1:S557),1)*1</f>
        <v>8</v>
      </c>
      <c r="T557">
        <f>MID($G557,COLUMNS($I$1:T557),1)*1</f>
        <v>9</v>
      </c>
      <c r="U557">
        <f t="shared" si="16"/>
        <v>88</v>
      </c>
      <c r="V557">
        <f t="shared" si="17"/>
        <v>2</v>
      </c>
      <c r="W557" t="str">
        <f>Tabla_Consulta_desde_Flexline[[#This Row],[Ean_ceros]]&amp;V557</f>
        <v>8400121047892</v>
      </c>
      <c r="Y557">
        <f>IF(MID(Tabla_Consulta_desde_Flexline[[#This Row],[producto]],1,1)="C",67,84)</f>
        <v>84</v>
      </c>
      <c r="AA557" t="str">
        <f>CONCATENATE("INSERT INTO PRODCODBARRA (EMPRESA, CODBARRA, PRODUCTO, Unidad, Factor, Linea, FactorUB, TipoCodigo) Values ('E17','",W557,"','",Tabla_Consulta_desde_Flexline[[#This Row],[producto]],"','UN',1,1,1,'EAN13')")</f>
        <v>INSERT INTO PRODCODBARRA (EMPRESA, CODBARRA, PRODUCTO, Unidad, Factor, Linea, FactorUB, TipoCodigo) Values ('E17','8400121047892','T12104789','UN',1,1,1,'EAN13')</v>
      </c>
    </row>
    <row r="558" spans="1:27" x14ac:dyDescent="0.4">
      <c r="A558" t="s">
        <v>1114</v>
      </c>
      <c r="B558" t="s">
        <v>1115</v>
      </c>
      <c r="C558" t="s">
        <v>4</v>
      </c>
      <c r="D558" t="s">
        <v>4</v>
      </c>
      <c r="E558" t="s">
        <v>2203</v>
      </c>
      <c r="F558" t="s">
        <v>2698</v>
      </c>
      <c r="G558" t="str">
        <f>IF(MID(Tabla_Consulta_desde_Flexline[[#This Row],[producto]],1,1)="C",67,84)&amp;CONCATENATE("00",Tabla_Consulta_desde_Flexline[[#This Row],[EAN]])</f>
        <v>840012104790</v>
      </c>
      <c r="I558">
        <f>MID($G558,COLUMNS($I$1:I558),1)*1</f>
        <v>8</v>
      </c>
      <c r="J558">
        <f>MID($G558,COLUMNS($I$1:J558),1)*1</f>
        <v>4</v>
      </c>
      <c r="K558">
        <f>MID($G558,COLUMNS($I$1:K558),1)*1</f>
        <v>0</v>
      </c>
      <c r="L558">
        <f>MID($G558,COLUMNS($I$1:L558),1)*1</f>
        <v>0</v>
      </c>
      <c r="M558">
        <f>MID($G558,COLUMNS($I$1:M558),1)*1</f>
        <v>1</v>
      </c>
      <c r="N558">
        <f>MID($G558,COLUMNS($I$1:N558),1)*1</f>
        <v>2</v>
      </c>
      <c r="O558">
        <f>MID($G558,COLUMNS($I$1:O558),1)*1</f>
        <v>1</v>
      </c>
      <c r="P558">
        <f>MID($G558,COLUMNS($I$1:P558),1)*1</f>
        <v>0</v>
      </c>
      <c r="Q558">
        <f>MID($G558,COLUMNS($I$1:Q558),1)*1</f>
        <v>4</v>
      </c>
      <c r="R558">
        <f>MID($G558,COLUMNS($I$1:R558),1)*1</f>
        <v>7</v>
      </c>
      <c r="S558">
        <f>MID($G558,COLUMNS($I$1:S558),1)*1</f>
        <v>9</v>
      </c>
      <c r="T558">
        <f>MID($G558,COLUMNS($I$1:T558),1)*1</f>
        <v>0</v>
      </c>
      <c r="U558">
        <f t="shared" si="16"/>
        <v>62</v>
      </c>
      <c r="V558">
        <f t="shared" si="17"/>
        <v>8</v>
      </c>
      <c r="W558" t="str">
        <f>Tabla_Consulta_desde_Flexline[[#This Row],[Ean_ceros]]&amp;V558</f>
        <v>8400121047908</v>
      </c>
      <c r="Y558">
        <f>IF(MID(Tabla_Consulta_desde_Flexline[[#This Row],[producto]],1,1)="C",67,84)</f>
        <v>84</v>
      </c>
      <c r="AA558" t="str">
        <f>CONCATENATE("INSERT INTO PRODCODBARRA (EMPRESA, CODBARRA, PRODUCTO, Unidad, Factor, Linea, FactorUB, TipoCodigo) Values ('E17','",W558,"','",Tabla_Consulta_desde_Flexline[[#This Row],[producto]],"','UN',1,1,1,'EAN13')")</f>
        <v>INSERT INTO PRODCODBARRA (EMPRESA, CODBARRA, PRODUCTO, Unidad, Factor, Linea, FactorUB, TipoCodigo) Values ('E17','8400121047908','T12104790','UN',1,1,1,'EAN13')</v>
      </c>
    </row>
    <row r="559" spans="1:27" x14ac:dyDescent="0.4">
      <c r="A559" t="s">
        <v>1116</v>
      </c>
      <c r="B559" t="s">
        <v>1117</v>
      </c>
      <c r="C559" t="s">
        <v>4</v>
      </c>
      <c r="D559" t="s">
        <v>4</v>
      </c>
      <c r="E559" t="s">
        <v>2204</v>
      </c>
      <c r="F559" t="s">
        <v>2699</v>
      </c>
      <c r="G559" t="str">
        <f>IF(MID(Tabla_Consulta_desde_Flexline[[#This Row],[producto]],1,1)="C",67,84)&amp;CONCATENATE("00",Tabla_Consulta_desde_Flexline[[#This Row],[EAN]])</f>
        <v>840012104791</v>
      </c>
      <c r="I559">
        <f>MID($G559,COLUMNS($I$1:I559),1)*1</f>
        <v>8</v>
      </c>
      <c r="J559">
        <f>MID($G559,COLUMNS($I$1:J559),1)*1</f>
        <v>4</v>
      </c>
      <c r="K559">
        <f>MID($G559,COLUMNS($I$1:K559),1)*1</f>
        <v>0</v>
      </c>
      <c r="L559">
        <f>MID($G559,COLUMNS($I$1:L559),1)*1</f>
        <v>0</v>
      </c>
      <c r="M559">
        <f>MID($G559,COLUMNS($I$1:M559),1)*1</f>
        <v>1</v>
      </c>
      <c r="N559">
        <f>MID($G559,COLUMNS($I$1:N559),1)*1</f>
        <v>2</v>
      </c>
      <c r="O559">
        <f>MID($G559,COLUMNS($I$1:O559),1)*1</f>
        <v>1</v>
      </c>
      <c r="P559">
        <f>MID($G559,COLUMNS($I$1:P559),1)*1</f>
        <v>0</v>
      </c>
      <c r="Q559">
        <f>MID($G559,COLUMNS($I$1:Q559),1)*1</f>
        <v>4</v>
      </c>
      <c r="R559">
        <f>MID($G559,COLUMNS($I$1:R559),1)*1</f>
        <v>7</v>
      </c>
      <c r="S559">
        <f>MID($G559,COLUMNS($I$1:S559),1)*1</f>
        <v>9</v>
      </c>
      <c r="T559">
        <f>MID($G559,COLUMNS($I$1:T559),1)*1</f>
        <v>1</v>
      </c>
      <c r="U559">
        <f t="shared" si="16"/>
        <v>65</v>
      </c>
      <c r="V559">
        <f t="shared" si="17"/>
        <v>5</v>
      </c>
      <c r="W559" t="str">
        <f>Tabla_Consulta_desde_Flexline[[#This Row],[Ean_ceros]]&amp;V559</f>
        <v>8400121047915</v>
      </c>
      <c r="Y559">
        <f>IF(MID(Tabla_Consulta_desde_Flexline[[#This Row],[producto]],1,1)="C",67,84)</f>
        <v>84</v>
      </c>
      <c r="AA559" t="str">
        <f>CONCATENATE("INSERT INTO PRODCODBARRA (EMPRESA, CODBARRA, PRODUCTO, Unidad, Factor, Linea, FactorUB, TipoCodigo) Values ('E17','",W559,"','",Tabla_Consulta_desde_Flexline[[#This Row],[producto]],"','UN',1,1,1,'EAN13')")</f>
        <v>INSERT INTO PRODCODBARRA (EMPRESA, CODBARRA, PRODUCTO, Unidad, Factor, Linea, FactorUB, TipoCodigo) Values ('E17','8400121047915','T12104791','UN',1,1,1,'EAN13')</v>
      </c>
    </row>
    <row r="560" spans="1:27" x14ac:dyDescent="0.4">
      <c r="A560" t="s">
        <v>1118</v>
      </c>
      <c r="B560" t="s">
        <v>1119</v>
      </c>
      <c r="C560" t="s">
        <v>4</v>
      </c>
      <c r="D560" t="s">
        <v>4</v>
      </c>
      <c r="E560" t="s">
        <v>2205</v>
      </c>
      <c r="F560" t="s">
        <v>2681</v>
      </c>
      <c r="G560" t="str">
        <f>IF(MID(Tabla_Consulta_desde_Flexline[[#This Row],[producto]],1,1)="C",67,84)&amp;CONCATENATE("00",Tabla_Consulta_desde_Flexline[[#This Row],[EAN]])</f>
        <v>840012104792</v>
      </c>
      <c r="I560">
        <f>MID($G560,COLUMNS($I$1:I560),1)*1</f>
        <v>8</v>
      </c>
      <c r="J560">
        <f>MID($G560,COLUMNS($I$1:J560),1)*1</f>
        <v>4</v>
      </c>
      <c r="K560">
        <f>MID($G560,COLUMNS($I$1:K560),1)*1</f>
        <v>0</v>
      </c>
      <c r="L560">
        <f>MID($G560,COLUMNS($I$1:L560),1)*1</f>
        <v>0</v>
      </c>
      <c r="M560">
        <f>MID($G560,COLUMNS($I$1:M560),1)*1</f>
        <v>1</v>
      </c>
      <c r="N560">
        <f>MID($G560,COLUMNS($I$1:N560),1)*1</f>
        <v>2</v>
      </c>
      <c r="O560">
        <f>MID($G560,COLUMNS($I$1:O560),1)*1</f>
        <v>1</v>
      </c>
      <c r="P560">
        <f>MID($G560,COLUMNS($I$1:P560),1)*1</f>
        <v>0</v>
      </c>
      <c r="Q560">
        <f>MID($G560,COLUMNS($I$1:Q560),1)*1</f>
        <v>4</v>
      </c>
      <c r="R560">
        <f>MID($G560,COLUMNS($I$1:R560),1)*1</f>
        <v>7</v>
      </c>
      <c r="S560">
        <f>MID($G560,COLUMNS($I$1:S560),1)*1</f>
        <v>9</v>
      </c>
      <c r="T560">
        <f>MID($G560,COLUMNS($I$1:T560),1)*1</f>
        <v>2</v>
      </c>
      <c r="U560">
        <f t="shared" si="16"/>
        <v>68</v>
      </c>
      <c r="V560">
        <f t="shared" si="17"/>
        <v>2</v>
      </c>
      <c r="W560" t="str">
        <f>Tabla_Consulta_desde_Flexline[[#This Row],[Ean_ceros]]&amp;V560</f>
        <v>8400121047922</v>
      </c>
      <c r="Y560">
        <f>IF(MID(Tabla_Consulta_desde_Flexline[[#This Row],[producto]],1,1)="C",67,84)</f>
        <v>84</v>
      </c>
      <c r="AA560" t="str">
        <f>CONCATENATE("INSERT INTO PRODCODBARRA (EMPRESA, CODBARRA, PRODUCTO, Unidad, Factor, Linea, FactorUB, TipoCodigo) Values ('E17','",W560,"','",Tabla_Consulta_desde_Flexline[[#This Row],[producto]],"','UN',1,1,1,'EAN13')")</f>
        <v>INSERT INTO PRODCODBARRA (EMPRESA, CODBARRA, PRODUCTO, Unidad, Factor, Linea, FactorUB, TipoCodigo) Values ('E17','8400121047922','T12104792','UN',1,1,1,'EAN13')</v>
      </c>
    </row>
    <row r="561" spans="1:27" x14ac:dyDescent="0.4">
      <c r="A561" t="s">
        <v>1120</v>
      </c>
      <c r="B561" t="s">
        <v>1121</v>
      </c>
      <c r="C561" t="s">
        <v>4</v>
      </c>
      <c r="D561" t="s">
        <v>4</v>
      </c>
      <c r="E561" t="s">
        <v>1719</v>
      </c>
      <c r="F561" t="s">
        <v>2700</v>
      </c>
      <c r="G561" t="str">
        <f>IF(MID(Tabla_Consulta_desde_Flexline[[#This Row],[producto]],1,1)="C",67,84)&amp;CONCATENATE("00",Tabla_Consulta_desde_Flexline[[#This Row],[EAN]])</f>
        <v>840012104793</v>
      </c>
      <c r="I561">
        <f>MID($G561,COLUMNS($I$1:I561),1)*1</f>
        <v>8</v>
      </c>
      <c r="J561">
        <f>MID($G561,COLUMNS($I$1:J561),1)*1</f>
        <v>4</v>
      </c>
      <c r="K561">
        <f>MID($G561,COLUMNS($I$1:K561),1)*1</f>
        <v>0</v>
      </c>
      <c r="L561">
        <f>MID($G561,COLUMNS($I$1:L561),1)*1</f>
        <v>0</v>
      </c>
      <c r="M561">
        <f>MID($G561,COLUMNS($I$1:M561),1)*1</f>
        <v>1</v>
      </c>
      <c r="N561">
        <f>MID($G561,COLUMNS($I$1:N561),1)*1</f>
        <v>2</v>
      </c>
      <c r="O561">
        <f>MID($G561,COLUMNS($I$1:O561),1)*1</f>
        <v>1</v>
      </c>
      <c r="P561">
        <f>MID($G561,COLUMNS($I$1:P561),1)*1</f>
        <v>0</v>
      </c>
      <c r="Q561">
        <f>MID($G561,COLUMNS($I$1:Q561),1)*1</f>
        <v>4</v>
      </c>
      <c r="R561">
        <f>MID($G561,COLUMNS($I$1:R561),1)*1</f>
        <v>7</v>
      </c>
      <c r="S561">
        <f>MID($G561,COLUMNS($I$1:S561),1)*1</f>
        <v>9</v>
      </c>
      <c r="T561">
        <f>MID($G561,COLUMNS($I$1:T561),1)*1</f>
        <v>3</v>
      </c>
      <c r="U561">
        <f t="shared" si="16"/>
        <v>71</v>
      </c>
      <c r="V561">
        <f t="shared" si="17"/>
        <v>9</v>
      </c>
      <c r="W561" t="str">
        <f>Tabla_Consulta_desde_Flexline[[#This Row],[Ean_ceros]]&amp;V561</f>
        <v>8400121047939</v>
      </c>
      <c r="Y561">
        <f>IF(MID(Tabla_Consulta_desde_Flexline[[#This Row],[producto]],1,1)="C",67,84)</f>
        <v>84</v>
      </c>
      <c r="AA561" t="str">
        <f>CONCATENATE("INSERT INTO PRODCODBARRA (EMPRESA, CODBARRA, PRODUCTO, Unidad, Factor, Linea, FactorUB, TipoCodigo) Values ('E17','",W561,"','",Tabla_Consulta_desde_Flexline[[#This Row],[producto]],"','UN',1,1,1,'EAN13')")</f>
        <v>INSERT INTO PRODCODBARRA (EMPRESA, CODBARRA, PRODUCTO, Unidad, Factor, Linea, FactorUB, TipoCodigo) Values ('E17','8400121047939','T12104793','UN',1,1,1,'EAN13')</v>
      </c>
    </row>
    <row r="562" spans="1:27" x14ac:dyDescent="0.4">
      <c r="A562" t="s">
        <v>1122</v>
      </c>
      <c r="B562" t="s">
        <v>1123</v>
      </c>
      <c r="C562" t="s">
        <v>4</v>
      </c>
      <c r="D562" t="s">
        <v>5</v>
      </c>
      <c r="E562" t="s">
        <v>2206</v>
      </c>
      <c r="F562" t="s">
        <v>2643</v>
      </c>
      <c r="G562" t="str">
        <f>IF(MID(Tabla_Consulta_desde_Flexline[[#This Row],[producto]],1,1)="C",67,84)&amp;CONCATENATE("00",Tabla_Consulta_desde_Flexline[[#This Row],[EAN]])</f>
        <v>840012104794</v>
      </c>
      <c r="I562">
        <f>MID($G562,COLUMNS($I$1:I562),1)*1</f>
        <v>8</v>
      </c>
      <c r="J562">
        <f>MID($G562,COLUMNS($I$1:J562),1)*1</f>
        <v>4</v>
      </c>
      <c r="K562">
        <f>MID($G562,COLUMNS($I$1:K562),1)*1</f>
        <v>0</v>
      </c>
      <c r="L562">
        <f>MID($G562,COLUMNS($I$1:L562),1)*1</f>
        <v>0</v>
      </c>
      <c r="M562">
        <f>MID($G562,COLUMNS($I$1:M562),1)*1</f>
        <v>1</v>
      </c>
      <c r="N562">
        <f>MID($G562,COLUMNS($I$1:N562),1)*1</f>
        <v>2</v>
      </c>
      <c r="O562">
        <f>MID($G562,COLUMNS($I$1:O562),1)*1</f>
        <v>1</v>
      </c>
      <c r="P562">
        <f>MID($G562,COLUMNS($I$1:P562),1)*1</f>
        <v>0</v>
      </c>
      <c r="Q562">
        <f>MID($G562,COLUMNS($I$1:Q562),1)*1</f>
        <v>4</v>
      </c>
      <c r="R562">
        <f>MID($G562,COLUMNS($I$1:R562),1)*1</f>
        <v>7</v>
      </c>
      <c r="S562">
        <f>MID($G562,COLUMNS($I$1:S562),1)*1</f>
        <v>9</v>
      </c>
      <c r="T562">
        <f>MID($G562,COLUMNS($I$1:T562),1)*1</f>
        <v>4</v>
      </c>
      <c r="U562">
        <f t="shared" si="16"/>
        <v>74</v>
      </c>
      <c r="V562">
        <f t="shared" si="17"/>
        <v>6</v>
      </c>
      <c r="W562" t="str">
        <f>Tabla_Consulta_desde_Flexline[[#This Row],[Ean_ceros]]&amp;V562</f>
        <v>8400121047946</v>
      </c>
      <c r="Y562">
        <f>IF(MID(Tabla_Consulta_desde_Flexline[[#This Row],[producto]],1,1)="C",67,84)</f>
        <v>84</v>
      </c>
      <c r="AA562" t="str">
        <f>CONCATENATE("INSERT INTO PRODCODBARRA (EMPRESA, CODBARRA, PRODUCTO, Unidad, Factor, Linea, FactorUB, TipoCodigo) Values ('E17','",W562,"','",Tabla_Consulta_desde_Flexline[[#This Row],[producto]],"','UN',1,1,1,'EAN13')")</f>
        <v>INSERT INTO PRODCODBARRA (EMPRESA, CODBARRA, PRODUCTO, Unidad, Factor, Linea, FactorUB, TipoCodigo) Values ('E17','8400121047946','T12104794','UN',1,1,1,'EAN13')</v>
      </c>
    </row>
    <row r="563" spans="1:27" x14ac:dyDescent="0.4">
      <c r="A563" t="s">
        <v>1124</v>
      </c>
      <c r="B563" t="s">
        <v>1125</v>
      </c>
      <c r="C563" t="s">
        <v>4</v>
      </c>
      <c r="D563" t="s">
        <v>4</v>
      </c>
      <c r="E563" t="s">
        <v>2207</v>
      </c>
      <c r="F563" t="s">
        <v>2467</v>
      </c>
      <c r="G563" t="str">
        <f>IF(MID(Tabla_Consulta_desde_Flexline[[#This Row],[producto]],1,1)="C",67,84)&amp;CONCATENATE("00",Tabla_Consulta_desde_Flexline[[#This Row],[EAN]])</f>
        <v>840012104795</v>
      </c>
      <c r="I563">
        <f>MID($G563,COLUMNS($I$1:I563),1)*1</f>
        <v>8</v>
      </c>
      <c r="J563">
        <f>MID($G563,COLUMNS($I$1:J563),1)*1</f>
        <v>4</v>
      </c>
      <c r="K563">
        <f>MID($G563,COLUMNS($I$1:K563),1)*1</f>
        <v>0</v>
      </c>
      <c r="L563">
        <f>MID($G563,COLUMNS($I$1:L563),1)*1</f>
        <v>0</v>
      </c>
      <c r="M563">
        <f>MID($G563,COLUMNS($I$1:M563),1)*1</f>
        <v>1</v>
      </c>
      <c r="N563">
        <f>MID($G563,COLUMNS($I$1:N563),1)*1</f>
        <v>2</v>
      </c>
      <c r="O563">
        <f>MID($G563,COLUMNS($I$1:O563),1)*1</f>
        <v>1</v>
      </c>
      <c r="P563">
        <f>MID($G563,COLUMNS($I$1:P563),1)*1</f>
        <v>0</v>
      </c>
      <c r="Q563">
        <f>MID($G563,COLUMNS($I$1:Q563),1)*1</f>
        <v>4</v>
      </c>
      <c r="R563">
        <f>MID($G563,COLUMNS($I$1:R563),1)*1</f>
        <v>7</v>
      </c>
      <c r="S563">
        <f>MID($G563,COLUMNS($I$1:S563),1)*1</f>
        <v>9</v>
      </c>
      <c r="T563">
        <f>MID($G563,COLUMNS($I$1:T563),1)*1</f>
        <v>5</v>
      </c>
      <c r="U563">
        <f t="shared" si="16"/>
        <v>77</v>
      </c>
      <c r="V563">
        <f t="shared" si="17"/>
        <v>3</v>
      </c>
      <c r="W563" t="str">
        <f>Tabla_Consulta_desde_Flexline[[#This Row],[Ean_ceros]]&amp;V563</f>
        <v>8400121047953</v>
      </c>
      <c r="Y563">
        <f>IF(MID(Tabla_Consulta_desde_Flexline[[#This Row],[producto]],1,1)="C",67,84)</f>
        <v>84</v>
      </c>
      <c r="AA563" t="str">
        <f>CONCATENATE("INSERT INTO PRODCODBARRA (EMPRESA, CODBARRA, PRODUCTO, Unidad, Factor, Linea, FactorUB, TipoCodigo) Values ('E17','",W563,"','",Tabla_Consulta_desde_Flexline[[#This Row],[producto]],"','UN',1,1,1,'EAN13')")</f>
        <v>INSERT INTO PRODCODBARRA (EMPRESA, CODBARRA, PRODUCTO, Unidad, Factor, Linea, FactorUB, TipoCodigo) Values ('E17','8400121047953','T12104795','UN',1,1,1,'EAN13')</v>
      </c>
    </row>
    <row r="564" spans="1:27" x14ac:dyDescent="0.4">
      <c r="A564" t="s">
        <v>1126</v>
      </c>
      <c r="B564" t="s">
        <v>1127</v>
      </c>
      <c r="C564" t="s">
        <v>4</v>
      </c>
      <c r="D564" t="s">
        <v>4</v>
      </c>
      <c r="E564" t="s">
        <v>2208</v>
      </c>
      <c r="F564" t="s">
        <v>2700</v>
      </c>
      <c r="G564" t="str">
        <f>IF(MID(Tabla_Consulta_desde_Flexline[[#This Row],[producto]],1,1)="C",67,84)&amp;CONCATENATE("00",Tabla_Consulta_desde_Flexline[[#This Row],[EAN]])</f>
        <v>840012104796</v>
      </c>
      <c r="I564">
        <f>MID($G564,COLUMNS($I$1:I564),1)*1</f>
        <v>8</v>
      </c>
      <c r="J564">
        <f>MID($G564,COLUMNS($I$1:J564),1)*1</f>
        <v>4</v>
      </c>
      <c r="K564">
        <f>MID($G564,COLUMNS($I$1:K564),1)*1</f>
        <v>0</v>
      </c>
      <c r="L564">
        <f>MID($G564,COLUMNS($I$1:L564),1)*1</f>
        <v>0</v>
      </c>
      <c r="M564">
        <f>MID($G564,COLUMNS($I$1:M564),1)*1</f>
        <v>1</v>
      </c>
      <c r="N564">
        <f>MID($G564,COLUMNS($I$1:N564),1)*1</f>
        <v>2</v>
      </c>
      <c r="O564">
        <f>MID($G564,COLUMNS($I$1:O564),1)*1</f>
        <v>1</v>
      </c>
      <c r="P564">
        <f>MID($G564,COLUMNS($I$1:P564),1)*1</f>
        <v>0</v>
      </c>
      <c r="Q564">
        <f>MID($G564,COLUMNS($I$1:Q564),1)*1</f>
        <v>4</v>
      </c>
      <c r="R564">
        <f>MID($G564,COLUMNS($I$1:R564),1)*1</f>
        <v>7</v>
      </c>
      <c r="S564">
        <f>MID($G564,COLUMNS($I$1:S564),1)*1</f>
        <v>9</v>
      </c>
      <c r="T564">
        <f>MID($G564,COLUMNS($I$1:T564),1)*1</f>
        <v>6</v>
      </c>
      <c r="U564">
        <f t="shared" si="16"/>
        <v>80</v>
      </c>
      <c r="V564">
        <f t="shared" si="17"/>
        <v>0</v>
      </c>
      <c r="W564" t="str">
        <f>Tabla_Consulta_desde_Flexline[[#This Row],[Ean_ceros]]&amp;V564</f>
        <v>8400121047960</v>
      </c>
      <c r="Y564">
        <f>IF(MID(Tabla_Consulta_desde_Flexline[[#This Row],[producto]],1,1)="C",67,84)</f>
        <v>84</v>
      </c>
      <c r="AA564" t="str">
        <f>CONCATENATE("INSERT INTO PRODCODBARRA (EMPRESA, CODBARRA, PRODUCTO, Unidad, Factor, Linea, FactorUB, TipoCodigo) Values ('E17','",W564,"','",Tabla_Consulta_desde_Flexline[[#This Row],[producto]],"','UN',1,1,1,'EAN13')")</f>
        <v>INSERT INTO PRODCODBARRA (EMPRESA, CODBARRA, PRODUCTO, Unidad, Factor, Linea, FactorUB, TipoCodigo) Values ('E17','8400121047960','T12104796','UN',1,1,1,'EAN13')</v>
      </c>
    </row>
    <row r="565" spans="1:27" x14ac:dyDescent="0.4">
      <c r="A565" t="s">
        <v>1128</v>
      </c>
      <c r="B565" t="s">
        <v>1129</v>
      </c>
      <c r="C565" t="s">
        <v>4</v>
      </c>
      <c r="D565" t="s">
        <v>4</v>
      </c>
      <c r="E565" t="s">
        <v>1720</v>
      </c>
      <c r="F565" t="s">
        <v>2477</v>
      </c>
      <c r="G565" t="str">
        <f>IF(MID(Tabla_Consulta_desde_Flexline[[#This Row],[producto]],1,1)="C",67,84)&amp;CONCATENATE("00",Tabla_Consulta_desde_Flexline[[#This Row],[EAN]])</f>
        <v>840012104797</v>
      </c>
      <c r="I565">
        <f>MID($G565,COLUMNS($I$1:I565),1)*1</f>
        <v>8</v>
      </c>
      <c r="J565">
        <f>MID($G565,COLUMNS($I$1:J565),1)*1</f>
        <v>4</v>
      </c>
      <c r="K565">
        <f>MID($G565,COLUMNS($I$1:K565),1)*1</f>
        <v>0</v>
      </c>
      <c r="L565">
        <f>MID($G565,COLUMNS($I$1:L565),1)*1</f>
        <v>0</v>
      </c>
      <c r="M565">
        <f>MID($G565,COLUMNS($I$1:M565),1)*1</f>
        <v>1</v>
      </c>
      <c r="N565">
        <f>MID($G565,COLUMNS($I$1:N565),1)*1</f>
        <v>2</v>
      </c>
      <c r="O565">
        <f>MID($G565,COLUMNS($I$1:O565),1)*1</f>
        <v>1</v>
      </c>
      <c r="P565">
        <f>MID($G565,COLUMNS($I$1:P565),1)*1</f>
        <v>0</v>
      </c>
      <c r="Q565">
        <f>MID($G565,COLUMNS($I$1:Q565),1)*1</f>
        <v>4</v>
      </c>
      <c r="R565">
        <f>MID($G565,COLUMNS($I$1:R565),1)*1</f>
        <v>7</v>
      </c>
      <c r="S565">
        <f>MID($G565,COLUMNS($I$1:S565),1)*1</f>
        <v>9</v>
      </c>
      <c r="T565">
        <f>MID($G565,COLUMNS($I$1:T565),1)*1</f>
        <v>7</v>
      </c>
      <c r="U565">
        <f t="shared" si="16"/>
        <v>83</v>
      </c>
      <c r="V565">
        <f t="shared" si="17"/>
        <v>7</v>
      </c>
      <c r="W565" t="str">
        <f>Tabla_Consulta_desde_Flexline[[#This Row],[Ean_ceros]]&amp;V565</f>
        <v>8400121047977</v>
      </c>
      <c r="Y565">
        <f>IF(MID(Tabla_Consulta_desde_Flexline[[#This Row],[producto]],1,1)="C",67,84)</f>
        <v>84</v>
      </c>
      <c r="AA565" t="str">
        <f>CONCATENATE("INSERT INTO PRODCODBARRA (EMPRESA, CODBARRA, PRODUCTO, Unidad, Factor, Linea, FactorUB, TipoCodigo) Values ('E17','",W565,"','",Tabla_Consulta_desde_Flexline[[#This Row],[producto]],"','UN',1,1,1,'EAN13')")</f>
        <v>INSERT INTO PRODCODBARRA (EMPRESA, CODBARRA, PRODUCTO, Unidad, Factor, Linea, FactorUB, TipoCodigo) Values ('E17','8400121047977','T12104797','UN',1,1,1,'EAN13')</v>
      </c>
    </row>
    <row r="566" spans="1:27" x14ac:dyDescent="0.4">
      <c r="A566" t="s">
        <v>1130</v>
      </c>
      <c r="B566" t="s">
        <v>1131</v>
      </c>
      <c r="C566" t="s">
        <v>4</v>
      </c>
      <c r="D566" t="s">
        <v>4</v>
      </c>
      <c r="E566" t="s">
        <v>2209</v>
      </c>
      <c r="F566" t="s">
        <v>2701</v>
      </c>
      <c r="G566" t="str">
        <f>IF(MID(Tabla_Consulta_desde_Flexline[[#This Row],[producto]],1,1)="C",67,84)&amp;CONCATENATE("00",Tabla_Consulta_desde_Flexline[[#This Row],[EAN]])</f>
        <v>840012104798</v>
      </c>
      <c r="I566">
        <f>MID($G566,COLUMNS($I$1:I566),1)*1</f>
        <v>8</v>
      </c>
      <c r="J566">
        <f>MID($G566,COLUMNS($I$1:J566),1)*1</f>
        <v>4</v>
      </c>
      <c r="K566">
        <f>MID($G566,COLUMNS($I$1:K566),1)*1</f>
        <v>0</v>
      </c>
      <c r="L566">
        <f>MID($G566,COLUMNS($I$1:L566),1)*1</f>
        <v>0</v>
      </c>
      <c r="M566">
        <f>MID($G566,COLUMNS($I$1:M566),1)*1</f>
        <v>1</v>
      </c>
      <c r="N566">
        <f>MID($G566,COLUMNS($I$1:N566),1)*1</f>
        <v>2</v>
      </c>
      <c r="O566">
        <f>MID($G566,COLUMNS($I$1:O566),1)*1</f>
        <v>1</v>
      </c>
      <c r="P566">
        <f>MID($G566,COLUMNS($I$1:P566),1)*1</f>
        <v>0</v>
      </c>
      <c r="Q566">
        <f>MID($G566,COLUMNS($I$1:Q566),1)*1</f>
        <v>4</v>
      </c>
      <c r="R566">
        <f>MID($G566,COLUMNS($I$1:R566),1)*1</f>
        <v>7</v>
      </c>
      <c r="S566">
        <f>MID($G566,COLUMNS($I$1:S566),1)*1</f>
        <v>9</v>
      </c>
      <c r="T566">
        <f>MID($G566,COLUMNS($I$1:T566),1)*1</f>
        <v>8</v>
      </c>
      <c r="U566">
        <f t="shared" si="16"/>
        <v>86</v>
      </c>
      <c r="V566">
        <f t="shared" si="17"/>
        <v>4</v>
      </c>
      <c r="W566" t="str">
        <f>Tabla_Consulta_desde_Flexline[[#This Row],[Ean_ceros]]&amp;V566</f>
        <v>8400121047984</v>
      </c>
      <c r="Y566">
        <f>IF(MID(Tabla_Consulta_desde_Flexline[[#This Row],[producto]],1,1)="C",67,84)</f>
        <v>84</v>
      </c>
      <c r="AA566" t="str">
        <f>CONCATENATE("INSERT INTO PRODCODBARRA (EMPRESA, CODBARRA, PRODUCTO, Unidad, Factor, Linea, FactorUB, TipoCodigo) Values ('E17','",W566,"','",Tabla_Consulta_desde_Flexline[[#This Row],[producto]],"','UN',1,1,1,'EAN13')")</f>
        <v>INSERT INTO PRODCODBARRA (EMPRESA, CODBARRA, PRODUCTO, Unidad, Factor, Linea, FactorUB, TipoCodigo) Values ('E17','8400121047984','T12104798','UN',1,1,1,'EAN13')</v>
      </c>
    </row>
    <row r="567" spans="1:27" x14ac:dyDescent="0.4">
      <c r="A567" t="s">
        <v>1132</v>
      </c>
      <c r="B567" t="s">
        <v>1133</v>
      </c>
      <c r="C567" t="s">
        <v>4</v>
      </c>
      <c r="D567" t="s">
        <v>4</v>
      </c>
      <c r="E567" t="s">
        <v>1721</v>
      </c>
      <c r="F567" t="s">
        <v>2643</v>
      </c>
      <c r="G567" t="str">
        <f>IF(MID(Tabla_Consulta_desde_Flexline[[#This Row],[producto]],1,1)="C",67,84)&amp;CONCATENATE("00",Tabla_Consulta_desde_Flexline[[#This Row],[EAN]])</f>
        <v>840012104799</v>
      </c>
      <c r="I567">
        <f>MID($G567,COLUMNS($I$1:I567),1)*1</f>
        <v>8</v>
      </c>
      <c r="J567">
        <f>MID($G567,COLUMNS($I$1:J567),1)*1</f>
        <v>4</v>
      </c>
      <c r="K567">
        <f>MID($G567,COLUMNS($I$1:K567),1)*1</f>
        <v>0</v>
      </c>
      <c r="L567">
        <f>MID($G567,COLUMNS($I$1:L567),1)*1</f>
        <v>0</v>
      </c>
      <c r="M567">
        <f>MID($G567,COLUMNS($I$1:M567),1)*1</f>
        <v>1</v>
      </c>
      <c r="N567">
        <f>MID($G567,COLUMNS($I$1:N567),1)*1</f>
        <v>2</v>
      </c>
      <c r="O567">
        <f>MID($G567,COLUMNS($I$1:O567),1)*1</f>
        <v>1</v>
      </c>
      <c r="P567">
        <f>MID($G567,COLUMNS($I$1:P567),1)*1</f>
        <v>0</v>
      </c>
      <c r="Q567">
        <f>MID($G567,COLUMNS($I$1:Q567),1)*1</f>
        <v>4</v>
      </c>
      <c r="R567">
        <f>MID($G567,COLUMNS($I$1:R567),1)*1</f>
        <v>7</v>
      </c>
      <c r="S567">
        <f>MID($G567,COLUMNS($I$1:S567),1)*1</f>
        <v>9</v>
      </c>
      <c r="T567">
        <f>MID($G567,COLUMNS($I$1:T567),1)*1</f>
        <v>9</v>
      </c>
      <c r="U567">
        <f t="shared" si="16"/>
        <v>89</v>
      </c>
      <c r="V567">
        <f t="shared" si="17"/>
        <v>1</v>
      </c>
      <c r="W567" t="str">
        <f>Tabla_Consulta_desde_Flexline[[#This Row],[Ean_ceros]]&amp;V567</f>
        <v>8400121047991</v>
      </c>
      <c r="Y567">
        <f>IF(MID(Tabla_Consulta_desde_Flexline[[#This Row],[producto]],1,1)="C",67,84)</f>
        <v>84</v>
      </c>
      <c r="AA567" t="str">
        <f>CONCATENATE("INSERT INTO PRODCODBARRA (EMPRESA, CODBARRA, PRODUCTO, Unidad, Factor, Linea, FactorUB, TipoCodigo) Values ('E17','",W567,"','",Tabla_Consulta_desde_Flexline[[#This Row],[producto]],"','UN',1,1,1,'EAN13')")</f>
        <v>INSERT INTO PRODCODBARRA (EMPRESA, CODBARRA, PRODUCTO, Unidad, Factor, Linea, FactorUB, TipoCodigo) Values ('E17','8400121047991','T12104799','UN',1,1,1,'EAN13')</v>
      </c>
    </row>
    <row r="568" spans="1:27" x14ac:dyDescent="0.4">
      <c r="A568" t="s">
        <v>1134</v>
      </c>
      <c r="B568" t="s">
        <v>1135</v>
      </c>
      <c r="C568" t="s">
        <v>4</v>
      </c>
      <c r="D568" t="s">
        <v>4</v>
      </c>
      <c r="E568" t="s">
        <v>1726</v>
      </c>
      <c r="F568" t="s">
        <v>2617</v>
      </c>
      <c r="G568" t="str">
        <f>IF(MID(Tabla_Consulta_desde_Flexline[[#This Row],[producto]],1,1)="C",67,84)&amp;CONCATENATE("00",Tabla_Consulta_desde_Flexline[[#This Row],[EAN]])</f>
        <v>840012114716</v>
      </c>
      <c r="I568">
        <f>MID($G568,COLUMNS($I$1:I568),1)*1</f>
        <v>8</v>
      </c>
      <c r="J568">
        <f>MID($G568,COLUMNS($I$1:J568),1)*1</f>
        <v>4</v>
      </c>
      <c r="K568">
        <f>MID($G568,COLUMNS($I$1:K568),1)*1</f>
        <v>0</v>
      </c>
      <c r="L568">
        <f>MID($G568,COLUMNS($I$1:L568),1)*1</f>
        <v>0</v>
      </c>
      <c r="M568">
        <f>MID($G568,COLUMNS($I$1:M568),1)*1</f>
        <v>1</v>
      </c>
      <c r="N568">
        <f>MID($G568,COLUMNS($I$1:N568),1)*1</f>
        <v>2</v>
      </c>
      <c r="O568">
        <f>MID($G568,COLUMNS($I$1:O568),1)*1</f>
        <v>1</v>
      </c>
      <c r="P568">
        <f>MID($G568,COLUMNS($I$1:P568),1)*1</f>
        <v>1</v>
      </c>
      <c r="Q568">
        <f>MID($G568,COLUMNS($I$1:Q568),1)*1</f>
        <v>4</v>
      </c>
      <c r="R568">
        <f>MID($G568,COLUMNS($I$1:R568),1)*1</f>
        <v>7</v>
      </c>
      <c r="S568">
        <f>MID($G568,COLUMNS($I$1:S568),1)*1</f>
        <v>1</v>
      </c>
      <c r="T568">
        <f>MID($G568,COLUMNS($I$1:T568),1)*1</f>
        <v>6</v>
      </c>
      <c r="U568">
        <f t="shared" si="16"/>
        <v>75</v>
      </c>
      <c r="V568">
        <f t="shared" si="17"/>
        <v>5</v>
      </c>
      <c r="W568" t="str">
        <f>Tabla_Consulta_desde_Flexline[[#This Row],[Ean_ceros]]&amp;V568</f>
        <v>8400121147165</v>
      </c>
      <c r="Y568">
        <f>IF(MID(Tabla_Consulta_desde_Flexline[[#This Row],[producto]],1,1)="C",67,84)</f>
        <v>84</v>
      </c>
      <c r="AA568" t="str">
        <f>CONCATENATE("INSERT INTO PRODCODBARRA (EMPRESA, CODBARRA, PRODUCTO, Unidad, Factor, Linea, FactorUB, TipoCodigo) Values ('E17','",W568,"','",Tabla_Consulta_desde_Flexline[[#This Row],[producto]],"','UN',1,1,1,'EAN13')")</f>
        <v>INSERT INTO PRODCODBARRA (EMPRESA, CODBARRA, PRODUCTO, Unidad, Factor, Linea, FactorUB, TipoCodigo) Values ('E17','8400121147165','T12114716','UN',1,1,1,'EAN13')</v>
      </c>
    </row>
    <row r="569" spans="1:27" x14ac:dyDescent="0.4">
      <c r="A569" t="s">
        <v>1136</v>
      </c>
      <c r="B569" t="s">
        <v>1137</v>
      </c>
      <c r="C569" t="s">
        <v>4</v>
      </c>
      <c r="D569" t="s">
        <v>4</v>
      </c>
      <c r="E569" t="s">
        <v>2210</v>
      </c>
      <c r="F569" t="s">
        <v>2635</v>
      </c>
      <c r="G569" t="str">
        <f>IF(MID(Tabla_Consulta_desde_Flexline[[#This Row],[producto]],1,1)="C",67,84)&amp;CONCATENATE("00",Tabla_Consulta_desde_Flexline[[#This Row],[EAN]])</f>
        <v>840012114717</v>
      </c>
      <c r="I569">
        <f>MID($G569,COLUMNS($I$1:I569),1)*1</f>
        <v>8</v>
      </c>
      <c r="J569">
        <f>MID($G569,COLUMNS($I$1:J569),1)*1</f>
        <v>4</v>
      </c>
      <c r="K569">
        <f>MID($G569,COLUMNS($I$1:K569),1)*1</f>
        <v>0</v>
      </c>
      <c r="L569">
        <f>MID($G569,COLUMNS($I$1:L569),1)*1</f>
        <v>0</v>
      </c>
      <c r="M569">
        <f>MID($G569,COLUMNS($I$1:M569),1)*1</f>
        <v>1</v>
      </c>
      <c r="N569">
        <f>MID($G569,COLUMNS($I$1:N569),1)*1</f>
        <v>2</v>
      </c>
      <c r="O569">
        <f>MID($G569,COLUMNS($I$1:O569),1)*1</f>
        <v>1</v>
      </c>
      <c r="P569">
        <f>MID($G569,COLUMNS($I$1:P569),1)*1</f>
        <v>1</v>
      </c>
      <c r="Q569">
        <f>MID($G569,COLUMNS($I$1:Q569),1)*1</f>
        <v>4</v>
      </c>
      <c r="R569">
        <f>MID($G569,COLUMNS($I$1:R569),1)*1</f>
        <v>7</v>
      </c>
      <c r="S569">
        <f>MID($G569,COLUMNS($I$1:S569),1)*1</f>
        <v>1</v>
      </c>
      <c r="T569">
        <f>MID($G569,COLUMNS($I$1:T569),1)*1</f>
        <v>7</v>
      </c>
      <c r="U569">
        <f t="shared" si="16"/>
        <v>78</v>
      </c>
      <c r="V569">
        <f t="shared" si="17"/>
        <v>2</v>
      </c>
      <c r="W569" t="str">
        <f>Tabla_Consulta_desde_Flexline[[#This Row],[Ean_ceros]]&amp;V569</f>
        <v>8400121147172</v>
      </c>
      <c r="Y569">
        <f>IF(MID(Tabla_Consulta_desde_Flexline[[#This Row],[producto]],1,1)="C",67,84)</f>
        <v>84</v>
      </c>
      <c r="AA569" t="str">
        <f>CONCATENATE("INSERT INTO PRODCODBARRA (EMPRESA, CODBARRA, PRODUCTO, Unidad, Factor, Linea, FactorUB, TipoCodigo) Values ('E17','",W569,"','",Tabla_Consulta_desde_Flexline[[#This Row],[producto]],"','UN',1,1,1,'EAN13')")</f>
        <v>INSERT INTO PRODCODBARRA (EMPRESA, CODBARRA, PRODUCTO, Unidad, Factor, Linea, FactorUB, TipoCodigo) Values ('E17','8400121147172','T12114717','UN',1,1,1,'EAN13')</v>
      </c>
    </row>
    <row r="570" spans="1:27" x14ac:dyDescent="0.4">
      <c r="A570" t="s">
        <v>1138</v>
      </c>
      <c r="B570" t="s">
        <v>1139</v>
      </c>
      <c r="C570" t="s">
        <v>4</v>
      </c>
      <c r="D570" t="s">
        <v>5</v>
      </c>
      <c r="E570" t="s">
        <v>2211</v>
      </c>
      <c r="F570" t="s">
        <v>2536</v>
      </c>
      <c r="G570" t="str">
        <f>IF(MID(Tabla_Consulta_desde_Flexline[[#This Row],[producto]],1,1)="C",67,84)&amp;CONCATENATE("00",Tabla_Consulta_desde_Flexline[[#This Row],[EAN]])</f>
        <v>840012114718</v>
      </c>
      <c r="I570">
        <f>MID($G570,COLUMNS($I$1:I570),1)*1</f>
        <v>8</v>
      </c>
      <c r="J570">
        <f>MID($G570,COLUMNS($I$1:J570),1)*1</f>
        <v>4</v>
      </c>
      <c r="K570">
        <f>MID($G570,COLUMNS($I$1:K570),1)*1</f>
        <v>0</v>
      </c>
      <c r="L570">
        <f>MID($G570,COLUMNS($I$1:L570),1)*1</f>
        <v>0</v>
      </c>
      <c r="M570">
        <f>MID($G570,COLUMNS($I$1:M570),1)*1</f>
        <v>1</v>
      </c>
      <c r="N570">
        <f>MID($G570,COLUMNS($I$1:N570),1)*1</f>
        <v>2</v>
      </c>
      <c r="O570">
        <f>MID($G570,COLUMNS($I$1:O570),1)*1</f>
        <v>1</v>
      </c>
      <c r="P570">
        <f>MID($G570,COLUMNS($I$1:P570),1)*1</f>
        <v>1</v>
      </c>
      <c r="Q570">
        <f>MID($G570,COLUMNS($I$1:Q570),1)*1</f>
        <v>4</v>
      </c>
      <c r="R570">
        <f>MID($G570,COLUMNS($I$1:R570),1)*1</f>
        <v>7</v>
      </c>
      <c r="S570">
        <f>MID($G570,COLUMNS($I$1:S570),1)*1</f>
        <v>1</v>
      </c>
      <c r="T570">
        <f>MID($G570,COLUMNS($I$1:T570),1)*1</f>
        <v>8</v>
      </c>
      <c r="U570">
        <f t="shared" si="16"/>
        <v>81</v>
      </c>
      <c r="V570">
        <f t="shared" si="17"/>
        <v>9</v>
      </c>
      <c r="W570" t="str">
        <f>Tabla_Consulta_desde_Flexline[[#This Row],[Ean_ceros]]&amp;V570</f>
        <v>8400121147189</v>
      </c>
      <c r="Y570">
        <f>IF(MID(Tabla_Consulta_desde_Flexline[[#This Row],[producto]],1,1)="C",67,84)</f>
        <v>84</v>
      </c>
      <c r="AA570" t="str">
        <f>CONCATENATE("INSERT INTO PRODCODBARRA (EMPRESA, CODBARRA, PRODUCTO, Unidad, Factor, Linea, FactorUB, TipoCodigo) Values ('E17','",W570,"','",Tabla_Consulta_desde_Flexline[[#This Row],[producto]],"','UN',1,1,1,'EAN13')")</f>
        <v>INSERT INTO PRODCODBARRA (EMPRESA, CODBARRA, PRODUCTO, Unidad, Factor, Linea, FactorUB, TipoCodigo) Values ('E17','8400121147189','T12114718','UN',1,1,1,'EAN13')</v>
      </c>
    </row>
    <row r="571" spans="1:27" x14ac:dyDescent="0.4">
      <c r="A571" t="s">
        <v>1140</v>
      </c>
      <c r="B571" t="s">
        <v>1141</v>
      </c>
      <c r="C571" t="s">
        <v>4</v>
      </c>
      <c r="D571" t="s">
        <v>4</v>
      </c>
      <c r="E571" t="s">
        <v>1727</v>
      </c>
      <c r="F571" t="s">
        <v>2680</v>
      </c>
      <c r="G571" t="str">
        <f>IF(MID(Tabla_Consulta_desde_Flexline[[#This Row],[producto]],1,1)="C",67,84)&amp;CONCATENATE("00",Tabla_Consulta_desde_Flexline[[#This Row],[EAN]])</f>
        <v>840012114719</v>
      </c>
      <c r="I571">
        <f>MID($G571,COLUMNS($I$1:I571),1)*1</f>
        <v>8</v>
      </c>
      <c r="J571">
        <f>MID($G571,COLUMNS($I$1:J571),1)*1</f>
        <v>4</v>
      </c>
      <c r="K571">
        <f>MID($G571,COLUMNS($I$1:K571),1)*1</f>
        <v>0</v>
      </c>
      <c r="L571">
        <f>MID($G571,COLUMNS($I$1:L571),1)*1</f>
        <v>0</v>
      </c>
      <c r="M571">
        <f>MID($G571,COLUMNS($I$1:M571),1)*1</f>
        <v>1</v>
      </c>
      <c r="N571">
        <f>MID($G571,COLUMNS($I$1:N571),1)*1</f>
        <v>2</v>
      </c>
      <c r="O571">
        <f>MID($G571,COLUMNS($I$1:O571),1)*1</f>
        <v>1</v>
      </c>
      <c r="P571">
        <f>MID($G571,COLUMNS($I$1:P571),1)*1</f>
        <v>1</v>
      </c>
      <c r="Q571">
        <f>MID($G571,COLUMNS($I$1:Q571),1)*1</f>
        <v>4</v>
      </c>
      <c r="R571">
        <f>MID($G571,COLUMNS($I$1:R571),1)*1</f>
        <v>7</v>
      </c>
      <c r="S571">
        <f>MID($G571,COLUMNS($I$1:S571),1)*1</f>
        <v>1</v>
      </c>
      <c r="T571">
        <f>MID($G571,COLUMNS($I$1:T571),1)*1</f>
        <v>9</v>
      </c>
      <c r="U571">
        <f t="shared" si="16"/>
        <v>84</v>
      </c>
      <c r="V571">
        <f t="shared" si="17"/>
        <v>6</v>
      </c>
      <c r="W571" t="str">
        <f>Tabla_Consulta_desde_Flexline[[#This Row],[Ean_ceros]]&amp;V571</f>
        <v>8400121147196</v>
      </c>
      <c r="Y571">
        <f>IF(MID(Tabla_Consulta_desde_Flexline[[#This Row],[producto]],1,1)="C",67,84)</f>
        <v>84</v>
      </c>
      <c r="AA571" t="str">
        <f>CONCATENATE("INSERT INTO PRODCODBARRA (EMPRESA, CODBARRA, PRODUCTO, Unidad, Factor, Linea, FactorUB, TipoCodigo) Values ('E17','",W571,"','",Tabla_Consulta_desde_Flexline[[#This Row],[producto]],"','UN',1,1,1,'EAN13')")</f>
        <v>INSERT INTO PRODCODBARRA (EMPRESA, CODBARRA, PRODUCTO, Unidad, Factor, Linea, FactorUB, TipoCodigo) Values ('E17','8400121147196','T12114719','UN',1,1,1,'EAN13')</v>
      </c>
    </row>
    <row r="572" spans="1:27" x14ac:dyDescent="0.4">
      <c r="A572" t="s">
        <v>1142</v>
      </c>
      <c r="B572" t="s">
        <v>1143</v>
      </c>
      <c r="C572" t="s">
        <v>4</v>
      </c>
      <c r="D572" t="s">
        <v>4</v>
      </c>
      <c r="E572" t="s">
        <v>2212</v>
      </c>
      <c r="F572" t="s">
        <v>2652</v>
      </c>
      <c r="G572" t="str">
        <f>IF(MID(Tabla_Consulta_desde_Flexline[[#This Row],[producto]],1,1)="C",67,84)&amp;CONCATENATE("00",Tabla_Consulta_desde_Flexline[[#This Row],[EAN]])</f>
        <v>840012114720</v>
      </c>
      <c r="I572">
        <f>MID($G572,COLUMNS($I$1:I572),1)*1</f>
        <v>8</v>
      </c>
      <c r="J572">
        <f>MID($G572,COLUMNS($I$1:J572),1)*1</f>
        <v>4</v>
      </c>
      <c r="K572">
        <f>MID($G572,COLUMNS($I$1:K572),1)*1</f>
        <v>0</v>
      </c>
      <c r="L572">
        <f>MID($G572,COLUMNS($I$1:L572),1)*1</f>
        <v>0</v>
      </c>
      <c r="M572">
        <f>MID($G572,COLUMNS($I$1:M572),1)*1</f>
        <v>1</v>
      </c>
      <c r="N572">
        <f>MID($G572,COLUMNS($I$1:N572),1)*1</f>
        <v>2</v>
      </c>
      <c r="O572">
        <f>MID($G572,COLUMNS($I$1:O572),1)*1</f>
        <v>1</v>
      </c>
      <c r="P572">
        <f>MID($G572,COLUMNS($I$1:P572),1)*1</f>
        <v>1</v>
      </c>
      <c r="Q572">
        <f>MID($G572,COLUMNS($I$1:Q572),1)*1</f>
        <v>4</v>
      </c>
      <c r="R572">
        <f>MID($G572,COLUMNS($I$1:R572),1)*1</f>
        <v>7</v>
      </c>
      <c r="S572">
        <f>MID($G572,COLUMNS($I$1:S572),1)*1</f>
        <v>2</v>
      </c>
      <c r="T572">
        <f>MID($G572,COLUMNS($I$1:T572),1)*1</f>
        <v>0</v>
      </c>
      <c r="U572">
        <f t="shared" si="16"/>
        <v>58</v>
      </c>
      <c r="V572">
        <f t="shared" si="17"/>
        <v>2</v>
      </c>
      <c r="W572" t="str">
        <f>Tabla_Consulta_desde_Flexline[[#This Row],[Ean_ceros]]&amp;V572</f>
        <v>8400121147202</v>
      </c>
      <c r="Y572">
        <f>IF(MID(Tabla_Consulta_desde_Flexline[[#This Row],[producto]],1,1)="C",67,84)</f>
        <v>84</v>
      </c>
      <c r="AA572" t="str">
        <f>CONCATENATE("INSERT INTO PRODCODBARRA (EMPRESA, CODBARRA, PRODUCTO, Unidad, Factor, Linea, FactorUB, TipoCodigo) Values ('E17','",W572,"','",Tabla_Consulta_desde_Flexline[[#This Row],[producto]],"','UN',1,1,1,'EAN13')")</f>
        <v>INSERT INTO PRODCODBARRA (EMPRESA, CODBARRA, PRODUCTO, Unidad, Factor, Linea, FactorUB, TipoCodigo) Values ('E17','8400121147202','T12114720','UN',1,1,1,'EAN13')</v>
      </c>
    </row>
    <row r="573" spans="1:27" x14ac:dyDescent="0.4">
      <c r="A573" t="s">
        <v>1144</v>
      </c>
      <c r="B573" t="s">
        <v>1145</v>
      </c>
      <c r="C573" t="s">
        <v>4</v>
      </c>
      <c r="D573" t="s">
        <v>4</v>
      </c>
      <c r="E573" t="s">
        <v>2213</v>
      </c>
      <c r="F573" t="s">
        <v>2680</v>
      </c>
      <c r="G573" t="str">
        <f>IF(MID(Tabla_Consulta_desde_Flexline[[#This Row],[producto]],1,1)="C",67,84)&amp;CONCATENATE("00",Tabla_Consulta_desde_Flexline[[#This Row],[EAN]])</f>
        <v>840012114721</v>
      </c>
      <c r="I573">
        <f>MID($G573,COLUMNS($I$1:I573),1)*1</f>
        <v>8</v>
      </c>
      <c r="J573">
        <f>MID($G573,COLUMNS($I$1:J573),1)*1</f>
        <v>4</v>
      </c>
      <c r="K573">
        <f>MID($G573,COLUMNS($I$1:K573),1)*1</f>
        <v>0</v>
      </c>
      <c r="L573">
        <f>MID($G573,COLUMNS($I$1:L573),1)*1</f>
        <v>0</v>
      </c>
      <c r="M573">
        <f>MID($G573,COLUMNS($I$1:M573),1)*1</f>
        <v>1</v>
      </c>
      <c r="N573">
        <f>MID($G573,COLUMNS($I$1:N573),1)*1</f>
        <v>2</v>
      </c>
      <c r="O573">
        <f>MID($G573,COLUMNS($I$1:O573),1)*1</f>
        <v>1</v>
      </c>
      <c r="P573">
        <f>MID($G573,COLUMNS($I$1:P573),1)*1</f>
        <v>1</v>
      </c>
      <c r="Q573">
        <f>MID($G573,COLUMNS($I$1:Q573),1)*1</f>
        <v>4</v>
      </c>
      <c r="R573">
        <f>MID($G573,COLUMNS($I$1:R573),1)*1</f>
        <v>7</v>
      </c>
      <c r="S573">
        <f>MID($G573,COLUMNS($I$1:S573),1)*1</f>
        <v>2</v>
      </c>
      <c r="T573">
        <f>MID($G573,COLUMNS($I$1:T573),1)*1</f>
        <v>1</v>
      </c>
      <c r="U573">
        <f t="shared" si="16"/>
        <v>61</v>
      </c>
      <c r="V573">
        <f t="shared" si="17"/>
        <v>9</v>
      </c>
      <c r="W573" t="str">
        <f>Tabla_Consulta_desde_Flexline[[#This Row],[Ean_ceros]]&amp;V573</f>
        <v>8400121147219</v>
      </c>
      <c r="Y573">
        <f>IF(MID(Tabla_Consulta_desde_Flexline[[#This Row],[producto]],1,1)="C",67,84)</f>
        <v>84</v>
      </c>
      <c r="AA573" t="str">
        <f>CONCATENATE("INSERT INTO PRODCODBARRA (EMPRESA, CODBARRA, PRODUCTO, Unidad, Factor, Linea, FactorUB, TipoCodigo) Values ('E17','",W573,"','",Tabla_Consulta_desde_Flexline[[#This Row],[producto]],"','UN',1,1,1,'EAN13')")</f>
        <v>INSERT INTO PRODCODBARRA (EMPRESA, CODBARRA, PRODUCTO, Unidad, Factor, Linea, FactorUB, TipoCodigo) Values ('E17','8400121147219','T12114721','UN',1,1,1,'EAN13')</v>
      </c>
    </row>
    <row r="574" spans="1:27" x14ac:dyDescent="0.4">
      <c r="A574" t="s">
        <v>1146</v>
      </c>
      <c r="B574" t="s">
        <v>1147</v>
      </c>
      <c r="C574" t="s">
        <v>4</v>
      </c>
      <c r="D574" t="s">
        <v>4</v>
      </c>
      <c r="E574" t="s">
        <v>2214</v>
      </c>
      <c r="F574" t="s">
        <v>2664</v>
      </c>
      <c r="G574" t="str">
        <f>IF(MID(Tabla_Consulta_desde_Flexline[[#This Row],[producto]],1,1)="C",67,84)&amp;CONCATENATE("00",Tabla_Consulta_desde_Flexline[[#This Row],[EAN]])</f>
        <v>840012114722</v>
      </c>
      <c r="I574">
        <f>MID($G574,COLUMNS($I$1:I574),1)*1</f>
        <v>8</v>
      </c>
      <c r="J574">
        <f>MID($G574,COLUMNS($I$1:J574),1)*1</f>
        <v>4</v>
      </c>
      <c r="K574">
        <f>MID($G574,COLUMNS($I$1:K574),1)*1</f>
        <v>0</v>
      </c>
      <c r="L574">
        <f>MID($G574,COLUMNS($I$1:L574),1)*1</f>
        <v>0</v>
      </c>
      <c r="M574">
        <f>MID($G574,COLUMNS($I$1:M574),1)*1</f>
        <v>1</v>
      </c>
      <c r="N574">
        <f>MID($G574,COLUMNS($I$1:N574),1)*1</f>
        <v>2</v>
      </c>
      <c r="O574">
        <f>MID($G574,COLUMNS($I$1:O574),1)*1</f>
        <v>1</v>
      </c>
      <c r="P574">
        <f>MID($G574,COLUMNS($I$1:P574),1)*1</f>
        <v>1</v>
      </c>
      <c r="Q574">
        <f>MID($G574,COLUMNS($I$1:Q574),1)*1</f>
        <v>4</v>
      </c>
      <c r="R574">
        <f>MID($G574,COLUMNS($I$1:R574),1)*1</f>
        <v>7</v>
      </c>
      <c r="S574">
        <f>MID($G574,COLUMNS($I$1:S574),1)*1</f>
        <v>2</v>
      </c>
      <c r="T574">
        <f>MID($G574,COLUMNS($I$1:T574),1)*1</f>
        <v>2</v>
      </c>
      <c r="U574">
        <f t="shared" si="16"/>
        <v>64</v>
      </c>
      <c r="V574">
        <f t="shared" si="17"/>
        <v>6</v>
      </c>
      <c r="W574" t="str">
        <f>Tabla_Consulta_desde_Flexline[[#This Row],[Ean_ceros]]&amp;V574</f>
        <v>8400121147226</v>
      </c>
      <c r="Y574">
        <f>IF(MID(Tabla_Consulta_desde_Flexline[[#This Row],[producto]],1,1)="C",67,84)</f>
        <v>84</v>
      </c>
      <c r="AA574" t="str">
        <f>CONCATENATE("INSERT INTO PRODCODBARRA (EMPRESA, CODBARRA, PRODUCTO, Unidad, Factor, Linea, FactorUB, TipoCodigo) Values ('E17','",W574,"','",Tabla_Consulta_desde_Flexline[[#This Row],[producto]],"','UN',1,1,1,'EAN13')")</f>
        <v>INSERT INTO PRODCODBARRA (EMPRESA, CODBARRA, PRODUCTO, Unidad, Factor, Linea, FactorUB, TipoCodigo) Values ('E17','8400121147226','T12114722','UN',1,1,1,'EAN13')</v>
      </c>
    </row>
    <row r="575" spans="1:27" x14ac:dyDescent="0.4">
      <c r="A575" t="s">
        <v>1148</v>
      </c>
      <c r="B575" t="s">
        <v>1149</v>
      </c>
      <c r="C575" t="s">
        <v>4</v>
      </c>
      <c r="D575" t="s">
        <v>4</v>
      </c>
      <c r="E575" t="s">
        <v>2215</v>
      </c>
      <c r="F575" t="s">
        <v>2522</v>
      </c>
      <c r="G575" t="str">
        <f>IF(MID(Tabla_Consulta_desde_Flexline[[#This Row],[producto]],1,1)="C",67,84)&amp;CONCATENATE("00",Tabla_Consulta_desde_Flexline[[#This Row],[EAN]])</f>
        <v>840012114723</v>
      </c>
      <c r="I575">
        <f>MID($G575,COLUMNS($I$1:I575),1)*1</f>
        <v>8</v>
      </c>
      <c r="J575">
        <f>MID($G575,COLUMNS($I$1:J575),1)*1</f>
        <v>4</v>
      </c>
      <c r="K575">
        <f>MID($G575,COLUMNS($I$1:K575),1)*1</f>
        <v>0</v>
      </c>
      <c r="L575">
        <f>MID($G575,COLUMNS($I$1:L575),1)*1</f>
        <v>0</v>
      </c>
      <c r="M575">
        <f>MID($G575,COLUMNS($I$1:M575),1)*1</f>
        <v>1</v>
      </c>
      <c r="N575">
        <f>MID($G575,COLUMNS($I$1:N575),1)*1</f>
        <v>2</v>
      </c>
      <c r="O575">
        <f>MID($G575,COLUMNS($I$1:O575),1)*1</f>
        <v>1</v>
      </c>
      <c r="P575">
        <f>MID($G575,COLUMNS($I$1:P575),1)*1</f>
        <v>1</v>
      </c>
      <c r="Q575">
        <f>MID($G575,COLUMNS($I$1:Q575),1)*1</f>
        <v>4</v>
      </c>
      <c r="R575">
        <f>MID($G575,COLUMNS($I$1:R575),1)*1</f>
        <v>7</v>
      </c>
      <c r="S575">
        <f>MID($G575,COLUMNS($I$1:S575),1)*1</f>
        <v>2</v>
      </c>
      <c r="T575">
        <f>MID($G575,COLUMNS($I$1:T575),1)*1</f>
        <v>3</v>
      </c>
      <c r="U575">
        <f t="shared" si="16"/>
        <v>67</v>
      </c>
      <c r="V575">
        <f t="shared" si="17"/>
        <v>3</v>
      </c>
      <c r="W575" t="str">
        <f>Tabla_Consulta_desde_Flexline[[#This Row],[Ean_ceros]]&amp;V575</f>
        <v>8400121147233</v>
      </c>
      <c r="Y575">
        <f>IF(MID(Tabla_Consulta_desde_Flexline[[#This Row],[producto]],1,1)="C",67,84)</f>
        <v>84</v>
      </c>
      <c r="AA575" t="str">
        <f>CONCATENATE("INSERT INTO PRODCODBARRA (EMPRESA, CODBARRA, PRODUCTO, Unidad, Factor, Linea, FactorUB, TipoCodigo) Values ('E17','",W575,"','",Tabla_Consulta_desde_Flexline[[#This Row],[producto]],"','UN',1,1,1,'EAN13')")</f>
        <v>INSERT INTO PRODCODBARRA (EMPRESA, CODBARRA, PRODUCTO, Unidad, Factor, Linea, FactorUB, TipoCodigo) Values ('E17','8400121147233','T12114723','UN',1,1,1,'EAN13')</v>
      </c>
    </row>
    <row r="576" spans="1:27" x14ac:dyDescent="0.4">
      <c r="A576" t="s">
        <v>1150</v>
      </c>
      <c r="B576" t="s">
        <v>1151</v>
      </c>
      <c r="C576" t="s">
        <v>4</v>
      </c>
      <c r="D576" t="s">
        <v>4</v>
      </c>
      <c r="E576" t="s">
        <v>2216</v>
      </c>
      <c r="F576" t="s">
        <v>2522</v>
      </c>
      <c r="G576" t="str">
        <f>IF(MID(Tabla_Consulta_desde_Flexline[[#This Row],[producto]],1,1)="C",67,84)&amp;CONCATENATE("00",Tabla_Consulta_desde_Flexline[[#This Row],[EAN]])</f>
        <v>840012114724</v>
      </c>
      <c r="I576">
        <f>MID($G576,COLUMNS($I$1:I576),1)*1</f>
        <v>8</v>
      </c>
      <c r="J576">
        <f>MID($G576,COLUMNS($I$1:J576),1)*1</f>
        <v>4</v>
      </c>
      <c r="K576">
        <f>MID($G576,COLUMNS($I$1:K576),1)*1</f>
        <v>0</v>
      </c>
      <c r="L576">
        <f>MID($G576,COLUMNS($I$1:L576),1)*1</f>
        <v>0</v>
      </c>
      <c r="M576">
        <f>MID($G576,COLUMNS($I$1:M576),1)*1</f>
        <v>1</v>
      </c>
      <c r="N576">
        <f>MID($G576,COLUMNS($I$1:N576),1)*1</f>
        <v>2</v>
      </c>
      <c r="O576">
        <f>MID($G576,COLUMNS($I$1:O576),1)*1</f>
        <v>1</v>
      </c>
      <c r="P576">
        <f>MID($G576,COLUMNS($I$1:P576),1)*1</f>
        <v>1</v>
      </c>
      <c r="Q576">
        <f>MID($G576,COLUMNS($I$1:Q576),1)*1</f>
        <v>4</v>
      </c>
      <c r="R576">
        <f>MID($G576,COLUMNS($I$1:R576),1)*1</f>
        <v>7</v>
      </c>
      <c r="S576">
        <f>MID($G576,COLUMNS($I$1:S576),1)*1</f>
        <v>2</v>
      </c>
      <c r="T576">
        <f>MID($G576,COLUMNS($I$1:T576),1)*1</f>
        <v>4</v>
      </c>
      <c r="U576">
        <f t="shared" si="16"/>
        <v>70</v>
      </c>
      <c r="V576">
        <f t="shared" si="17"/>
        <v>0</v>
      </c>
      <c r="W576" t="str">
        <f>Tabla_Consulta_desde_Flexline[[#This Row],[Ean_ceros]]&amp;V576</f>
        <v>8400121147240</v>
      </c>
      <c r="Y576">
        <f>IF(MID(Tabla_Consulta_desde_Flexline[[#This Row],[producto]],1,1)="C",67,84)</f>
        <v>84</v>
      </c>
      <c r="AA576" t="str">
        <f>CONCATENATE("INSERT INTO PRODCODBARRA (EMPRESA, CODBARRA, PRODUCTO, Unidad, Factor, Linea, FactorUB, TipoCodigo) Values ('E17','",W576,"','",Tabla_Consulta_desde_Flexline[[#This Row],[producto]],"','UN',1,1,1,'EAN13')")</f>
        <v>INSERT INTO PRODCODBARRA (EMPRESA, CODBARRA, PRODUCTO, Unidad, Factor, Linea, FactorUB, TipoCodigo) Values ('E17','8400121147240','T12114724','UN',1,1,1,'EAN13')</v>
      </c>
    </row>
    <row r="577" spans="1:27" x14ac:dyDescent="0.4">
      <c r="A577" t="s">
        <v>1152</v>
      </c>
      <c r="B577" t="s">
        <v>1153</v>
      </c>
      <c r="C577" t="s">
        <v>4</v>
      </c>
      <c r="D577" t="s">
        <v>4</v>
      </c>
      <c r="E577" t="s">
        <v>1728</v>
      </c>
      <c r="F577" t="s">
        <v>2618</v>
      </c>
      <c r="G577" t="str">
        <f>IF(MID(Tabla_Consulta_desde_Flexline[[#This Row],[producto]],1,1)="C",67,84)&amp;CONCATENATE("00",Tabla_Consulta_desde_Flexline[[#This Row],[EAN]])</f>
        <v>840012114725</v>
      </c>
      <c r="I577">
        <f>MID($G577,COLUMNS($I$1:I577),1)*1</f>
        <v>8</v>
      </c>
      <c r="J577">
        <f>MID($G577,COLUMNS($I$1:J577),1)*1</f>
        <v>4</v>
      </c>
      <c r="K577">
        <f>MID($G577,COLUMNS($I$1:K577),1)*1</f>
        <v>0</v>
      </c>
      <c r="L577">
        <f>MID($G577,COLUMNS($I$1:L577),1)*1</f>
        <v>0</v>
      </c>
      <c r="M577">
        <f>MID($G577,COLUMNS($I$1:M577),1)*1</f>
        <v>1</v>
      </c>
      <c r="N577">
        <f>MID($G577,COLUMNS($I$1:N577),1)*1</f>
        <v>2</v>
      </c>
      <c r="O577">
        <f>MID($G577,COLUMNS($I$1:O577),1)*1</f>
        <v>1</v>
      </c>
      <c r="P577">
        <f>MID($G577,COLUMNS($I$1:P577),1)*1</f>
        <v>1</v>
      </c>
      <c r="Q577">
        <f>MID($G577,COLUMNS($I$1:Q577),1)*1</f>
        <v>4</v>
      </c>
      <c r="R577">
        <f>MID($G577,COLUMNS($I$1:R577),1)*1</f>
        <v>7</v>
      </c>
      <c r="S577">
        <f>MID($G577,COLUMNS($I$1:S577),1)*1</f>
        <v>2</v>
      </c>
      <c r="T577">
        <f>MID($G577,COLUMNS($I$1:T577),1)*1</f>
        <v>5</v>
      </c>
      <c r="U577">
        <f t="shared" si="16"/>
        <v>73</v>
      </c>
      <c r="V577">
        <f t="shared" si="17"/>
        <v>7</v>
      </c>
      <c r="W577" t="str">
        <f>Tabla_Consulta_desde_Flexline[[#This Row],[Ean_ceros]]&amp;V577</f>
        <v>8400121147257</v>
      </c>
      <c r="Y577">
        <f>IF(MID(Tabla_Consulta_desde_Flexline[[#This Row],[producto]],1,1)="C",67,84)</f>
        <v>84</v>
      </c>
      <c r="AA577" t="str">
        <f>CONCATENATE("INSERT INTO PRODCODBARRA (EMPRESA, CODBARRA, PRODUCTO, Unidad, Factor, Linea, FactorUB, TipoCodigo) Values ('E17','",W577,"','",Tabla_Consulta_desde_Flexline[[#This Row],[producto]],"','UN',1,1,1,'EAN13')")</f>
        <v>INSERT INTO PRODCODBARRA (EMPRESA, CODBARRA, PRODUCTO, Unidad, Factor, Linea, FactorUB, TipoCodigo) Values ('E17','8400121147257','T12114725','UN',1,1,1,'EAN13')</v>
      </c>
    </row>
    <row r="578" spans="1:27" x14ac:dyDescent="0.4">
      <c r="A578" t="s">
        <v>1154</v>
      </c>
      <c r="B578" t="s">
        <v>1155</v>
      </c>
      <c r="C578" t="s">
        <v>4</v>
      </c>
      <c r="D578" t="s">
        <v>4</v>
      </c>
      <c r="E578" t="s">
        <v>2217</v>
      </c>
      <c r="F578" t="s">
        <v>2607</v>
      </c>
      <c r="G578" t="str">
        <f>IF(MID(Tabla_Consulta_desde_Flexline[[#This Row],[producto]],1,1)="C",67,84)&amp;CONCATENATE("00",Tabla_Consulta_desde_Flexline[[#This Row],[EAN]])</f>
        <v>840012114726</v>
      </c>
      <c r="I578">
        <f>MID($G578,COLUMNS($I$1:I578),1)*1</f>
        <v>8</v>
      </c>
      <c r="J578">
        <f>MID($G578,COLUMNS($I$1:J578),1)*1</f>
        <v>4</v>
      </c>
      <c r="K578">
        <f>MID($G578,COLUMNS($I$1:K578),1)*1</f>
        <v>0</v>
      </c>
      <c r="L578">
        <f>MID($G578,COLUMNS($I$1:L578),1)*1</f>
        <v>0</v>
      </c>
      <c r="M578">
        <f>MID($G578,COLUMNS($I$1:M578),1)*1</f>
        <v>1</v>
      </c>
      <c r="N578">
        <f>MID($G578,COLUMNS($I$1:N578),1)*1</f>
        <v>2</v>
      </c>
      <c r="O578">
        <f>MID($G578,COLUMNS($I$1:O578),1)*1</f>
        <v>1</v>
      </c>
      <c r="P578">
        <f>MID($G578,COLUMNS($I$1:P578),1)*1</f>
        <v>1</v>
      </c>
      <c r="Q578">
        <f>MID($G578,COLUMNS($I$1:Q578),1)*1</f>
        <v>4</v>
      </c>
      <c r="R578">
        <f>MID($G578,COLUMNS($I$1:R578),1)*1</f>
        <v>7</v>
      </c>
      <c r="S578">
        <f>MID($G578,COLUMNS($I$1:S578),1)*1</f>
        <v>2</v>
      </c>
      <c r="T578">
        <f>MID($G578,COLUMNS($I$1:T578),1)*1</f>
        <v>6</v>
      </c>
      <c r="U578">
        <f t="shared" si="16"/>
        <v>76</v>
      </c>
      <c r="V578">
        <f t="shared" si="17"/>
        <v>4</v>
      </c>
      <c r="W578" t="str">
        <f>Tabla_Consulta_desde_Flexline[[#This Row],[Ean_ceros]]&amp;V578</f>
        <v>8400121147264</v>
      </c>
      <c r="Y578">
        <f>IF(MID(Tabla_Consulta_desde_Flexline[[#This Row],[producto]],1,1)="C",67,84)</f>
        <v>84</v>
      </c>
      <c r="AA578" t="str">
        <f>CONCATENATE("INSERT INTO PRODCODBARRA (EMPRESA, CODBARRA, PRODUCTO, Unidad, Factor, Linea, FactorUB, TipoCodigo) Values ('E17','",W578,"','",Tabla_Consulta_desde_Flexline[[#This Row],[producto]],"','UN',1,1,1,'EAN13')")</f>
        <v>INSERT INTO PRODCODBARRA (EMPRESA, CODBARRA, PRODUCTO, Unidad, Factor, Linea, FactorUB, TipoCodigo) Values ('E17','8400121147264','T12114726','UN',1,1,1,'EAN13')</v>
      </c>
    </row>
    <row r="579" spans="1:27" x14ac:dyDescent="0.4">
      <c r="A579" t="s">
        <v>1156</v>
      </c>
      <c r="B579" t="s">
        <v>1157</v>
      </c>
      <c r="C579" t="s">
        <v>4</v>
      </c>
      <c r="D579" t="s">
        <v>4</v>
      </c>
      <c r="E579" t="s">
        <v>2218</v>
      </c>
      <c r="F579" t="s">
        <v>2607</v>
      </c>
      <c r="G579" t="str">
        <f>IF(MID(Tabla_Consulta_desde_Flexline[[#This Row],[producto]],1,1)="C",67,84)&amp;CONCATENATE("00",Tabla_Consulta_desde_Flexline[[#This Row],[EAN]])</f>
        <v>840012114727</v>
      </c>
      <c r="I579">
        <f>MID($G579,COLUMNS($I$1:I579),1)*1</f>
        <v>8</v>
      </c>
      <c r="J579">
        <f>MID($G579,COLUMNS($I$1:J579),1)*1</f>
        <v>4</v>
      </c>
      <c r="K579">
        <f>MID($G579,COLUMNS($I$1:K579),1)*1</f>
        <v>0</v>
      </c>
      <c r="L579">
        <f>MID($G579,COLUMNS($I$1:L579),1)*1</f>
        <v>0</v>
      </c>
      <c r="M579">
        <f>MID($G579,COLUMNS($I$1:M579),1)*1</f>
        <v>1</v>
      </c>
      <c r="N579">
        <f>MID($G579,COLUMNS($I$1:N579),1)*1</f>
        <v>2</v>
      </c>
      <c r="O579">
        <f>MID($G579,COLUMNS($I$1:O579),1)*1</f>
        <v>1</v>
      </c>
      <c r="P579">
        <f>MID($G579,COLUMNS($I$1:P579),1)*1</f>
        <v>1</v>
      </c>
      <c r="Q579">
        <f>MID($G579,COLUMNS($I$1:Q579),1)*1</f>
        <v>4</v>
      </c>
      <c r="R579">
        <f>MID($G579,COLUMNS($I$1:R579),1)*1</f>
        <v>7</v>
      </c>
      <c r="S579">
        <f>MID($G579,COLUMNS($I$1:S579),1)*1</f>
        <v>2</v>
      </c>
      <c r="T579">
        <f>MID($G579,COLUMNS($I$1:T579),1)*1</f>
        <v>7</v>
      </c>
      <c r="U579">
        <f t="shared" si="16"/>
        <v>79</v>
      </c>
      <c r="V579">
        <f t="shared" si="17"/>
        <v>1</v>
      </c>
      <c r="W579" t="str">
        <f>Tabla_Consulta_desde_Flexline[[#This Row],[Ean_ceros]]&amp;V579</f>
        <v>8400121147271</v>
      </c>
      <c r="Y579">
        <f>IF(MID(Tabla_Consulta_desde_Flexline[[#This Row],[producto]],1,1)="C",67,84)</f>
        <v>84</v>
      </c>
      <c r="AA579" t="str">
        <f>CONCATENATE("INSERT INTO PRODCODBARRA (EMPRESA, CODBARRA, PRODUCTO, Unidad, Factor, Linea, FactorUB, TipoCodigo) Values ('E17','",W579,"','",Tabla_Consulta_desde_Flexline[[#This Row],[producto]],"','UN',1,1,1,'EAN13')")</f>
        <v>INSERT INTO PRODCODBARRA (EMPRESA, CODBARRA, PRODUCTO, Unidad, Factor, Linea, FactorUB, TipoCodigo) Values ('E17','8400121147271','T12114727','UN',1,1,1,'EAN13')</v>
      </c>
    </row>
    <row r="580" spans="1:27" x14ac:dyDescent="0.4">
      <c r="A580" t="s">
        <v>1158</v>
      </c>
      <c r="B580" t="s">
        <v>1159</v>
      </c>
      <c r="C580" t="s">
        <v>4</v>
      </c>
      <c r="D580" t="s">
        <v>4</v>
      </c>
      <c r="E580" t="s">
        <v>2219</v>
      </c>
      <c r="F580" t="s">
        <v>2485</v>
      </c>
      <c r="G580" t="str">
        <f>IF(MID(Tabla_Consulta_desde_Flexline[[#This Row],[producto]],1,1)="C",67,84)&amp;CONCATENATE("00",Tabla_Consulta_desde_Flexline[[#This Row],[EAN]])</f>
        <v>840012114728</v>
      </c>
      <c r="I580">
        <f>MID($G580,COLUMNS($I$1:I580),1)*1</f>
        <v>8</v>
      </c>
      <c r="J580">
        <f>MID($G580,COLUMNS($I$1:J580),1)*1</f>
        <v>4</v>
      </c>
      <c r="K580">
        <f>MID($G580,COLUMNS($I$1:K580),1)*1</f>
        <v>0</v>
      </c>
      <c r="L580">
        <f>MID($G580,COLUMNS($I$1:L580),1)*1</f>
        <v>0</v>
      </c>
      <c r="M580">
        <f>MID($G580,COLUMNS($I$1:M580),1)*1</f>
        <v>1</v>
      </c>
      <c r="N580">
        <f>MID($G580,COLUMNS($I$1:N580),1)*1</f>
        <v>2</v>
      </c>
      <c r="O580">
        <f>MID($G580,COLUMNS($I$1:O580),1)*1</f>
        <v>1</v>
      </c>
      <c r="P580">
        <f>MID($G580,COLUMNS($I$1:P580),1)*1</f>
        <v>1</v>
      </c>
      <c r="Q580">
        <f>MID($G580,COLUMNS($I$1:Q580),1)*1</f>
        <v>4</v>
      </c>
      <c r="R580">
        <f>MID($G580,COLUMNS($I$1:R580),1)*1</f>
        <v>7</v>
      </c>
      <c r="S580">
        <f>MID($G580,COLUMNS($I$1:S580),1)*1</f>
        <v>2</v>
      </c>
      <c r="T580">
        <f>MID($G580,COLUMNS($I$1:T580),1)*1</f>
        <v>8</v>
      </c>
      <c r="U580">
        <f t="shared" si="16"/>
        <v>82</v>
      </c>
      <c r="V580">
        <f t="shared" si="17"/>
        <v>8</v>
      </c>
      <c r="W580" t="str">
        <f>Tabla_Consulta_desde_Flexline[[#This Row],[Ean_ceros]]&amp;V580</f>
        <v>8400121147288</v>
      </c>
      <c r="Y580">
        <f>IF(MID(Tabla_Consulta_desde_Flexline[[#This Row],[producto]],1,1)="C",67,84)</f>
        <v>84</v>
      </c>
      <c r="AA580" t="str">
        <f>CONCATENATE("INSERT INTO PRODCODBARRA (EMPRESA, CODBARRA, PRODUCTO, Unidad, Factor, Linea, FactorUB, TipoCodigo) Values ('E17','",W580,"','",Tabla_Consulta_desde_Flexline[[#This Row],[producto]],"','UN',1,1,1,'EAN13')")</f>
        <v>INSERT INTO PRODCODBARRA (EMPRESA, CODBARRA, PRODUCTO, Unidad, Factor, Linea, FactorUB, TipoCodigo) Values ('E17','8400121147288','T12114728','UN',1,1,1,'EAN13')</v>
      </c>
    </row>
    <row r="581" spans="1:27" x14ac:dyDescent="0.4">
      <c r="A581" t="s">
        <v>1160</v>
      </c>
      <c r="B581" t="s">
        <v>1161</v>
      </c>
      <c r="C581" t="s">
        <v>4</v>
      </c>
      <c r="D581" t="s">
        <v>4</v>
      </c>
      <c r="E581" t="s">
        <v>2220</v>
      </c>
      <c r="F581" t="s">
        <v>2485</v>
      </c>
      <c r="G581" t="str">
        <f>IF(MID(Tabla_Consulta_desde_Flexline[[#This Row],[producto]],1,1)="C",67,84)&amp;CONCATENATE("00",Tabla_Consulta_desde_Flexline[[#This Row],[EAN]])</f>
        <v>840012114729</v>
      </c>
      <c r="I581">
        <f>MID($G581,COLUMNS($I$1:I581),1)*1</f>
        <v>8</v>
      </c>
      <c r="J581">
        <f>MID($G581,COLUMNS($I$1:J581),1)*1</f>
        <v>4</v>
      </c>
      <c r="K581">
        <f>MID($G581,COLUMNS($I$1:K581),1)*1</f>
        <v>0</v>
      </c>
      <c r="L581">
        <f>MID($G581,COLUMNS($I$1:L581),1)*1</f>
        <v>0</v>
      </c>
      <c r="M581">
        <f>MID($G581,COLUMNS($I$1:M581),1)*1</f>
        <v>1</v>
      </c>
      <c r="N581">
        <f>MID($G581,COLUMNS($I$1:N581),1)*1</f>
        <v>2</v>
      </c>
      <c r="O581">
        <f>MID($G581,COLUMNS($I$1:O581),1)*1</f>
        <v>1</v>
      </c>
      <c r="P581">
        <f>MID($G581,COLUMNS($I$1:P581),1)*1</f>
        <v>1</v>
      </c>
      <c r="Q581">
        <f>MID($G581,COLUMNS($I$1:Q581),1)*1</f>
        <v>4</v>
      </c>
      <c r="R581">
        <f>MID($G581,COLUMNS($I$1:R581),1)*1</f>
        <v>7</v>
      </c>
      <c r="S581">
        <f>MID($G581,COLUMNS($I$1:S581),1)*1</f>
        <v>2</v>
      </c>
      <c r="T581">
        <f>MID($G581,COLUMNS($I$1:T581),1)*1</f>
        <v>9</v>
      </c>
      <c r="U581">
        <f t="shared" ref="U581:U644" si="18">(T581*3+R581*3+P581*3+N581*3+L581*3+J581*3)+(S581*1+Q581*1+O581*1+M581*1+K581*1+I581*1)</f>
        <v>85</v>
      </c>
      <c r="V581">
        <f t="shared" ref="V581:V644" si="19">_xlfn.CEILING.MATH(U581,10)-U581</f>
        <v>5</v>
      </c>
      <c r="W581" t="str">
        <f>Tabla_Consulta_desde_Flexline[[#This Row],[Ean_ceros]]&amp;V581</f>
        <v>8400121147295</v>
      </c>
      <c r="Y581">
        <f>IF(MID(Tabla_Consulta_desde_Flexline[[#This Row],[producto]],1,1)="C",67,84)</f>
        <v>84</v>
      </c>
      <c r="AA581" t="str">
        <f>CONCATENATE("INSERT INTO PRODCODBARRA (EMPRESA, CODBARRA, PRODUCTO, Unidad, Factor, Linea, FactorUB, TipoCodigo) Values ('E17','",W581,"','",Tabla_Consulta_desde_Flexline[[#This Row],[producto]],"','UN',1,1,1,'EAN13')")</f>
        <v>INSERT INTO PRODCODBARRA (EMPRESA, CODBARRA, PRODUCTO, Unidad, Factor, Linea, FactorUB, TipoCodigo) Values ('E17','8400121147295','T12114729','UN',1,1,1,'EAN13')</v>
      </c>
    </row>
    <row r="582" spans="1:27" x14ac:dyDescent="0.4">
      <c r="A582" t="s">
        <v>1162</v>
      </c>
      <c r="B582" t="s">
        <v>1163</v>
      </c>
      <c r="C582" t="s">
        <v>4</v>
      </c>
      <c r="D582" t="s">
        <v>4</v>
      </c>
      <c r="E582" t="s">
        <v>1729</v>
      </c>
      <c r="F582" t="s">
        <v>2485</v>
      </c>
      <c r="G582" t="str">
        <f>IF(MID(Tabla_Consulta_desde_Flexline[[#This Row],[producto]],1,1)="C",67,84)&amp;CONCATENATE("00",Tabla_Consulta_desde_Flexline[[#This Row],[EAN]])</f>
        <v>840012114730</v>
      </c>
      <c r="I582">
        <f>MID($G582,COLUMNS($I$1:I582),1)*1</f>
        <v>8</v>
      </c>
      <c r="J582">
        <f>MID($G582,COLUMNS($I$1:J582),1)*1</f>
        <v>4</v>
      </c>
      <c r="K582">
        <f>MID($G582,COLUMNS($I$1:K582),1)*1</f>
        <v>0</v>
      </c>
      <c r="L582">
        <f>MID($G582,COLUMNS($I$1:L582),1)*1</f>
        <v>0</v>
      </c>
      <c r="M582">
        <f>MID($G582,COLUMNS($I$1:M582),1)*1</f>
        <v>1</v>
      </c>
      <c r="N582">
        <f>MID($G582,COLUMNS($I$1:N582),1)*1</f>
        <v>2</v>
      </c>
      <c r="O582">
        <f>MID($G582,COLUMNS($I$1:O582),1)*1</f>
        <v>1</v>
      </c>
      <c r="P582">
        <f>MID($G582,COLUMNS($I$1:P582),1)*1</f>
        <v>1</v>
      </c>
      <c r="Q582">
        <f>MID($G582,COLUMNS($I$1:Q582),1)*1</f>
        <v>4</v>
      </c>
      <c r="R582">
        <f>MID($G582,COLUMNS($I$1:R582),1)*1</f>
        <v>7</v>
      </c>
      <c r="S582">
        <f>MID($G582,COLUMNS($I$1:S582),1)*1</f>
        <v>3</v>
      </c>
      <c r="T582">
        <f>MID($G582,COLUMNS($I$1:T582),1)*1</f>
        <v>0</v>
      </c>
      <c r="U582">
        <f t="shared" si="18"/>
        <v>59</v>
      </c>
      <c r="V582">
        <f t="shared" si="19"/>
        <v>1</v>
      </c>
      <c r="W582" t="str">
        <f>Tabla_Consulta_desde_Flexline[[#This Row],[Ean_ceros]]&amp;V582</f>
        <v>8400121147301</v>
      </c>
      <c r="Y582">
        <f>IF(MID(Tabla_Consulta_desde_Flexline[[#This Row],[producto]],1,1)="C",67,84)</f>
        <v>84</v>
      </c>
      <c r="AA582" t="str">
        <f>CONCATENATE("INSERT INTO PRODCODBARRA (EMPRESA, CODBARRA, PRODUCTO, Unidad, Factor, Linea, FactorUB, TipoCodigo) Values ('E17','",W582,"','",Tabla_Consulta_desde_Flexline[[#This Row],[producto]],"','UN',1,1,1,'EAN13')")</f>
        <v>INSERT INTO PRODCODBARRA (EMPRESA, CODBARRA, PRODUCTO, Unidad, Factor, Linea, FactorUB, TipoCodigo) Values ('E17','8400121147301','T12114730','UN',1,1,1,'EAN13')</v>
      </c>
    </row>
    <row r="583" spans="1:27" x14ac:dyDescent="0.4">
      <c r="A583" t="s">
        <v>1164</v>
      </c>
      <c r="B583" t="s">
        <v>1165</v>
      </c>
      <c r="C583" t="s">
        <v>4</v>
      </c>
      <c r="D583" t="s">
        <v>4</v>
      </c>
      <c r="E583" t="s">
        <v>1730</v>
      </c>
      <c r="F583" t="s">
        <v>2494</v>
      </c>
      <c r="G583" t="str">
        <f>IF(MID(Tabla_Consulta_desde_Flexline[[#This Row],[producto]],1,1)="C",67,84)&amp;CONCATENATE("00",Tabla_Consulta_desde_Flexline[[#This Row],[EAN]])</f>
        <v>840012114731</v>
      </c>
      <c r="I583">
        <f>MID($G583,COLUMNS($I$1:I583),1)*1</f>
        <v>8</v>
      </c>
      <c r="J583">
        <f>MID($G583,COLUMNS($I$1:J583),1)*1</f>
        <v>4</v>
      </c>
      <c r="K583">
        <f>MID($G583,COLUMNS($I$1:K583),1)*1</f>
        <v>0</v>
      </c>
      <c r="L583">
        <f>MID($G583,COLUMNS($I$1:L583),1)*1</f>
        <v>0</v>
      </c>
      <c r="M583">
        <f>MID($G583,COLUMNS($I$1:M583),1)*1</f>
        <v>1</v>
      </c>
      <c r="N583">
        <f>MID($G583,COLUMNS($I$1:N583),1)*1</f>
        <v>2</v>
      </c>
      <c r="O583">
        <f>MID($G583,COLUMNS($I$1:O583),1)*1</f>
        <v>1</v>
      </c>
      <c r="P583">
        <f>MID($G583,COLUMNS($I$1:P583),1)*1</f>
        <v>1</v>
      </c>
      <c r="Q583">
        <f>MID($G583,COLUMNS($I$1:Q583),1)*1</f>
        <v>4</v>
      </c>
      <c r="R583">
        <f>MID($G583,COLUMNS($I$1:R583),1)*1</f>
        <v>7</v>
      </c>
      <c r="S583">
        <f>MID($G583,COLUMNS($I$1:S583),1)*1</f>
        <v>3</v>
      </c>
      <c r="T583">
        <f>MID($G583,COLUMNS($I$1:T583),1)*1</f>
        <v>1</v>
      </c>
      <c r="U583">
        <f t="shared" si="18"/>
        <v>62</v>
      </c>
      <c r="V583">
        <f t="shared" si="19"/>
        <v>8</v>
      </c>
      <c r="W583" t="str">
        <f>Tabla_Consulta_desde_Flexline[[#This Row],[Ean_ceros]]&amp;V583</f>
        <v>8400121147318</v>
      </c>
      <c r="Y583">
        <f>IF(MID(Tabla_Consulta_desde_Flexline[[#This Row],[producto]],1,1)="C",67,84)</f>
        <v>84</v>
      </c>
      <c r="AA583" t="str">
        <f>CONCATENATE("INSERT INTO PRODCODBARRA (EMPRESA, CODBARRA, PRODUCTO, Unidad, Factor, Linea, FactorUB, TipoCodigo) Values ('E17','",W583,"','",Tabla_Consulta_desde_Flexline[[#This Row],[producto]],"','UN',1,1,1,'EAN13')")</f>
        <v>INSERT INTO PRODCODBARRA (EMPRESA, CODBARRA, PRODUCTO, Unidad, Factor, Linea, FactorUB, TipoCodigo) Values ('E17','8400121147318','T12114731','UN',1,1,1,'EAN13')</v>
      </c>
    </row>
    <row r="584" spans="1:27" x14ac:dyDescent="0.4">
      <c r="A584" t="s">
        <v>1166</v>
      </c>
      <c r="B584" t="s">
        <v>1167</v>
      </c>
      <c r="C584" t="s">
        <v>4</v>
      </c>
      <c r="D584" t="s">
        <v>4</v>
      </c>
      <c r="E584" t="s">
        <v>1731</v>
      </c>
      <c r="F584" t="s">
        <v>2494</v>
      </c>
      <c r="G584" t="str">
        <f>IF(MID(Tabla_Consulta_desde_Flexline[[#This Row],[producto]],1,1)="C",67,84)&amp;CONCATENATE("00",Tabla_Consulta_desde_Flexline[[#This Row],[EAN]])</f>
        <v>840012114732</v>
      </c>
      <c r="I584">
        <f>MID($G584,COLUMNS($I$1:I584),1)*1</f>
        <v>8</v>
      </c>
      <c r="J584">
        <f>MID($G584,COLUMNS($I$1:J584),1)*1</f>
        <v>4</v>
      </c>
      <c r="K584">
        <f>MID($G584,COLUMNS($I$1:K584),1)*1</f>
        <v>0</v>
      </c>
      <c r="L584">
        <f>MID($G584,COLUMNS($I$1:L584),1)*1</f>
        <v>0</v>
      </c>
      <c r="M584">
        <f>MID($G584,COLUMNS($I$1:M584),1)*1</f>
        <v>1</v>
      </c>
      <c r="N584">
        <f>MID($G584,COLUMNS($I$1:N584),1)*1</f>
        <v>2</v>
      </c>
      <c r="O584">
        <f>MID($G584,COLUMNS($I$1:O584),1)*1</f>
        <v>1</v>
      </c>
      <c r="P584">
        <f>MID($G584,COLUMNS($I$1:P584),1)*1</f>
        <v>1</v>
      </c>
      <c r="Q584">
        <f>MID($G584,COLUMNS($I$1:Q584),1)*1</f>
        <v>4</v>
      </c>
      <c r="R584">
        <f>MID($G584,COLUMNS($I$1:R584),1)*1</f>
        <v>7</v>
      </c>
      <c r="S584">
        <f>MID($G584,COLUMNS($I$1:S584),1)*1</f>
        <v>3</v>
      </c>
      <c r="T584">
        <f>MID($G584,COLUMNS($I$1:T584),1)*1</f>
        <v>2</v>
      </c>
      <c r="U584">
        <f t="shared" si="18"/>
        <v>65</v>
      </c>
      <c r="V584">
        <f t="shared" si="19"/>
        <v>5</v>
      </c>
      <c r="W584" t="str">
        <f>Tabla_Consulta_desde_Flexline[[#This Row],[Ean_ceros]]&amp;V584</f>
        <v>8400121147325</v>
      </c>
      <c r="Y584">
        <f>IF(MID(Tabla_Consulta_desde_Flexline[[#This Row],[producto]],1,1)="C",67,84)</f>
        <v>84</v>
      </c>
      <c r="AA584" t="str">
        <f>CONCATENATE("INSERT INTO PRODCODBARRA (EMPRESA, CODBARRA, PRODUCTO, Unidad, Factor, Linea, FactorUB, TipoCodigo) Values ('E17','",W584,"','",Tabla_Consulta_desde_Flexline[[#This Row],[producto]],"','UN',1,1,1,'EAN13')")</f>
        <v>INSERT INTO PRODCODBARRA (EMPRESA, CODBARRA, PRODUCTO, Unidad, Factor, Linea, FactorUB, TipoCodigo) Values ('E17','8400121147325','T12114732','UN',1,1,1,'EAN13')</v>
      </c>
    </row>
    <row r="585" spans="1:27" x14ac:dyDescent="0.4">
      <c r="A585" t="s">
        <v>1168</v>
      </c>
      <c r="B585" t="s">
        <v>1169</v>
      </c>
      <c r="C585" t="s">
        <v>4</v>
      </c>
      <c r="D585" t="s">
        <v>4</v>
      </c>
      <c r="E585" t="s">
        <v>2221</v>
      </c>
      <c r="F585" t="s">
        <v>2494</v>
      </c>
      <c r="G585" t="str">
        <f>IF(MID(Tabla_Consulta_desde_Flexline[[#This Row],[producto]],1,1)="C",67,84)&amp;CONCATENATE("00",Tabla_Consulta_desde_Flexline[[#This Row],[EAN]])</f>
        <v>840012114733</v>
      </c>
      <c r="I585">
        <f>MID($G585,COLUMNS($I$1:I585),1)*1</f>
        <v>8</v>
      </c>
      <c r="J585">
        <f>MID($G585,COLUMNS($I$1:J585),1)*1</f>
        <v>4</v>
      </c>
      <c r="K585">
        <f>MID($G585,COLUMNS($I$1:K585),1)*1</f>
        <v>0</v>
      </c>
      <c r="L585">
        <f>MID($G585,COLUMNS($I$1:L585),1)*1</f>
        <v>0</v>
      </c>
      <c r="M585">
        <f>MID($G585,COLUMNS($I$1:M585),1)*1</f>
        <v>1</v>
      </c>
      <c r="N585">
        <f>MID($G585,COLUMNS($I$1:N585),1)*1</f>
        <v>2</v>
      </c>
      <c r="O585">
        <f>MID($G585,COLUMNS($I$1:O585),1)*1</f>
        <v>1</v>
      </c>
      <c r="P585">
        <f>MID($G585,COLUMNS($I$1:P585),1)*1</f>
        <v>1</v>
      </c>
      <c r="Q585">
        <f>MID($G585,COLUMNS($I$1:Q585),1)*1</f>
        <v>4</v>
      </c>
      <c r="R585">
        <f>MID($G585,COLUMNS($I$1:R585),1)*1</f>
        <v>7</v>
      </c>
      <c r="S585">
        <f>MID($G585,COLUMNS($I$1:S585),1)*1</f>
        <v>3</v>
      </c>
      <c r="T585">
        <f>MID($G585,COLUMNS($I$1:T585),1)*1</f>
        <v>3</v>
      </c>
      <c r="U585">
        <f t="shared" si="18"/>
        <v>68</v>
      </c>
      <c r="V585">
        <f t="shared" si="19"/>
        <v>2</v>
      </c>
      <c r="W585" t="str">
        <f>Tabla_Consulta_desde_Flexline[[#This Row],[Ean_ceros]]&amp;V585</f>
        <v>8400121147332</v>
      </c>
      <c r="Y585">
        <f>IF(MID(Tabla_Consulta_desde_Flexline[[#This Row],[producto]],1,1)="C",67,84)</f>
        <v>84</v>
      </c>
      <c r="AA585" t="str">
        <f>CONCATENATE("INSERT INTO PRODCODBARRA (EMPRESA, CODBARRA, PRODUCTO, Unidad, Factor, Linea, FactorUB, TipoCodigo) Values ('E17','",W585,"','",Tabla_Consulta_desde_Flexline[[#This Row],[producto]],"','UN',1,1,1,'EAN13')")</f>
        <v>INSERT INTO PRODCODBARRA (EMPRESA, CODBARRA, PRODUCTO, Unidad, Factor, Linea, FactorUB, TipoCodigo) Values ('E17','8400121147332','T12114733','UN',1,1,1,'EAN13')</v>
      </c>
    </row>
    <row r="586" spans="1:27" x14ac:dyDescent="0.4">
      <c r="A586" t="s">
        <v>1170</v>
      </c>
      <c r="B586" t="s">
        <v>1171</v>
      </c>
      <c r="C586" t="s">
        <v>4</v>
      </c>
      <c r="D586" t="s">
        <v>4</v>
      </c>
      <c r="E586" t="s">
        <v>1732</v>
      </c>
      <c r="F586" t="s">
        <v>2494</v>
      </c>
      <c r="G586" t="str">
        <f>IF(MID(Tabla_Consulta_desde_Flexline[[#This Row],[producto]],1,1)="C",67,84)&amp;CONCATENATE("00",Tabla_Consulta_desde_Flexline[[#This Row],[EAN]])</f>
        <v>840012114734</v>
      </c>
      <c r="I586">
        <f>MID($G586,COLUMNS($I$1:I586),1)*1</f>
        <v>8</v>
      </c>
      <c r="J586">
        <f>MID($G586,COLUMNS($I$1:J586),1)*1</f>
        <v>4</v>
      </c>
      <c r="K586">
        <f>MID($G586,COLUMNS($I$1:K586),1)*1</f>
        <v>0</v>
      </c>
      <c r="L586">
        <f>MID($G586,COLUMNS($I$1:L586),1)*1</f>
        <v>0</v>
      </c>
      <c r="M586">
        <f>MID($G586,COLUMNS($I$1:M586),1)*1</f>
        <v>1</v>
      </c>
      <c r="N586">
        <f>MID($G586,COLUMNS($I$1:N586),1)*1</f>
        <v>2</v>
      </c>
      <c r="O586">
        <f>MID($G586,COLUMNS($I$1:O586),1)*1</f>
        <v>1</v>
      </c>
      <c r="P586">
        <f>MID($G586,COLUMNS($I$1:P586),1)*1</f>
        <v>1</v>
      </c>
      <c r="Q586">
        <f>MID($G586,COLUMNS($I$1:Q586),1)*1</f>
        <v>4</v>
      </c>
      <c r="R586">
        <f>MID($G586,COLUMNS($I$1:R586),1)*1</f>
        <v>7</v>
      </c>
      <c r="S586">
        <f>MID($G586,COLUMNS($I$1:S586),1)*1</f>
        <v>3</v>
      </c>
      <c r="T586">
        <f>MID($G586,COLUMNS($I$1:T586),1)*1</f>
        <v>4</v>
      </c>
      <c r="U586">
        <f t="shared" si="18"/>
        <v>71</v>
      </c>
      <c r="V586">
        <f t="shared" si="19"/>
        <v>9</v>
      </c>
      <c r="W586" t="str">
        <f>Tabla_Consulta_desde_Flexline[[#This Row],[Ean_ceros]]&amp;V586</f>
        <v>8400121147349</v>
      </c>
      <c r="Y586">
        <f>IF(MID(Tabla_Consulta_desde_Flexline[[#This Row],[producto]],1,1)="C",67,84)</f>
        <v>84</v>
      </c>
      <c r="AA586" t="str">
        <f>CONCATENATE("INSERT INTO PRODCODBARRA (EMPRESA, CODBARRA, PRODUCTO, Unidad, Factor, Linea, FactorUB, TipoCodigo) Values ('E17','",W586,"','",Tabla_Consulta_desde_Flexline[[#This Row],[producto]],"','UN',1,1,1,'EAN13')")</f>
        <v>INSERT INTO PRODCODBARRA (EMPRESA, CODBARRA, PRODUCTO, Unidad, Factor, Linea, FactorUB, TipoCodigo) Values ('E17','8400121147349','T12114734','UN',1,1,1,'EAN13')</v>
      </c>
    </row>
    <row r="587" spans="1:27" x14ac:dyDescent="0.4">
      <c r="A587" t="s">
        <v>1172</v>
      </c>
      <c r="B587" t="s">
        <v>1173</v>
      </c>
      <c r="C587" t="s">
        <v>4</v>
      </c>
      <c r="D587" t="s">
        <v>4</v>
      </c>
      <c r="E587" t="s">
        <v>2222</v>
      </c>
      <c r="F587" t="s">
        <v>2702</v>
      </c>
      <c r="G587" t="str">
        <f>IF(MID(Tabla_Consulta_desde_Flexline[[#This Row],[producto]],1,1)="C",67,84)&amp;CONCATENATE("00",Tabla_Consulta_desde_Flexline[[#This Row],[EAN]])</f>
        <v>840012114735</v>
      </c>
      <c r="I587">
        <f>MID($G587,COLUMNS($I$1:I587),1)*1</f>
        <v>8</v>
      </c>
      <c r="J587">
        <f>MID($G587,COLUMNS($I$1:J587),1)*1</f>
        <v>4</v>
      </c>
      <c r="K587">
        <f>MID($G587,COLUMNS($I$1:K587),1)*1</f>
        <v>0</v>
      </c>
      <c r="L587">
        <f>MID($G587,COLUMNS($I$1:L587),1)*1</f>
        <v>0</v>
      </c>
      <c r="M587">
        <f>MID($G587,COLUMNS($I$1:M587),1)*1</f>
        <v>1</v>
      </c>
      <c r="N587">
        <f>MID($G587,COLUMNS($I$1:N587),1)*1</f>
        <v>2</v>
      </c>
      <c r="O587">
        <f>MID($G587,COLUMNS($I$1:O587),1)*1</f>
        <v>1</v>
      </c>
      <c r="P587">
        <f>MID($G587,COLUMNS($I$1:P587),1)*1</f>
        <v>1</v>
      </c>
      <c r="Q587">
        <f>MID($G587,COLUMNS($I$1:Q587),1)*1</f>
        <v>4</v>
      </c>
      <c r="R587">
        <f>MID($G587,COLUMNS($I$1:R587),1)*1</f>
        <v>7</v>
      </c>
      <c r="S587">
        <f>MID($G587,COLUMNS($I$1:S587),1)*1</f>
        <v>3</v>
      </c>
      <c r="T587">
        <f>MID($G587,COLUMNS($I$1:T587),1)*1</f>
        <v>5</v>
      </c>
      <c r="U587">
        <f t="shared" si="18"/>
        <v>74</v>
      </c>
      <c r="V587">
        <f t="shared" si="19"/>
        <v>6</v>
      </c>
      <c r="W587" t="str">
        <f>Tabla_Consulta_desde_Flexline[[#This Row],[Ean_ceros]]&amp;V587</f>
        <v>8400121147356</v>
      </c>
      <c r="Y587">
        <f>IF(MID(Tabla_Consulta_desde_Flexline[[#This Row],[producto]],1,1)="C",67,84)</f>
        <v>84</v>
      </c>
      <c r="AA587" t="str">
        <f>CONCATENATE("INSERT INTO PRODCODBARRA (EMPRESA, CODBARRA, PRODUCTO, Unidad, Factor, Linea, FactorUB, TipoCodigo) Values ('E17','",W587,"','",Tabla_Consulta_desde_Flexline[[#This Row],[producto]],"','UN',1,1,1,'EAN13')")</f>
        <v>INSERT INTO PRODCODBARRA (EMPRESA, CODBARRA, PRODUCTO, Unidad, Factor, Linea, FactorUB, TipoCodigo) Values ('E17','8400121147356','T12114735','UN',1,1,1,'EAN13')</v>
      </c>
    </row>
    <row r="588" spans="1:27" x14ac:dyDescent="0.4">
      <c r="A588" t="s">
        <v>1174</v>
      </c>
      <c r="B588" t="s">
        <v>1175</v>
      </c>
      <c r="C588" t="s">
        <v>4</v>
      </c>
      <c r="D588" t="s">
        <v>4</v>
      </c>
      <c r="E588" t="s">
        <v>2223</v>
      </c>
      <c r="F588" t="s">
        <v>2703</v>
      </c>
      <c r="G588" t="str">
        <f>IF(MID(Tabla_Consulta_desde_Flexline[[#This Row],[producto]],1,1)="C",67,84)&amp;CONCATENATE("00",Tabla_Consulta_desde_Flexline[[#This Row],[EAN]])</f>
        <v>840012114736</v>
      </c>
      <c r="I588">
        <f>MID($G588,COLUMNS($I$1:I588),1)*1</f>
        <v>8</v>
      </c>
      <c r="J588">
        <f>MID($G588,COLUMNS($I$1:J588),1)*1</f>
        <v>4</v>
      </c>
      <c r="K588">
        <f>MID($G588,COLUMNS($I$1:K588),1)*1</f>
        <v>0</v>
      </c>
      <c r="L588">
        <f>MID($G588,COLUMNS($I$1:L588),1)*1</f>
        <v>0</v>
      </c>
      <c r="M588">
        <f>MID($G588,COLUMNS($I$1:M588),1)*1</f>
        <v>1</v>
      </c>
      <c r="N588">
        <f>MID($G588,COLUMNS($I$1:N588),1)*1</f>
        <v>2</v>
      </c>
      <c r="O588">
        <f>MID($G588,COLUMNS($I$1:O588),1)*1</f>
        <v>1</v>
      </c>
      <c r="P588">
        <f>MID($G588,COLUMNS($I$1:P588),1)*1</f>
        <v>1</v>
      </c>
      <c r="Q588">
        <f>MID($G588,COLUMNS($I$1:Q588),1)*1</f>
        <v>4</v>
      </c>
      <c r="R588">
        <f>MID($G588,COLUMNS($I$1:R588),1)*1</f>
        <v>7</v>
      </c>
      <c r="S588">
        <f>MID($G588,COLUMNS($I$1:S588),1)*1</f>
        <v>3</v>
      </c>
      <c r="T588">
        <f>MID($G588,COLUMNS($I$1:T588),1)*1</f>
        <v>6</v>
      </c>
      <c r="U588">
        <f t="shared" si="18"/>
        <v>77</v>
      </c>
      <c r="V588">
        <f t="shared" si="19"/>
        <v>3</v>
      </c>
      <c r="W588" t="str">
        <f>Tabla_Consulta_desde_Flexline[[#This Row],[Ean_ceros]]&amp;V588</f>
        <v>8400121147363</v>
      </c>
      <c r="Y588">
        <f>IF(MID(Tabla_Consulta_desde_Flexline[[#This Row],[producto]],1,1)="C",67,84)</f>
        <v>84</v>
      </c>
      <c r="AA588" t="str">
        <f>CONCATENATE("INSERT INTO PRODCODBARRA (EMPRESA, CODBARRA, PRODUCTO, Unidad, Factor, Linea, FactorUB, TipoCodigo) Values ('E17','",W588,"','",Tabla_Consulta_desde_Flexline[[#This Row],[producto]],"','UN',1,1,1,'EAN13')")</f>
        <v>INSERT INTO PRODCODBARRA (EMPRESA, CODBARRA, PRODUCTO, Unidad, Factor, Linea, FactorUB, TipoCodigo) Values ('E17','8400121147363','T12114736','UN',1,1,1,'EAN13')</v>
      </c>
    </row>
    <row r="589" spans="1:27" x14ac:dyDescent="0.4">
      <c r="A589" t="s">
        <v>1176</v>
      </c>
      <c r="B589" t="s">
        <v>1177</v>
      </c>
      <c r="C589" t="s">
        <v>4</v>
      </c>
      <c r="D589" t="s">
        <v>4</v>
      </c>
      <c r="E589" t="s">
        <v>1733</v>
      </c>
      <c r="F589" t="s">
        <v>2704</v>
      </c>
      <c r="G589" t="str">
        <f>IF(MID(Tabla_Consulta_desde_Flexline[[#This Row],[producto]],1,1)="C",67,84)&amp;CONCATENATE("00",Tabla_Consulta_desde_Flexline[[#This Row],[EAN]])</f>
        <v>840012114737</v>
      </c>
      <c r="I589">
        <f>MID($G589,COLUMNS($I$1:I589),1)*1</f>
        <v>8</v>
      </c>
      <c r="J589">
        <f>MID($G589,COLUMNS($I$1:J589),1)*1</f>
        <v>4</v>
      </c>
      <c r="K589">
        <f>MID($G589,COLUMNS($I$1:K589),1)*1</f>
        <v>0</v>
      </c>
      <c r="L589">
        <f>MID($G589,COLUMNS($I$1:L589),1)*1</f>
        <v>0</v>
      </c>
      <c r="M589">
        <f>MID($G589,COLUMNS($I$1:M589),1)*1</f>
        <v>1</v>
      </c>
      <c r="N589">
        <f>MID($G589,COLUMNS($I$1:N589),1)*1</f>
        <v>2</v>
      </c>
      <c r="O589">
        <f>MID($G589,COLUMNS($I$1:O589),1)*1</f>
        <v>1</v>
      </c>
      <c r="P589">
        <f>MID($G589,COLUMNS($I$1:P589),1)*1</f>
        <v>1</v>
      </c>
      <c r="Q589">
        <f>MID($G589,COLUMNS($I$1:Q589),1)*1</f>
        <v>4</v>
      </c>
      <c r="R589">
        <f>MID($G589,COLUMNS($I$1:R589),1)*1</f>
        <v>7</v>
      </c>
      <c r="S589">
        <f>MID($G589,COLUMNS($I$1:S589),1)*1</f>
        <v>3</v>
      </c>
      <c r="T589">
        <f>MID($G589,COLUMNS($I$1:T589),1)*1</f>
        <v>7</v>
      </c>
      <c r="U589">
        <f t="shared" si="18"/>
        <v>80</v>
      </c>
      <c r="V589">
        <f t="shared" si="19"/>
        <v>0</v>
      </c>
      <c r="W589" t="str">
        <f>Tabla_Consulta_desde_Flexline[[#This Row],[Ean_ceros]]&amp;V589</f>
        <v>8400121147370</v>
      </c>
      <c r="Y589">
        <f>IF(MID(Tabla_Consulta_desde_Flexline[[#This Row],[producto]],1,1)="C",67,84)</f>
        <v>84</v>
      </c>
      <c r="AA589" t="str">
        <f>CONCATENATE("INSERT INTO PRODCODBARRA (EMPRESA, CODBARRA, PRODUCTO, Unidad, Factor, Linea, FactorUB, TipoCodigo) Values ('E17','",W589,"','",Tabla_Consulta_desde_Flexline[[#This Row],[producto]],"','UN',1,1,1,'EAN13')")</f>
        <v>INSERT INTO PRODCODBARRA (EMPRESA, CODBARRA, PRODUCTO, Unidad, Factor, Linea, FactorUB, TipoCodigo) Values ('E17','8400121147370','T12114737','UN',1,1,1,'EAN13')</v>
      </c>
    </row>
    <row r="590" spans="1:27" x14ac:dyDescent="0.4">
      <c r="A590" t="s">
        <v>1178</v>
      </c>
      <c r="B590" t="s">
        <v>1179</v>
      </c>
      <c r="C590" t="s">
        <v>4</v>
      </c>
      <c r="D590" t="s">
        <v>4</v>
      </c>
      <c r="E590" t="s">
        <v>2224</v>
      </c>
      <c r="F590" t="s">
        <v>2704</v>
      </c>
      <c r="G590" t="str">
        <f>IF(MID(Tabla_Consulta_desde_Flexline[[#This Row],[producto]],1,1)="C",67,84)&amp;CONCATENATE("00",Tabla_Consulta_desde_Flexline[[#This Row],[EAN]])</f>
        <v>840012114738</v>
      </c>
      <c r="I590">
        <f>MID($G590,COLUMNS($I$1:I590),1)*1</f>
        <v>8</v>
      </c>
      <c r="J590">
        <f>MID($G590,COLUMNS($I$1:J590),1)*1</f>
        <v>4</v>
      </c>
      <c r="K590">
        <f>MID($G590,COLUMNS($I$1:K590),1)*1</f>
        <v>0</v>
      </c>
      <c r="L590">
        <f>MID($G590,COLUMNS($I$1:L590),1)*1</f>
        <v>0</v>
      </c>
      <c r="M590">
        <f>MID($G590,COLUMNS($I$1:M590),1)*1</f>
        <v>1</v>
      </c>
      <c r="N590">
        <f>MID($G590,COLUMNS($I$1:N590),1)*1</f>
        <v>2</v>
      </c>
      <c r="O590">
        <f>MID($G590,COLUMNS($I$1:O590),1)*1</f>
        <v>1</v>
      </c>
      <c r="P590">
        <f>MID($G590,COLUMNS($I$1:P590),1)*1</f>
        <v>1</v>
      </c>
      <c r="Q590">
        <f>MID($G590,COLUMNS($I$1:Q590),1)*1</f>
        <v>4</v>
      </c>
      <c r="R590">
        <f>MID($G590,COLUMNS($I$1:R590),1)*1</f>
        <v>7</v>
      </c>
      <c r="S590">
        <f>MID($G590,COLUMNS($I$1:S590),1)*1</f>
        <v>3</v>
      </c>
      <c r="T590">
        <f>MID($G590,COLUMNS($I$1:T590),1)*1</f>
        <v>8</v>
      </c>
      <c r="U590">
        <f t="shared" si="18"/>
        <v>83</v>
      </c>
      <c r="V590">
        <f t="shared" si="19"/>
        <v>7</v>
      </c>
      <c r="W590" t="str">
        <f>Tabla_Consulta_desde_Flexline[[#This Row],[Ean_ceros]]&amp;V590</f>
        <v>8400121147387</v>
      </c>
      <c r="Y590">
        <f>IF(MID(Tabla_Consulta_desde_Flexline[[#This Row],[producto]],1,1)="C",67,84)</f>
        <v>84</v>
      </c>
      <c r="AA590" t="str">
        <f>CONCATENATE("INSERT INTO PRODCODBARRA (EMPRESA, CODBARRA, PRODUCTO, Unidad, Factor, Linea, FactorUB, TipoCodigo) Values ('E17','",W590,"','",Tabla_Consulta_desde_Flexline[[#This Row],[producto]],"','UN',1,1,1,'EAN13')")</f>
        <v>INSERT INTO PRODCODBARRA (EMPRESA, CODBARRA, PRODUCTO, Unidad, Factor, Linea, FactorUB, TipoCodigo) Values ('E17','8400121147387','T12114738','UN',1,1,1,'EAN13')</v>
      </c>
    </row>
    <row r="591" spans="1:27" x14ac:dyDescent="0.4">
      <c r="A591" t="s">
        <v>1180</v>
      </c>
      <c r="B591" t="s">
        <v>1181</v>
      </c>
      <c r="C591" t="s">
        <v>4</v>
      </c>
      <c r="D591" t="s">
        <v>4</v>
      </c>
      <c r="E591" t="s">
        <v>1734</v>
      </c>
      <c r="F591" t="s">
        <v>2705</v>
      </c>
      <c r="G591" t="str">
        <f>IF(MID(Tabla_Consulta_desde_Flexline[[#This Row],[producto]],1,1)="C",67,84)&amp;CONCATENATE("00",Tabla_Consulta_desde_Flexline[[#This Row],[EAN]])</f>
        <v>840012114739</v>
      </c>
      <c r="I591">
        <f>MID($G591,COLUMNS($I$1:I591),1)*1</f>
        <v>8</v>
      </c>
      <c r="J591">
        <f>MID($G591,COLUMNS($I$1:J591),1)*1</f>
        <v>4</v>
      </c>
      <c r="K591">
        <f>MID($G591,COLUMNS($I$1:K591),1)*1</f>
        <v>0</v>
      </c>
      <c r="L591">
        <f>MID($G591,COLUMNS($I$1:L591),1)*1</f>
        <v>0</v>
      </c>
      <c r="M591">
        <f>MID($G591,COLUMNS($I$1:M591),1)*1</f>
        <v>1</v>
      </c>
      <c r="N591">
        <f>MID($G591,COLUMNS($I$1:N591),1)*1</f>
        <v>2</v>
      </c>
      <c r="O591">
        <f>MID($G591,COLUMNS($I$1:O591),1)*1</f>
        <v>1</v>
      </c>
      <c r="P591">
        <f>MID($G591,COLUMNS($I$1:P591),1)*1</f>
        <v>1</v>
      </c>
      <c r="Q591">
        <f>MID($G591,COLUMNS($I$1:Q591),1)*1</f>
        <v>4</v>
      </c>
      <c r="R591">
        <f>MID($G591,COLUMNS($I$1:R591),1)*1</f>
        <v>7</v>
      </c>
      <c r="S591">
        <f>MID($G591,COLUMNS($I$1:S591),1)*1</f>
        <v>3</v>
      </c>
      <c r="T591">
        <f>MID($G591,COLUMNS($I$1:T591),1)*1</f>
        <v>9</v>
      </c>
      <c r="U591">
        <f t="shared" si="18"/>
        <v>86</v>
      </c>
      <c r="V591">
        <f t="shared" si="19"/>
        <v>4</v>
      </c>
      <c r="W591" t="str">
        <f>Tabla_Consulta_desde_Flexline[[#This Row],[Ean_ceros]]&amp;V591</f>
        <v>8400121147394</v>
      </c>
      <c r="Y591">
        <f>IF(MID(Tabla_Consulta_desde_Flexline[[#This Row],[producto]],1,1)="C",67,84)</f>
        <v>84</v>
      </c>
      <c r="AA591" t="str">
        <f>CONCATENATE("INSERT INTO PRODCODBARRA (EMPRESA, CODBARRA, PRODUCTO, Unidad, Factor, Linea, FactorUB, TipoCodigo) Values ('E17','",W591,"','",Tabla_Consulta_desde_Flexline[[#This Row],[producto]],"','UN',1,1,1,'EAN13')")</f>
        <v>INSERT INTO PRODCODBARRA (EMPRESA, CODBARRA, PRODUCTO, Unidad, Factor, Linea, FactorUB, TipoCodigo) Values ('E17','8400121147394','T12114739','UN',1,1,1,'EAN13')</v>
      </c>
    </row>
    <row r="592" spans="1:27" x14ac:dyDescent="0.4">
      <c r="A592" t="s">
        <v>1182</v>
      </c>
      <c r="B592" t="s">
        <v>1183</v>
      </c>
      <c r="C592" t="s">
        <v>4</v>
      </c>
      <c r="D592" t="s">
        <v>4</v>
      </c>
      <c r="E592" t="s">
        <v>2225</v>
      </c>
      <c r="F592" t="s">
        <v>2704</v>
      </c>
      <c r="G592" t="str">
        <f>IF(MID(Tabla_Consulta_desde_Flexline[[#This Row],[producto]],1,1)="C",67,84)&amp;CONCATENATE("00",Tabla_Consulta_desde_Flexline[[#This Row],[EAN]])</f>
        <v>840012114740</v>
      </c>
      <c r="I592">
        <f>MID($G592,COLUMNS($I$1:I592),1)*1</f>
        <v>8</v>
      </c>
      <c r="J592">
        <f>MID($G592,COLUMNS($I$1:J592),1)*1</f>
        <v>4</v>
      </c>
      <c r="K592">
        <f>MID($G592,COLUMNS($I$1:K592),1)*1</f>
        <v>0</v>
      </c>
      <c r="L592">
        <f>MID($G592,COLUMNS($I$1:L592),1)*1</f>
        <v>0</v>
      </c>
      <c r="M592">
        <f>MID($G592,COLUMNS($I$1:M592),1)*1</f>
        <v>1</v>
      </c>
      <c r="N592">
        <f>MID($G592,COLUMNS($I$1:N592),1)*1</f>
        <v>2</v>
      </c>
      <c r="O592">
        <f>MID($G592,COLUMNS($I$1:O592),1)*1</f>
        <v>1</v>
      </c>
      <c r="P592">
        <f>MID($G592,COLUMNS($I$1:P592),1)*1</f>
        <v>1</v>
      </c>
      <c r="Q592">
        <f>MID($G592,COLUMNS($I$1:Q592),1)*1</f>
        <v>4</v>
      </c>
      <c r="R592">
        <f>MID($G592,COLUMNS($I$1:R592),1)*1</f>
        <v>7</v>
      </c>
      <c r="S592">
        <f>MID($G592,COLUMNS($I$1:S592),1)*1</f>
        <v>4</v>
      </c>
      <c r="T592">
        <f>MID($G592,COLUMNS($I$1:T592),1)*1</f>
        <v>0</v>
      </c>
      <c r="U592">
        <f t="shared" si="18"/>
        <v>60</v>
      </c>
      <c r="V592">
        <f t="shared" si="19"/>
        <v>0</v>
      </c>
      <c r="W592" t="str">
        <f>Tabla_Consulta_desde_Flexline[[#This Row],[Ean_ceros]]&amp;V592</f>
        <v>8400121147400</v>
      </c>
      <c r="Y592">
        <f>IF(MID(Tabla_Consulta_desde_Flexline[[#This Row],[producto]],1,1)="C",67,84)</f>
        <v>84</v>
      </c>
      <c r="AA592" t="str">
        <f>CONCATENATE("INSERT INTO PRODCODBARRA (EMPRESA, CODBARRA, PRODUCTO, Unidad, Factor, Linea, FactorUB, TipoCodigo) Values ('E17','",W592,"','",Tabla_Consulta_desde_Flexline[[#This Row],[producto]],"','UN',1,1,1,'EAN13')")</f>
        <v>INSERT INTO PRODCODBARRA (EMPRESA, CODBARRA, PRODUCTO, Unidad, Factor, Linea, FactorUB, TipoCodigo) Values ('E17','8400121147400','T12114740','UN',1,1,1,'EAN13')</v>
      </c>
    </row>
    <row r="593" spans="1:27" x14ac:dyDescent="0.4">
      <c r="A593" t="s">
        <v>1184</v>
      </c>
      <c r="B593" t="s">
        <v>1185</v>
      </c>
      <c r="C593" t="s">
        <v>4</v>
      </c>
      <c r="D593" t="s">
        <v>4</v>
      </c>
      <c r="E593" t="s">
        <v>2226</v>
      </c>
      <c r="F593" t="s">
        <v>2652</v>
      </c>
      <c r="G593" t="str">
        <f>IF(MID(Tabla_Consulta_desde_Flexline[[#This Row],[producto]],1,1)="C",67,84)&amp;CONCATENATE("00",Tabla_Consulta_desde_Flexline[[#This Row],[EAN]])</f>
        <v>840012114741</v>
      </c>
      <c r="I593">
        <f>MID($G593,COLUMNS($I$1:I593),1)*1</f>
        <v>8</v>
      </c>
      <c r="J593">
        <f>MID($G593,COLUMNS($I$1:J593),1)*1</f>
        <v>4</v>
      </c>
      <c r="K593">
        <f>MID($G593,COLUMNS($I$1:K593),1)*1</f>
        <v>0</v>
      </c>
      <c r="L593">
        <f>MID($G593,COLUMNS($I$1:L593),1)*1</f>
        <v>0</v>
      </c>
      <c r="M593">
        <f>MID($G593,COLUMNS($I$1:M593),1)*1</f>
        <v>1</v>
      </c>
      <c r="N593">
        <f>MID($G593,COLUMNS($I$1:N593),1)*1</f>
        <v>2</v>
      </c>
      <c r="O593">
        <f>MID($G593,COLUMNS($I$1:O593),1)*1</f>
        <v>1</v>
      </c>
      <c r="P593">
        <f>MID($G593,COLUMNS($I$1:P593),1)*1</f>
        <v>1</v>
      </c>
      <c r="Q593">
        <f>MID($G593,COLUMNS($I$1:Q593),1)*1</f>
        <v>4</v>
      </c>
      <c r="R593">
        <f>MID($G593,COLUMNS($I$1:R593),1)*1</f>
        <v>7</v>
      </c>
      <c r="S593">
        <f>MID($G593,COLUMNS($I$1:S593),1)*1</f>
        <v>4</v>
      </c>
      <c r="T593">
        <f>MID($G593,COLUMNS($I$1:T593),1)*1</f>
        <v>1</v>
      </c>
      <c r="U593">
        <f t="shared" si="18"/>
        <v>63</v>
      </c>
      <c r="V593">
        <f t="shared" si="19"/>
        <v>7</v>
      </c>
      <c r="W593" t="str">
        <f>Tabla_Consulta_desde_Flexline[[#This Row],[Ean_ceros]]&amp;V593</f>
        <v>8400121147417</v>
      </c>
      <c r="Y593">
        <f>IF(MID(Tabla_Consulta_desde_Flexline[[#This Row],[producto]],1,1)="C",67,84)</f>
        <v>84</v>
      </c>
      <c r="AA593" t="str">
        <f>CONCATENATE("INSERT INTO PRODCODBARRA (EMPRESA, CODBARRA, PRODUCTO, Unidad, Factor, Linea, FactorUB, TipoCodigo) Values ('E17','",W593,"','",Tabla_Consulta_desde_Flexline[[#This Row],[producto]],"','UN',1,1,1,'EAN13')")</f>
        <v>INSERT INTO PRODCODBARRA (EMPRESA, CODBARRA, PRODUCTO, Unidad, Factor, Linea, FactorUB, TipoCodigo) Values ('E17','8400121147417','T12114741','UN',1,1,1,'EAN13')</v>
      </c>
    </row>
    <row r="594" spans="1:27" x14ac:dyDescent="0.4">
      <c r="A594" t="s">
        <v>1186</v>
      </c>
      <c r="B594" t="s">
        <v>1187</v>
      </c>
      <c r="C594" t="s">
        <v>4</v>
      </c>
      <c r="D594" t="s">
        <v>4</v>
      </c>
      <c r="E594" t="s">
        <v>2227</v>
      </c>
      <c r="F594" t="s">
        <v>2706</v>
      </c>
      <c r="G594" t="str">
        <f>IF(MID(Tabla_Consulta_desde_Flexline[[#This Row],[producto]],1,1)="C",67,84)&amp;CONCATENATE("00",Tabla_Consulta_desde_Flexline[[#This Row],[EAN]])</f>
        <v>840012114742</v>
      </c>
      <c r="I594">
        <f>MID($G594,COLUMNS($I$1:I594),1)*1</f>
        <v>8</v>
      </c>
      <c r="J594">
        <f>MID($G594,COLUMNS($I$1:J594),1)*1</f>
        <v>4</v>
      </c>
      <c r="K594">
        <f>MID($G594,COLUMNS($I$1:K594),1)*1</f>
        <v>0</v>
      </c>
      <c r="L594">
        <f>MID($G594,COLUMNS($I$1:L594),1)*1</f>
        <v>0</v>
      </c>
      <c r="M594">
        <f>MID($G594,COLUMNS($I$1:M594),1)*1</f>
        <v>1</v>
      </c>
      <c r="N594">
        <f>MID($G594,COLUMNS($I$1:N594),1)*1</f>
        <v>2</v>
      </c>
      <c r="O594">
        <f>MID($G594,COLUMNS($I$1:O594),1)*1</f>
        <v>1</v>
      </c>
      <c r="P594">
        <f>MID($G594,COLUMNS($I$1:P594),1)*1</f>
        <v>1</v>
      </c>
      <c r="Q594">
        <f>MID($G594,COLUMNS($I$1:Q594),1)*1</f>
        <v>4</v>
      </c>
      <c r="R594">
        <f>MID($G594,COLUMNS($I$1:R594),1)*1</f>
        <v>7</v>
      </c>
      <c r="S594">
        <f>MID($G594,COLUMNS($I$1:S594),1)*1</f>
        <v>4</v>
      </c>
      <c r="T594">
        <f>MID($G594,COLUMNS($I$1:T594),1)*1</f>
        <v>2</v>
      </c>
      <c r="U594">
        <f t="shared" si="18"/>
        <v>66</v>
      </c>
      <c r="V594">
        <f t="shared" si="19"/>
        <v>4</v>
      </c>
      <c r="W594" t="str">
        <f>Tabla_Consulta_desde_Flexline[[#This Row],[Ean_ceros]]&amp;V594</f>
        <v>8400121147424</v>
      </c>
      <c r="Y594">
        <f>IF(MID(Tabla_Consulta_desde_Flexline[[#This Row],[producto]],1,1)="C",67,84)</f>
        <v>84</v>
      </c>
      <c r="AA594" t="str">
        <f>CONCATENATE("INSERT INTO PRODCODBARRA (EMPRESA, CODBARRA, PRODUCTO, Unidad, Factor, Linea, FactorUB, TipoCodigo) Values ('E17','",W594,"','",Tabla_Consulta_desde_Flexline[[#This Row],[producto]],"','UN',1,1,1,'EAN13')")</f>
        <v>INSERT INTO PRODCODBARRA (EMPRESA, CODBARRA, PRODUCTO, Unidad, Factor, Linea, FactorUB, TipoCodigo) Values ('E17','8400121147424','T12114742','UN',1,1,1,'EAN13')</v>
      </c>
    </row>
    <row r="595" spans="1:27" x14ac:dyDescent="0.4">
      <c r="A595" t="s">
        <v>1188</v>
      </c>
      <c r="B595" t="s">
        <v>1189</v>
      </c>
      <c r="C595" t="s">
        <v>4</v>
      </c>
      <c r="D595" t="s">
        <v>5</v>
      </c>
      <c r="E595" t="s">
        <v>2228</v>
      </c>
      <c r="F595" t="s">
        <v>2555</v>
      </c>
      <c r="G595" t="str">
        <f>IF(MID(Tabla_Consulta_desde_Flexline[[#This Row],[producto]],1,1)="C",67,84)&amp;CONCATENATE("00",Tabla_Consulta_desde_Flexline[[#This Row],[EAN]])</f>
        <v>840012114743</v>
      </c>
      <c r="I595">
        <f>MID($G595,COLUMNS($I$1:I595),1)*1</f>
        <v>8</v>
      </c>
      <c r="J595">
        <f>MID($G595,COLUMNS($I$1:J595),1)*1</f>
        <v>4</v>
      </c>
      <c r="K595">
        <f>MID($G595,COLUMNS($I$1:K595),1)*1</f>
        <v>0</v>
      </c>
      <c r="L595">
        <f>MID($G595,COLUMNS($I$1:L595),1)*1</f>
        <v>0</v>
      </c>
      <c r="M595">
        <f>MID($G595,COLUMNS($I$1:M595),1)*1</f>
        <v>1</v>
      </c>
      <c r="N595">
        <f>MID($G595,COLUMNS($I$1:N595),1)*1</f>
        <v>2</v>
      </c>
      <c r="O595">
        <f>MID($G595,COLUMNS($I$1:O595),1)*1</f>
        <v>1</v>
      </c>
      <c r="P595">
        <f>MID($G595,COLUMNS($I$1:P595),1)*1</f>
        <v>1</v>
      </c>
      <c r="Q595">
        <f>MID($G595,COLUMNS($I$1:Q595),1)*1</f>
        <v>4</v>
      </c>
      <c r="R595">
        <f>MID($G595,COLUMNS($I$1:R595),1)*1</f>
        <v>7</v>
      </c>
      <c r="S595">
        <f>MID($G595,COLUMNS($I$1:S595),1)*1</f>
        <v>4</v>
      </c>
      <c r="T595">
        <f>MID($G595,COLUMNS($I$1:T595),1)*1</f>
        <v>3</v>
      </c>
      <c r="U595">
        <f t="shared" si="18"/>
        <v>69</v>
      </c>
      <c r="V595">
        <f t="shared" si="19"/>
        <v>1</v>
      </c>
      <c r="W595" t="str">
        <f>Tabla_Consulta_desde_Flexline[[#This Row],[Ean_ceros]]&amp;V595</f>
        <v>8400121147431</v>
      </c>
      <c r="Y595">
        <f>IF(MID(Tabla_Consulta_desde_Flexline[[#This Row],[producto]],1,1)="C",67,84)</f>
        <v>84</v>
      </c>
      <c r="AA595" t="str">
        <f>CONCATENATE("INSERT INTO PRODCODBARRA (EMPRESA, CODBARRA, PRODUCTO, Unidad, Factor, Linea, FactorUB, TipoCodigo) Values ('E17','",W595,"','",Tabla_Consulta_desde_Flexline[[#This Row],[producto]],"','UN',1,1,1,'EAN13')")</f>
        <v>INSERT INTO PRODCODBARRA (EMPRESA, CODBARRA, PRODUCTO, Unidad, Factor, Linea, FactorUB, TipoCodigo) Values ('E17','8400121147431','T12114743','UN',1,1,1,'EAN13')</v>
      </c>
    </row>
    <row r="596" spans="1:27" x14ac:dyDescent="0.4">
      <c r="A596" t="s">
        <v>1190</v>
      </c>
      <c r="B596" t="s">
        <v>1191</v>
      </c>
      <c r="C596" t="s">
        <v>4</v>
      </c>
      <c r="D596" t="s">
        <v>4</v>
      </c>
      <c r="E596" t="s">
        <v>2229</v>
      </c>
      <c r="F596" t="s">
        <v>2570</v>
      </c>
      <c r="G596" t="str">
        <f>IF(MID(Tabla_Consulta_desde_Flexline[[#This Row],[producto]],1,1)="C",67,84)&amp;CONCATENATE("00",Tabla_Consulta_desde_Flexline[[#This Row],[EAN]])</f>
        <v>840012114744</v>
      </c>
      <c r="I596">
        <f>MID($G596,COLUMNS($I$1:I596),1)*1</f>
        <v>8</v>
      </c>
      <c r="J596">
        <f>MID($G596,COLUMNS($I$1:J596),1)*1</f>
        <v>4</v>
      </c>
      <c r="K596">
        <f>MID($G596,COLUMNS($I$1:K596),1)*1</f>
        <v>0</v>
      </c>
      <c r="L596">
        <f>MID($G596,COLUMNS($I$1:L596),1)*1</f>
        <v>0</v>
      </c>
      <c r="M596">
        <f>MID($G596,COLUMNS($I$1:M596),1)*1</f>
        <v>1</v>
      </c>
      <c r="N596">
        <f>MID($G596,COLUMNS($I$1:N596),1)*1</f>
        <v>2</v>
      </c>
      <c r="O596">
        <f>MID($G596,COLUMNS($I$1:O596),1)*1</f>
        <v>1</v>
      </c>
      <c r="P596">
        <f>MID($G596,COLUMNS($I$1:P596),1)*1</f>
        <v>1</v>
      </c>
      <c r="Q596">
        <f>MID($G596,COLUMNS($I$1:Q596),1)*1</f>
        <v>4</v>
      </c>
      <c r="R596">
        <f>MID($G596,COLUMNS($I$1:R596),1)*1</f>
        <v>7</v>
      </c>
      <c r="S596">
        <f>MID($G596,COLUMNS($I$1:S596),1)*1</f>
        <v>4</v>
      </c>
      <c r="T596">
        <f>MID($G596,COLUMNS($I$1:T596),1)*1</f>
        <v>4</v>
      </c>
      <c r="U596">
        <f t="shared" si="18"/>
        <v>72</v>
      </c>
      <c r="V596">
        <f t="shared" si="19"/>
        <v>8</v>
      </c>
      <c r="W596" t="str">
        <f>Tabla_Consulta_desde_Flexline[[#This Row],[Ean_ceros]]&amp;V596</f>
        <v>8400121147448</v>
      </c>
      <c r="Y596">
        <f>IF(MID(Tabla_Consulta_desde_Flexline[[#This Row],[producto]],1,1)="C",67,84)</f>
        <v>84</v>
      </c>
      <c r="AA596" t="str">
        <f>CONCATENATE("INSERT INTO PRODCODBARRA (EMPRESA, CODBARRA, PRODUCTO, Unidad, Factor, Linea, FactorUB, TipoCodigo) Values ('E17','",W596,"','",Tabla_Consulta_desde_Flexline[[#This Row],[producto]],"','UN',1,1,1,'EAN13')")</f>
        <v>INSERT INTO PRODCODBARRA (EMPRESA, CODBARRA, PRODUCTO, Unidad, Factor, Linea, FactorUB, TipoCodigo) Values ('E17','8400121147448','T12114744','UN',1,1,1,'EAN13')</v>
      </c>
    </row>
    <row r="597" spans="1:27" x14ac:dyDescent="0.4">
      <c r="A597" t="s">
        <v>1192</v>
      </c>
      <c r="B597" t="s">
        <v>1193</v>
      </c>
      <c r="C597" t="s">
        <v>4</v>
      </c>
      <c r="D597" t="s">
        <v>4</v>
      </c>
      <c r="E597" t="s">
        <v>2230</v>
      </c>
      <c r="F597" t="s">
        <v>2570</v>
      </c>
      <c r="G597" t="str">
        <f>IF(MID(Tabla_Consulta_desde_Flexline[[#This Row],[producto]],1,1)="C",67,84)&amp;CONCATENATE("00",Tabla_Consulta_desde_Flexline[[#This Row],[EAN]])</f>
        <v>840012114745</v>
      </c>
      <c r="I597">
        <f>MID($G597,COLUMNS($I$1:I597),1)*1</f>
        <v>8</v>
      </c>
      <c r="J597">
        <f>MID($G597,COLUMNS($I$1:J597),1)*1</f>
        <v>4</v>
      </c>
      <c r="K597">
        <f>MID($G597,COLUMNS($I$1:K597),1)*1</f>
        <v>0</v>
      </c>
      <c r="L597">
        <f>MID($G597,COLUMNS($I$1:L597),1)*1</f>
        <v>0</v>
      </c>
      <c r="M597">
        <f>MID($G597,COLUMNS($I$1:M597),1)*1</f>
        <v>1</v>
      </c>
      <c r="N597">
        <f>MID($G597,COLUMNS($I$1:N597),1)*1</f>
        <v>2</v>
      </c>
      <c r="O597">
        <f>MID($G597,COLUMNS($I$1:O597),1)*1</f>
        <v>1</v>
      </c>
      <c r="P597">
        <f>MID($G597,COLUMNS($I$1:P597),1)*1</f>
        <v>1</v>
      </c>
      <c r="Q597">
        <f>MID($G597,COLUMNS($I$1:Q597),1)*1</f>
        <v>4</v>
      </c>
      <c r="R597">
        <f>MID($G597,COLUMNS($I$1:R597),1)*1</f>
        <v>7</v>
      </c>
      <c r="S597">
        <f>MID($G597,COLUMNS($I$1:S597),1)*1</f>
        <v>4</v>
      </c>
      <c r="T597">
        <f>MID($G597,COLUMNS($I$1:T597),1)*1</f>
        <v>5</v>
      </c>
      <c r="U597">
        <f t="shared" si="18"/>
        <v>75</v>
      </c>
      <c r="V597">
        <f t="shared" si="19"/>
        <v>5</v>
      </c>
      <c r="W597" t="str">
        <f>Tabla_Consulta_desde_Flexline[[#This Row],[Ean_ceros]]&amp;V597</f>
        <v>8400121147455</v>
      </c>
      <c r="Y597">
        <f>IF(MID(Tabla_Consulta_desde_Flexline[[#This Row],[producto]],1,1)="C",67,84)</f>
        <v>84</v>
      </c>
      <c r="AA597" t="str">
        <f>CONCATENATE("INSERT INTO PRODCODBARRA (EMPRESA, CODBARRA, PRODUCTO, Unidad, Factor, Linea, FactorUB, TipoCodigo) Values ('E17','",W597,"','",Tabla_Consulta_desde_Flexline[[#This Row],[producto]],"','UN',1,1,1,'EAN13')")</f>
        <v>INSERT INTO PRODCODBARRA (EMPRESA, CODBARRA, PRODUCTO, Unidad, Factor, Linea, FactorUB, TipoCodigo) Values ('E17','8400121147455','T12114745','UN',1,1,1,'EAN13')</v>
      </c>
    </row>
    <row r="598" spans="1:27" x14ac:dyDescent="0.4">
      <c r="A598" t="s">
        <v>1194</v>
      </c>
      <c r="B598" t="s">
        <v>1195</v>
      </c>
      <c r="C598" t="s">
        <v>4</v>
      </c>
      <c r="D598" t="s">
        <v>4</v>
      </c>
      <c r="E598" t="s">
        <v>2231</v>
      </c>
      <c r="F598" t="s">
        <v>2706</v>
      </c>
      <c r="G598" t="str">
        <f>IF(MID(Tabla_Consulta_desde_Flexline[[#This Row],[producto]],1,1)="C",67,84)&amp;CONCATENATE("00",Tabla_Consulta_desde_Flexline[[#This Row],[EAN]])</f>
        <v>840012114746</v>
      </c>
      <c r="I598">
        <f>MID($G598,COLUMNS($I$1:I598),1)*1</f>
        <v>8</v>
      </c>
      <c r="J598">
        <f>MID($G598,COLUMNS($I$1:J598),1)*1</f>
        <v>4</v>
      </c>
      <c r="K598">
        <f>MID($G598,COLUMNS($I$1:K598),1)*1</f>
        <v>0</v>
      </c>
      <c r="L598">
        <f>MID($G598,COLUMNS($I$1:L598),1)*1</f>
        <v>0</v>
      </c>
      <c r="M598">
        <f>MID($G598,COLUMNS($I$1:M598),1)*1</f>
        <v>1</v>
      </c>
      <c r="N598">
        <f>MID($G598,COLUMNS($I$1:N598),1)*1</f>
        <v>2</v>
      </c>
      <c r="O598">
        <f>MID($G598,COLUMNS($I$1:O598),1)*1</f>
        <v>1</v>
      </c>
      <c r="P598">
        <f>MID($G598,COLUMNS($I$1:P598),1)*1</f>
        <v>1</v>
      </c>
      <c r="Q598">
        <f>MID($G598,COLUMNS($I$1:Q598),1)*1</f>
        <v>4</v>
      </c>
      <c r="R598">
        <f>MID($G598,COLUMNS($I$1:R598),1)*1</f>
        <v>7</v>
      </c>
      <c r="S598">
        <f>MID($G598,COLUMNS($I$1:S598),1)*1</f>
        <v>4</v>
      </c>
      <c r="T598">
        <f>MID($G598,COLUMNS($I$1:T598),1)*1</f>
        <v>6</v>
      </c>
      <c r="U598">
        <f t="shared" si="18"/>
        <v>78</v>
      </c>
      <c r="V598">
        <f t="shared" si="19"/>
        <v>2</v>
      </c>
      <c r="W598" t="str">
        <f>Tabla_Consulta_desde_Flexline[[#This Row],[Ean_ceros]]&amp;V598</f>
        <v>8400121147462</v>
      </c>
      <c r="Y598">
        <f>IF(MID(Tabla_Consulta_desde_Flexline[[#This Row],[producto]],1,1)="C",67,84)</f>
        <v>84</v>
      </c>
      <c r="AA598" t="str">
        <f>CONCATENATE("INSERT INTO PRODCODBARRA (EMPRESA, CODBARRA, PRODUCTO, Unidad, Factor, Linea, FactorUB, TipoCodigo) Values ('E17','",W598,"','",Tabla_Consulta_desde_Flexline[[#This Row],[producto]],"','UN',1,1,1,'EAN13')")</f>
        <v>INSERT INTO PRODCODBARRA (EMPRESA, CODBARRA, PRODUCTO, Unidad, Factor, Linea, FactorUB, TipoCodigo) Values ('E17','8400121147462','T12114746','UN',1,1,1,'EAN13')</v>
      </c>
    </row>
    <row r="599" spans="1:27" x14ac:dyDescent="0.4">
      <c r="A599" t="s">
        <v>1196</v>
      </c>
      <c r="B599" t="s">
        <v>1197</v>
      </c>
      <c r="C599" t="s">
        <v>4</v>
      </c>
      <c r="D599" t="s">
        <v>4</v>
      </c>
      <c r="E599" t="s">
        <v>2232</v>
      </c>
      <c r="F599" t="s">
        <v>2570</v>
      </c>
      <c r="G599" t="str">
        <f>IF(MID(Tabla_Consulta_desde_Flexline[[#This Row],[producto]],1,1)="C",67,84)&amp;CONCATENATE("00",Tabla_Consulta_desde_Flexline[[#This Row],[EAN]])</f>
        <v>840012114747</v>
      </c>
      <c r="I599">
        <f>MID($G599,COLUMNS($I$1:I599),1)*1</f>
        <v>8</v>
      </c>
      <c r="J599">
        <f>MID($G599,COLUMNS($I$1:J599),1)*1</f>
        <v>4</v>
      </c>
      <c r="K599">
        <f>MID($G599,COLUMNS($I$1:K599),1)*1</f>
        <v>0</v>
      </c>
      <c r="L599">
        <f>MID($G599,COLUMNS($I$1:L599),1)*1</f>
        <v>0</v>
      </c>
      <c r="M599">
        <f>MID($G599,COLUMNS($I$1:M599),1)*1</f>
        <v>1</v>
      </c>
      <c r="N599">
        <f>MID($G599,COLUMNS($I$1:N599),1)*1</f>
        <v>2</v>
      </c>
      <c r="O599">
        <f>MID($G599,COLUMNS($I$1:O599),1)*1</f>
        <v>1</v>
      </c>
      <c r="P599">
        <f>MID($G599,COLUMNS($I$1:P599),1)*1</f>
        <v>1</v>
      </c>
      <c r="Q599">
        <f>MID($G599,COLUMNS($I$1:Q599),1)*1</f>
        <v>4</v>
      </c>
      <c r="R599">
        <f>MID($G599,COLUMNS($I$1:R599),1)*1</f>
        <v>7</v>
      </c>
      <c r="S599">
        <f>MID($G599,COLUMNS($I$1:S599),1)*1</f>
        <v>4</v>
      </c>
      <c r="T599">
        <f>MID($G599,COLUMNS($I$1:T599),1)*1</f>
        <v>7</v>
      </c>
      <c r="U599">
        <f t="shared" si="18"/>
        <v>81</v>
      </c>
      <c r="V599">
        <f t="shared" si="19"/>
        <v>9</v>
      </c>
      <c r="W599" t="str">
        <f>Tabla_Consulta_desde_Flexline[[#This Row],[Ean_ceros]]&amp;V599</f>
        <v>8400121147479</v>
      </c>
      <c r="Y599">
        <f>IF(MID(Tabla_Consulta_desde_Flexline[[#This Row],[producto]],1,1)="C",67,84)</f>
        <v>84</v>
      </c>
      <c r="AA599" t="str">
        <f>CONCATENATE("INSERT INTO PRODCODBARRA (EMPRESA, CODBARRA, PRODUCTO, Unidad, Factor, Linea, FactorUB, TipoCodigo) Values ('E17','",W599,"','",Tabla_Consulta_desde_Flexline[[#This Row],[producto]],"','UN',1,1,1,'EAN13')")</f>
        <v>INSERT INTO PRODCODBARRA (EMPRESA, CODBARRA, PRODUCTO, Unidad, Factor, Linea, FactorUB, TipoCodigo) Values ('E17','8400121147479','T12114747','UN',1,1,1,'EAN13')</v>
      </c>
    </row>
    <row r="600" spans="1:27" x14ac:dyDescent="0.4">
      <c r="A600" t="s">
        <v>1198</v>
      </c>
      <c r="B600" t="s">
        <v>1199</v>
      </c>
      <c r="C600" t="s">
        <v>4</v>
      </c>
      <c r="D600" t="s">
        <v>4</v>
      </c>
      <c r="E600" t="s">
        <v>2233</v>
      </c>
      <c r="F600" t="s">
        <v>2707</v>
      </c>
      <c r="G600" t="str">
        <f>IF(MID(Tabla_Consulta_desde_Flexline[[#This Row],[producto]],1,1)="C",67,84)&amp;CONCATENATE("00",Tabla_Consulta_desde_Flexline[[#This Row],[EAN]])</f>
        <v>840012114748</v>
      </c>
      <c r="I600">
        <f>MID($G600,COLUMNS($I$1:I600),1)*1</f>
        <v>8</v>
      </c>
      <c r="J600">
        <f>MID($G600,COLUMNS($I$1:J600),1)*1</f>
        <v>4</v>
      </c>
      <c r="K600">
        <f>MID($G600,COLUMNS($I$1:K600),1)*1</f>
        <v>0</v>
      </c>
      <c r="L600">
        <f>MID($G600,COLUMNS($I$1:L600),1)*1</f>
        <v>0</v>
      </c>
      <c r="M600">
        <f>MID($G600,COLUMNS($I$1:M600),1)*1</f>
        <v>1</v>
      </c>
      <c r="N600">
        <f>MID($G600,COLUMNS($I$1:N600),1)*1</f>
        <v>2</v>
      </c>
      <c r="O600">
        <f>MID($G600,COLUMNS($I$1:O600),1)*1</f>
        <v>1</v>
      </c>
      <c r="P600">
        <f>MID($G600,COLUMNS($I$1:P600),1)*1</f>
        <v>1</v>
      </c>
      <c r="Q600">
        <f>MID($G600,COLUMNS($I$1:Q600),1)*1</f>
        <v>4</v>
      </c>
      <c r="R600">
        <f>MID($G600,COLUMNS($I$1:R600),1)*1</f>
        <v>7</v>
      </c>
      <c r="S600">
        <f>MID($G600,COLUMNS($I$1:S600),1)*1</f>
        <v>4</v>
      </c>
      <c r="T600">
        <f>MID($G600,COLUMNS($I$1:T600),1)*1</f>
        <v>8</v>
      </c>
      <c r="U600">
        <f t="shared" si="18"/>
        <v>84</v>
      </c>
      <c r="V600">
        <f t="shared" si="19"/>
        <v>6</v>
      </c>
      <c r="W600" t="str">
        <f>Tabla_Consulta_desde_Flexline[[#This Row],[Ean_ceros]]&amp;V600</f>
        <v>8400121147486</v>
      </c>
      <c r="Y600">
        <f>IF(MID(Tabla_Consulta_desde_Flexline[[#This Row],[producto]],1,1)="C",67,84)</f>
        <v>84</v>
      </c>
      <c r="AA600" t="str">
        <f>CONCATENATE("INSERT INTO PRODCODBARRA (EMPRESA, CODBARRA, PRODUCTO, Unidad, Factor, Linea, FactorUB, TipoCodigo) Values ('E17','",W600,"','",Tabla_Consulta_desde_Flexline[[#This Row],[producto]],"','UN',1,1,1,'EAN13')")</f>
        <v>INSERT INTO PRODCODBARRA (EMPRESA, CODBARRA, PRODUCTO, Unidad, Factor, Linea, FactorUB, TipoCodigo) Values ('E17','8400121147486','T12114748','UN',1,1,1,'EAN13')</v>
      </c>
    </row>
    <row r="601" spans="1:27" x14ac:dyDescent="0.4">
      <c r="A601" t="s">
        <v>1200</v>
      </c>
      <c r="B601" t="s">
        <v>1201</v>
      </c>
      <c r="C601" t="s">
        <v>4</v>
      </c>
      <c r="D601" t="s">
        <v>4</v>
      </c>
      <c r="E601" t="s">
        <v>2234</v>
      </c>
      <c r="F601" t="s">
        <v>2520</v>
      </c>
      <c r="G601" t="str">
        <f>IF(MID(Tabla_Consulta_desde_Flexline[[#This Row],[producto]],1,1)="C",67,84)&amp;CONCATENATE("00",Tabla_Consulta_desde_Flexline[[#This Row],[EAN]])</f>
        <v>840012114749</v>
      </c>
      <c r="I601">
        <f>MID($G601,COLUMNS($I$1:I601),1)*1</f>
        <v>8</v>
      </c>
      <c r="J601">
        <f>MID($G601,COLUMNS($I$1:J601),1)*1</f>
        <v>4</v>
      </c>
      <c r="K601">
        <f>MID($G601,COLUMNS($I$1:K601),1)*1</f>
        <v>0</v>
      </c>
      <c r="L601">
        <f>MID($G601,COLUMNS($I$1:L601),1)*1</f>
        <v>0</v>
      </c>
      <c r="M601">
        <f>MID($G601,COLUMNS($I$1:M601),1)*1</f>
        <v>1</v>
      </c>
      <c r="N601">
        <f>MID($G601,COLUMNS($I$1:N601),1)*1</f>
        <v>2</v>
      </c>
      <c r="O601">
        <f>MID($G601,COLUMNS($I$1:O601),1)*1</f>
        <v>1</v>
      </c>
      <c r="P601">
        <f>MID($G601,COLUMNS($I$1:P601),1)*1</f>
        <v>1</v>
      </c>
      <c r="Q601">
        <f>MID($G601,COLUMNS($I$1:Q601),1)*1</f>
        <v>4</v>
      </c>
      <c r="R601">
        <f>MID($G601,COLUMNS($I$1:R601),1)*1</f>
        <v>7</v>
      </c>
      <c r="S601">
        <f>MID($G601,COLUMNS($I$1:S601),1)*1</f>
        <v>4</v>
      </c>
      <c r="T601">
        <f>MID($G601,COLUMNS($I$1:T601),1)*1</f>
        <v>9</v>
      </c>
      <c r="U601">
        <f t="shared" si="18"/>
        <v>87</v>
      </c>
      <c r="V601">
        <f t="shared" si="19"/>
        <v>3</v>
      </c>
      <c r="W601" t="str">
        <f>Tabla_Consulta_desde_Flexline[[#This Row],[Ean_ceros]]&amp;V601</f>
        <v>8400121147493</v>
      </c>
      <c r="Y601">
        <f>IF(MID(Tabla_Consulta_desde_Flexline[[#This Row],[producto]],1,1)="C",67,84)</f>
        <v>84</v>
      </c>
      <c r="AA601" t="str">
        <f>CONCATENATE("INSERT INTO PRODCODBARRA (EMPRESA, CODBARRA, PRODUCTO, Unidad, Factor, Linea, FactorUB, TipoCodigo) Values ('E17','",W601,"','",Tabla_Consulta_desde_Flexline[[#This Row],[producto]],"','UN',1,1,1,'EAN13')")</f>
        <v>INSERT INTO PRODCODBARRA (EMPRESA, CODBARRA, PRODUCTO, Unidad, Factor, Linea, FactorUB, TipoCodigo) Values ('E17','8400121147493','T12114749','UN',1,1,1,'EAN13')</v>
      </c>
    </row>
    <row r="602" spans="1:27" x14ac:dyDescent="0.4">
      <c r="A602" t="s">
        <v>1202</v>
      </c>
      <c r="B602" t="s">
        <v>1203</v>
      </c>
      <c r="C602" t="s">
        <v>4</v>
      </c>
      <c r="D602" t="s">
        <v>4</v>
      </c>
      <c r="E602" t="s">
        <v>2235</v>
      </c>
      <c r="F602" t="s">
        <v>2665</v>
      </c>
      <c r="G602" t="str">
        <f>IF(MID(Tabla_Consulta_desde_Flexline[[#This Row],[producto]],1,1)="C",67,84)&amp;CONCATENATE("00",Tabla_Consulta_desde_Flexline[[#This Row],[EAN]])</f>
        <v>840012124732</v>
      </c>
      <c r="I602">
        <f>MID($G602,COLUMNS($I$1:I602),1)*1</f>
        <v>8</v>
      </c>
      <c r="J602">
        <f>MID($G602,COLUMNS($I$1:J602),1)*1</f>
        <v>4</v>
      </c>
      <c r="K602">
        <f>MID($G602,COLUMNS($I$1:K602),1)*1</f>
        <v>0</v>
      </c>
      <c r="L602">
        <f>MID($G602,COLUMNS($I$1:L602),1)*1</f>
        <v>0</v>
      </c>
      <c r="M602">
        <f>MID($G602,COLUMNS($I$1:M602),1)*1</f>
        <v>1</v>
      </c>
      <c r="N602">
        <f>MID($G602,COLUMNS($I$1:N602),1)*1</f>
        <v>2</v>
      </c>
      <c r="O602">
        <f>MID($G602,COLUMNS($I$1:O602),1)*1</f>
        <v>1</v>
      </c>
      <c r="P602">
        <f>MID($G602,COLUMNS($I$1:P602),1)*1</f>
        <v>2</v>
      </c>
      <c r="Q602">
        <f>MID($G602,COLUMNS($I$1:Q602),1)*1</f>
        <v>4</v>
      </c>
      <c r="R602">
        <f>MID($G602,COLUMNS($I$1:R602),1)*1</f>
        <v>7</v>
      </c>
      <c r="S602">
        <f>MID($G602,COLUMNS($I$1:S602),1)*1</f>
        <v>3</v>
      </c>
      <c r="T602">
        <f>MID($G602,COLUMNS($I$1:T602),1)*1</f>
        <v>2</v>
      </c>
      <c r="U602">
        <f t="shared" si="18"/>
        <v>68</v>
      </c>
      <c r="V602">
        <f t="shared" si="19"/>
        <v>2</v>
      </c>
      <c r="W602" t="str">
        <f>Tabla_Consulta_desde_Flexline[[#This Row],[Ean_ceros]]&amp;V602</f>
        <v>8400121247322</v>
      </c>
      <c r="Y602">
        <f>IF(MID(Tabla_Consulta_desde_Flexline[[#This Row],[producto]],1,1)="C",67,84)</f>
        <v>84</v>
      </c>
      <c r="AA602" t="str">
        <f>CONCATENATE("INSERT INTO PRODCODBARRA (EMPRESA, CODBARRA, PRODUCTO, Unidad, Factor, Linea, FactorUB, TipoCodigo) Values ('E17','",W602,"','",Tabla_Consulta_desde_Flexline[[#This Row],[producto]],"','UN',1,1,1,'EAN13')")</f>
        <v>INSERT INTO PRODCODBARRA (EMPRESA, CODBARRA, PRODUCTO, Unidad, Factor, Linea, FactorUB, TipoCodigo) Values ('E17','8400121247322','T12124732','UN',1,1,1,'EAN13')</v>
      </c>
    </row>
    <row r="603" spans="1:27" x14ac:dyDescent="0.4">
      <c r="A603" t="s">
        <v>1204</v>
      </c>
      <c r="B603" t="s">
        <v>1205</v>
      </c>
      <c r="C603" t="s">
        <v>4</v>
      </c>
      <c r="D603" t="s">
        <v>4</v>
      </c>
      <c r="E603" t="s">
        <v>2236</v>
      </c>
      <c r="F603" t="s">
        <v>2541</v>
      </c>
      <c r="G603" t="str">
        <f>IF(MID(Tabla_Consulta_desde_Flexline[[#This Row],[producto]],1,1)="C",67,84)&amp;CONCATENATE("00",Tabla_Consulta_desde_Flexline[[#This Row],[EAN]])</f>
        <v>840012124772</v>
      </c>
      <c r="I603">
        <f>MID($G603,COLUMNS($I$1:I603),1)*1</f>
        <v>8</v>
      </c>
      <c r="J603">
        <f>MID($G603,COLUMNS($I$1:J603),1)*1</f>
        <v>4</v>
      </c>
      <c r="K603">
        <f>MID($G603,COLUMNS($I$1:K603),1)*1</f>
        <v>0</v>
      </c>
      <c r="L603">
        <f>MID($G603,COLUMNS($I$1:L603),1)*1</f>
        <v>0</v>
      </c>
      <c r="M603">
        <f>MID($G603,COLUMNS($I$1:M603),1)*1</f>
        <v>1</v>
      </c>
      <c r="N603">
        <f>MID($G603,COLUMNS($I$1:N603),1)*1</f>
        <v>2</v>
      </c>
      <c r="O603">
        <f>MID($G603,COLUMNS($I$1:O603),1)*1</f>
        <v>1</v>
      </c>
      <c r="P603">
        <f>MID($G603,COLUMNS($I$1:P603),1)*1</f>
        <v>2</v>
      </c>
      <c r="Q603">
        <f>MID($G603,COLUMNS($I$1:Q603),1)*1</f>
        <v>4</v>
      </c>
      <c r="R603">
        <f>MID($G603,COLUMNS($I$1:R603),1)*1</f>
        <v>7</v>
      </c>
      <c r="S603">
        <f>MID($G603,COLUMNS($I$1:S603),1)*1</f>
        <v>7</v>
      </c>
      <c r="T603">
        <f>MID($G603,COLUMNS($I$1:T603),1)*1</f>
        <v>2</v>
      </c>
      <c r="U603">
        <f t="shared" si="18"/>
        <v>72</v>
      </c>
      <c r="V603">
        <f t="shared" si="19"/>
        <v>8</v>
      </c>
      <c r="W603" t="str">
        <f>Tabla_Consulta_desde_Flexline[[#This Row],[Ean_ceros]]&amp;V603</f>
        <v>8400121247728</v>
      </c>
      <c r="Y603">
        <f>IF(MID(Tabla_Consulta_desde_Flexline[[#This Row],[producto]],1,1)="C",67,84)</f>
        <v>84</v>
      </c>
      <c r="AA603" t="str">
        <f>CONCATENATE("INSERT INTO PRODCODBARRA (EMPRESA, CODBARRA, PRODUCTO, Unidad, Factor, Linea, FactorUB, TipoCodigo) Values ('E17','",W603,"','",Tabla_Consulta_desde_Flexline[[#This Row],[producto]],"','UN',1,1,1,'EAN13')")</f>
        <v>INSERT INTO PRODCODBARRA (EMPRESA, CODBARRA, PRODUCTO, Unidad, Factor, Linea, FactorUB, TipoCodigo) Values ('E17','8400121247728','T12124772','UN',1,1,1,'EAN13')</v>
      </c>
    </row>
    <row r="604" spans="1:27" x14ac:dyDescent="0.4">
      <c r="A604" t="s">
        <v>1206</v>
      </c>
      <c r="B604" t="s">
        <v>1207</v>
      </c>
      <c r="C604" t="s">
        <v>4</v>
      </c>
      <c r="D604" t="s">
        <v>4</v>
      </c>
      <c r="E604" t="s">
        <v>2237</v>
      </c>
      <c r="F604" t="s">
        <v>2708</v>
      </c>
      <c r="G604" t="str">
        <f>IF(MID(Tabla_Consulta_desde_Flexline[[#This Row],[producto]],1,1)="C",67,84)&amp;CONCATENATE("00",Tabla_Consulta_desde_Flexline[[#This Row],[EAN]])</f>
        <v>840012124773</v>
      </c>
      <c r="I604">
        <f>MID($G604,COLUMNS($I$1:I604),1)*1</f>
        <v>8</v>
      </c>
      <c r="J604">
        <f>MID($G604,COLUMNS($I$1:J604),1)*1</f>
        <v>4</v>
      </c>
      <c r="K604">
        <f>MID($G604,COLUMNS($I$1:K604),1)*1</f>
        <v>0</v>
      </c>
      <c r="L604">
        <f>MID($G604,COLUMNS($I$1:L604),1)*1</f>
        <v>0</v>
      </c>
      <c r="M604">
        <f>MID($G604,COLUMNS($I$1:M604),1)*1</f>
        <v>1</v>
      </c>
      <c r="N604">
        <f>MID($G604,COLUMNS($I$1:N604),1)*1</f>
        <v>2</v>
      </c>
      <c r="O604">
        <f>MID($G604,COLUMNS($I$1:O604),1)*1</f>
        <v>1</v>
      </c>
      <c r="P604">
        <f>MID($G604,COLUMNS($I$1:P604),1)*1</f>
        <v>2</v>
      </c>
      <c r="Q604">
        <f>MID($G604,COLUMNS($I$1:Q604),1)*1</f>
        <v>4</v>
      </c>
      <c r="R604">
        <f>MID($G604,COLUMNS($I$1:R604),1)*1</f>
        <v>7</v>
      </c>
      <c r="S604">
        <f>MID($G604,COLUMNS($I$1:S604),1)*1</f>
        <v>7</v>
      </c>
      <c r="T604">
        <f>MID($G604,COLUMNS($I$1:T604),1)*1</f>
        <v>3</v>
      </c>
      <c r="U604">
        <f t="shared" si="18"/>
        <v>75</v>
      </c>
      <c r="V604">
        <f t="shared" si="19"/>
        <v>5</v>
      </c>
      <c r="W604" t="str">
        <f>Tabla_Consulta_desde_Flexline[[#This Row],[Ean_ceros]]&amp;V604</f>
        <v>8400121247735</v>
      </c>
      <c r="Y604">
        <f>IF(MID(Tabla_Consulta_desde_Flexline[[#This Row],[producto]],1,1)="C",67,84)</f>
        <v>84</v>
      </c>
      <c r="AA604" t="str">
        <f>CONCATENATE("INSERT INTO PRODCODBARRA (EMPRESA, CODBARRA, PRODUCTO, Unidad, Factor, Linea, FactorUB, TipoCodigo) Values ('E17','",W604,"','",Tabla_Consulta_desde_Flexline[[#This Row],[producto]],"','UN',1,1,1,'EAN13')")</f>
        <v>INSERT INTO PRODCODBARRA (EMPRESA, CODBARRA, PRODUCTO, Unidad, Factor, Linea, FactorUB, TipoCodigo) Values ('E17','8400121247735','T12124773','UN',1,1,1,'EAN13')</v>
      </c>
    </row>
    <row r="605" spans="1:27" x14ac:dyDescent="0.4">
      <c r="A605" t="s">
        <v>1208</v>
      </c>
      <c r="B605" t="s">
        <v>1209</v>
      </c>
      <c r="C605" t="s">
        <v>4</v>
      </c>
      <c r="D605" t="s">
        <v>4</v>
      </c>
      <c r="E605" t="s">
        <v>2238</v>
      </c>
      <c r="F605" t="s">
        <v>2657</v>
      </c>
      <c r="G605" t="str">
        <f>IF(MID(Tabla_Consulta_desde_Flexline[[#This Row],[producto]],1,1)="C",67,84)&amp;CONCATENATE("00",Tabla_Consulta_desde_Flexline[[#This Row],[EAN]])</f>
        <v>840012124778</v>
      </c>
      <c r="I605">
        <f>MID($G605,COLUMNS($I$1:I605),1)*1</f>
        <v>8</v>
      </c>
      <c r="J605">
        <f>MID($G605,COLUMNS($I$1:J605),1)*1</f>
        <v>4</v>
      </c>
      <c r="K605">
        <f>MID($G605,COLUMNS($I$1:K605),1)*1</f>
        <v>0</v>
      </c>
      <c r="L605">
        <f>MID($G605,COLUMNS($I$1:L605),1)*1</f>
        <v>0</v>
      </c>
      <c r="M605">
        <f>MID($G605,COLUMNS($I$1:M605),1)*1</f>
        <v>1</v>
      </c>
      <c r="N605">
        <f>MID($G605,COLUMNS($I$1:N605),1)*1</f>
        <v>2</v>
      </c>
      <c r="O605">
        <f>MID($G605,COLUMNS($I$1:O605),1)*1</f>
        <v>1</v>
      </c>
      <c r="P605">
        <f>MID($G605,COLUMNS($I$1:P605),1)*1</f>
        <v>2</v>
      </c>
      <c r="Q605">
        <f>MID($G605,COLUMNS($I$1:Q605),1)*1</f>
        <v>4</v>
      </c>
      <c r="R605">
        <f>MID($G605,COLUMNS($I$1:R605),1)*1</f>
        <v>7</v>
      </c>
      <c r="S605">
        <f>MID($G605,COLUMNS($I$1:S605),1)*1</f>
        <v>7</v>
      </c>
      <c r="T605">
        <f>MID($G605,COLUMNS($I$1:T605),1)*1</f>
        <v>8</v>
      </c>
      <c r="U605">
        <f t="shared" si="18"/>
        <v>90</v>
      </c>
      <c r="V605">
        <f t="shared" si="19"/>
        <v>0</v>
      </c>
      <c r="W605" t="str">
        <f>Tabla_Consulta_desde_Flexline[[#This Row],[Ean_ceros]]&amp;V605</f>
        <v>8400121247780</v>
      </c>
      <c r="Y605">
        <f>IF(MID(Tabla_Consulta_desde_Flexline[[#This Row],[producto]],1,1)="C",67,84)</f>
        <v>84</v>
      </c>
      <c r="AA605" t="str">
        <f>CONCATENATE("INSERT INTO PRODCODBARRA (EMPRESA, CODBARRA, PRODUCTO, Unidad, Factor, Linea, FactorUB, TipoCodigo) Values ('E17','",W605,"','",Tabla_Consulta_desde_Flexline[[#This Row],[producto]],"','UN',1,1,1,'EAN13')")</f>
        <v>INSERT INTO PRODCODBARRA (EMPRESA, CODBARRA, PRODUCTO, Unidad, Factor, Linea, FactorUB, TipoCodigo) Values ('E17','8400121247780','T12124778','UN',1,1,1,'EAN13')</v>
      </c>
    </row>
    <row r="606" spans="1:27" x14ac:dyDescent="0.4">
      <c r="A606" t="s">
        <v>1210</v>
      </c>
      <c r="B606" t="s">
        <v>1211</v>
      </c>
      <c r="C606" t="s">
        <v>4</v>
      </c>
      <c r="D606" t="s">
        <v>4</v>
      </c>
      <c r="E606" t="s">
        <v>2239</v>
      </c>
      <c r="F606" t="s">
        <v>2657</v>
      </c>
      <c r="G606" t="str">
        <f>IF(MID(Tabla_Consulta_desde_Flexline[[#This Row],[producto]],1,1)="C",67,84)&amp;CONCATENATE("00",Tabla_Consulta_desde_Flexline[[#This Row],[EAN]])</f>
        <v>840012124779</v>
      </c>
      <c r="I606">
        <f>MID($G606,COLUMNS($I$1:I606),1)*1</f>
        <v>8</v>
      </c>
      <c r="J606">
        <f>MID($G606,COLUMNS($I$1:J606),1)*1</f>
        <v>4</v>
      </c>
      <c r="K606">
        <f>MID($G606,COLUMNS($I$1:K606),1)*1</f>
        <v>0</v>
      </c>
      <c r="L606">
        <f>MID($G606,COLUMNS($I$1:L606),1)*1</f>
        <v>0</v>
      </c>
      <c r="M606">
        <f>MID($G606,COLUMNS($I$1:M606),1)*1</f>
        <v>1</v>
      </c>
      <c r="N606">
        <f>MID($G606,COLUMNS($I$1:N606),1)*1</f>
        <v>2</v>
      </c>
      <c r="O606">
        <f>MID($G606,COLUMNS($I$1:O606),1)*1</f>
        <v>1</v>
      </c>
      <c r="P606">
        <f>MID($G606,COLUMNS($I$1:P606),1)*1</f>
        <v>2</v>
      </c>
      <c r="Q606">
        <f>MID($G606,COLUMNS($I$1:Q606),1)*1</f>
        <v>4</v>
      </c>
      <c r="R606">
        <f>MID($G606,COLUMNS($I$1:R606),1)*1</f>
        <v>7</v>
      </c>
      <c r="S606">
        <f>MID($G606,COLUMNS($I$1:S606),1)*1</f>
        <v>7</v>
      </c>
      <c r="T606">
        <f>MID($G606,COLUMNS($I$1:T606),1)*1</f>
        <v>9</v>
      </c>
      <c r="U606">
        <f t="shared" si="18"/>
        <v>93</v>
      </c>
      <c r="V606">
        <f t="shared" si="19"/>
        <v>7</v>
      </c>
      <c r="W606" t="str">
        <f>Tabla_Consulta_desde_Flexline[[#This Row],[Ean_ceros]]&amp;V606</f>
        <v>8400121247797</v>
      </c>
      <c r="Y606">
        <f>IF(MID(Tabla_Consulta_desde_Flexline[[#This Row],[producto]],1,1)="C",67,84)</f>
        <v>84</v>
      </c>
      <c r="AA606" t="str">
        <f>CONCATENATE("INSERT INTO PRODCODBARRA (EMPRESA, CODBARRA, PRODUCTO, Unidad, Factor, Linea, FactorUB, TipoCodigo) Values ('E17','",W606,"','",Tabla_Consulta_desde_Flexline[[#This Row],[producto]],"','UN',1,1,1,'EAN13')")</f>
        <v>INSERT INTO PRODCODBARRA (EMPRESA, CODBARRA, PRODUCTO, Unidad, Factor, Linea, FactorUB, TipoCodigo) Values ('E17','8400121247797','T12124779','UN',1,1,1,'EAN13')</v>
      </c>
    </row>
    <row r="607" spans="1:27" x14ac:dyDescent="0.4">
      <c r="A607" t="s">
        <v>1212</v>
      </c>
      <c r="B607" t="s">
        <v>1213</v>
      </c>
      <c r="C607" t="s">
        <v>4</v>
      </c>
      <c r="D607" t="s">
        <v>4</v>
      </c>
      <c r="E607" t="s">
        <v>2240</v>
      </c>
      <c r="F607" t="s">
        <v>2709</v>
      </c>
      <c r="G607" t="str">
        <f>IF(MID(Tabla_Consulta_desde_Flexline[[#This Row],[producto]],1,1)="C",67,84)&amp;CONCATENATE("00",Tabla_Consulta_desde_Flexline[[#This Row],[EAN]])</f>
        <v>840012124782</v>
      </c>
      <c r="I607">
        <f>MID($G607,COLUMNS($I$1:I607),1)*1</f>
        <v>8</v>
      </c>
      <c r="J607">
        <f>MID($G607,COLUMNS($I$1:J607),1)*1</f>
        <v>4</v>
      </c>
      <c r="K607">
        <f>MID($G607,COLUMNS($I$1:K607),1)*1</f>
        <v>0</v>
      </c>
      <c r="L607">
        <f>MID($G607,COLUMNS($I$1:L607),1)*1</f>
        <v>0</v>
      </c>
      <c r="M607">
        <f>MID($G607,COLUMNS($I$1:M607),1)*1</f>
        <v>1</v>
      </c>
      <c r="N607">
        <f>MID($G607,COLUMNS($I$1:N607),1)*1</f>
        <v>2</v>
      </c>
      <c r="O607">
        <f>MID($G607,COLUMNS($I$1:O607),1)*1</f>
        <v>1</v>
      </c>
      <c r="P607">
        <f>MID($G607,COLUMNS($I$1:P607),1)*1</f>
        <v>2</v>
      </c>
      <c r="Q607">
        <f>MID($G607,COLUMNS($I$1:Q607),1)*1</f>
        <v>4</v>
      </c>
      <c r="R607">
        <f>MID($G607,COLUMNS($I$1:R607),1)*1</f>
        <v>7</v>
      </c>
      <c r="S607">
        <f>MID($G607,COLUMNS($I$1:S607),1)*1</f>
        <v>8</v>
      </c>
      <c r="T607">
        <f>MID($G607,COLUMNS($I$1:T607),1)*1</f>
        <v>2</v>
      </c>
      <c r="U607">
        <f t="shared" si="18"/>
        <v>73</v>
      </c>
      <c r="V607">
        <f t="shared" si="19"/>
        <v>7</v>
      </c>
      <c r="W607" t="str">
        <f>Tabla_Consulta_desde_Flexline[[#This Row],[Ean_ceros]]&amp;V607</f>
        <v>8400121247827</v>
      </c>
      <c r="Y607">
        <f>IF(MID(Tabla_Consulta_desde_Flexline[[#This Row],[producto]],1,1)="C",67,84)</f>
        <v>84</v>
      </c>
      <c r="AA607" t="str">
        <f>CONCATENATE("INSERT INTO PRODCODBARRA (EMPRESA, CODBARRA, PRODUCTO, Unidad, Factor, Linea, FactorUB, TipoCodigo) Values ('E17','",W607,"','",Tabla_Consulta_desde_Flexline[[#This Row],[producto]],"','UN',1,1,1,'EAN13')")</f>
        <v>INSERT INTO PRODCODBARRA (EMPRESA, CODBARRA, PRODUCTO, Unidad, Factor, Linea, FactorUB, TipoCodigo) Values ('E17','8400121247827','T12124782','UN',1,1,1,'EAN13')</v>
      </c>
    </row>
    <row r="608" spans="1:27" x14ac:dyDescent="0.4">
      <c r="A608" t="s">
        <v>1214</v>
      </c>
      <c r="B608" t="s">
        <v>1215</v>
      </c>
      <c r="C608" t="s">
        <v>4</v>
      </c>
      <c r="D608" t="s">
        <v>4</v>
      </c>
      <c r="E608" t="s">
        <v>2241</v>
      </c>
      <c r="F608" t="s">
        <v>2709</v>
      </c>
      <c r="G608" t="str">
        <f>IF(MID(Tabla_Consulta_desde_Flexline[[#This Row],[producto]],1,1)="C",67,84)&amp;CONCATENATE("00",Tabla_Consulta_desde_Flexline[[#This Row],[EAN]])</f>
        <v>840012124783</v>
      </c>
      <c r="I608">
        <f>MID($G608,COLUMNS($I$1:I608),1)*1</f>
        <v>8</v>
      </c>
      <c r="J608">
        <f>MID($G608,COLUMNS($I$1:J608),1)*1</f>
        <v>4</v>
      </c>
      <c r="K608">
        <f>MID($G608,COLUMNS($I$1:K608),1)*1</f>
        <v>0</v>
      </c>
      <c r="L608">
        <f>MID($G608,COLUMNS($I$1:L608),1)*1</f>
        <v>0</v>
      </c>
      <c r="M608">
        <f>MID($G608,COLUMNS($I$1:M608),1)*1</f>
        <v>1</v>
      </c>
      <c r="N608">
        <f>MID($G608,COLUMNS($I$1:N608),1)*1</f>
        <v>2</v>
      </c>
      <c r="O608">
        <f>MID($G608,COLUMNS($I$1:O608),1)*1</f>
        <v>1</v>
      </c>
      <c r="P608">
        <f>MID($G608,COLUMNS($I$1:P608),1)*1</f>
        <v>2</v>
      </c>
      <c r="Q608">
        <f>MID($G608,COLUMNS($I$1:Q608),1)*1</f>
        <v>4</v>
      </c>
      <c r="R608">
        <f>MID($G608,COLUMNS($I$1:R608),1)*1</f>
        <v>7</v>
      </c>
      <c r="S608">
        <f>MID($G608,COLUMNS($I$1:S608),1)*1</f>
        <v>8</v>
      </c>
      <c r="T608">
        <f>MID($G608,COLUMNS($I$1:T608),1)*1</f>
        <v>3</v>
      </c>
      <c r="U608">
        <f t="shared" si="18"/>
        <v>76</v>
      </c>
      <c r="V608">
        <f t="shared" si="19"/>
        <v>4</v>
      </c>
      <c r="W608" t="str">
        <f>Tabla_Consulta_desde_Flexline[[#This Row],[Ean_ceros]]&amp;V608</f>
        <v>8400121247834</v>
      </c>
      <c r="Y608">
        <f>IF(MID(Tabla_Consulta_desde_Flexline[[#This Row],[producto]],1,1)="C",67,84)</f>
        <v>84</v>
      </c>
      <c r="AA608" t="str">
        <f>CONCATENATE("INSERT INTO PRODCODBARRA (EMPRESA, CODBARRA, PRODUCTO, Unidad, Factor, Linea, FactorUB, TipoCodigo) Values ('E17','",W608,"','",Tabla_Consulta_desde_Flexline[[#This Row],[producto]],"','UN',1,1,1,'EAN13')")</f>
        <v>INSERT INTO PRODCODBARRA (EMPRESA, CODBARRA, PRODUCTO, Unidad, Factor, Linea, FactorUB, TipoCodigo) Values ('E17','8400121247834','T12124783','UN',1,1,1,'EAN13')</v>
      </c>
    </row>
    <row r="609" spans="1:27" x14ac:dyDescent="0.4">
      <c r="A609" t="s">
        <v>1216</v>
      </c>
      <c r="B609" t="s">
        <v>1217</v>
      </c>
      <c r="C609" t="s">
        <v>4</v>
      </c>
      <c r="D609" t="s">
        <v>4</v>
      </c>
      <c r="E609" t="s">
        <v>2242</v>
      </c>
      <c r="F609" t="s">
        <v>2709</v>
      </c>
      <c r="G609" t="str">
        <f>IF(MID(Tabla_Consulta_desde_Flexline[[#This Row],[producto]],1,1)="C",67,84)&amp;CONCATENATE("00",Tabla_Consulta_desde_Flexline[[#This Row],[EAN]])</f>
        <v>840012124784</v>
      </c>
      <c r="I609">
        <f>MID($G609,COLUMNS($I$1:I609),1)*1</f>
        <v>8</v>
      </c>
      <c r="J609">
        <f>MID($G609,COLUMNS($I$1:J609),1)*1</f>
        <v>4</v>
      </c>
      <c r="K609">
        <f>MID($G609,COLUMNS($I$1:K609),1)*1</f>
        <v>0</v>
      </c>
      <c r="L609">
        <f>MID($G609,COLUMNS($I$1:L609),1)*1</f>
        <v>0</v>
      </c>
      <c r="M609">
        <f>MID($G609,COLUMNS($I$1:M609),1)*1</f>
        <v>1</v>
      </c>
      <c r="N609">
        <f>MID($G609,COLUMNS($I$1:N609),1)*1</f>
        <v>2</v>
      </c>
      <c r="O609">
        <f>MID($G609,COLUMNS($I$1:O609),1)*1</f>
        <v>1</v>
      </c>
      <c r="P609">
        <f>MID($G609,COLUMNS($I$1:P609),1)*1</f>
        <v>2</v>
      </c>
      <c r="Q609">
        <f>MID($G609,COLUMNS($I$1:Q609),1)*1</f>
        <v>4</v>
      </c>
      <c r="R609">
        <f>MID($G609,COLUMNS($I$1:R609),1)*1</f>
        <v>7</v>
      </c>
      <c r="S609">
        <f>MID($G609,COLUMNS($I$1:S609),1)*1</f>
        <v>8</v>
      </c>
      <c r="T609">
        <f>MID($G609,COLUMNS($I$1:T609),1)*1</f>
        <v>4</v>
      </c>
      <c r="U609">
        <f t="shared" si="18"/>
        <v>79</v>
      </c>
      <c r="V609">
        <f t="shared" si="19"/>
        <v>1</v>
      </c>
      <c r="W609" t="str">
        <f>Tabla_Consulta_desde_Flexline[[#This Row],[Ean_ceros]]&amp;V609</f>
        <v>8400121247841</v>
      </c>
      <c r="Y609">
        <f>IF(MID(Tabla_Consulta_desde_Flexline[[#This Row],[producto]],1,1)="C",67,84)</f>
        <v>84</v>
      </c>
      <c r="AA609" t="str">
        <f>CONCATENATE("INSERT INTO PRODCODBARRA (EMPRESA, CODBARRA, PRODUCTO, Unidad, Factor, Linea, FactorUB, TipoCodigo) Values ('E17','",W609,"','",Tabla_Consulta_desde_Flexline[[#This Row],[producto]],"','UN',1,1,1,'EAN13')")</f>
        <v>INSERT INTO PRODCODBARRA (EMPRESA, CODBARRA, PRODUCTO, Unidad, Factor, Linea, FactorUB, TipoCodigo) Values ('E17','8400121247841','T12124784','UN',1,1,1,'EAN13')</v>
      </c>
    </row>
    <row r="610" spans="1:27" x14ac:dyDescent="0.4">
      <c r="A610" t="s">
        <v>1218</v>
      </c>
      <c r="B610" t="s">
        <v>1219</v>
      </c>
      <c r="C610" t="s">
        <v>4</v>
      </c>
      <c r="D610" t="s">
        <v>4</v>
      </c>
      <c r="E610" t="s">
        <v>2243</v>
      </c>
      <c r="F610" t="s">
        <v>2709</v>
      </c>
      <c r="G610" t="str">
        <f>IF(MID(Tabla_Consulta_desde_Flexline[[#This Row],[producto]],1,1)="C",67,84)&amp;CONCATENATE("00",Tabla_Consulta_desde_Flexline[[#This Row],[EAN]])</f>
        <v>840012124785</v>
      </c>
      <c r="I610">
        <f>MID($G610,COLUMNS($I$1:I610),1)*1</f>
        <v>8</v>
      </c>
      <c r="J610">
        <f>MID($G610,COLUMNS($I$1:J610),1)*1</f>
        <v>4</v>
      </c>
      <c r="K610">
        <f>MID($G610,COLUMNS($I$1:K610),1)*1</f>
        <v>0</v>
      </c>
      <c r="L610">
        <f>MID($G610,COLUMNS($I$1:L610),1)*1</f>
        <v>0</v>
      </c>
      <c r="M610">
        <f>MID($G610,COLUMNS($I$1:M610),1)*1</f>
        <v>1</v>
      </c>
      <c r="N610">
        <f>MID($G610,COLUMNS($I$1:N610),1)*1</f>
        <v>2</v>
      </c>
      <c r="O610">
        <f>MID($G610,COLUMNS($I$1:O610),1)*1</f>
        <v>1</v>
      </c>
      <c r="P610">
        <f>MID($G610,COLUMNS($I$1:P610),1)*1</f>
        <v>2</v>
      </c>
      <c r="Q610">
        <f>MID($G610,COLUMNS($I$1:Q610),1)*1</f>
        <v>4</v>
      </c>
      <c r="R610">
        <f>MID($G610,COLUMNS($I$1:R610),1)*1</f>
        <v>7</v>
      </c>
      <c r="S610">
        <f>MID($G610,COLUMNS($I$1:S610),1)*1</f>
        <v>8</v>
      </c>
      <c r="T610">
        <f>MID($G610,COLUMNS($I$1:T610),1)*1</f>
        <v>5</v>
      </c>
      <c r="U610">
        <f t="shared" si="18"/>
        <v>82</v>
      </c>
      <c r="V610">
        <f t="shared" si="19"/>
        <v>8</v>
      </c>
      <c r="W610" t="str">
        <f>Tabla_Consulta_desde_Flexline[[#This Row],[Ean_ceros]]&amp;V610</f>
        <v>8400121247858</v>
      </c>
      <c r="Y610">
        <f>IF(MID(Tabla_Consulta_desde_Flexline[[#This Row],[producto]],1,1)="C",67,84)</f>
        <v>84</v>
      </c>
      <c r="AA610" t="str">
        <f>CONCATENATE("INSERT INTO PRODCODBARRA (EMPRESA, CODBARRA, PRODUCTO, Unidad, Factor, Linea, FactorUB, TipoCodigo) Values ('E17','",W610,"','",Tabla_Consulta_desde_Flexline[[#This Row],[producto]],"','UN',1,1,1,'EAN13')")</f>
        <v>INSERT INTO PRODCODBARRA (EMPRESA, CODBARRA, PRODUCTO, Unidad, Factor, Linea, FactorUB, TipoCodigo) Values ('E17','8400121247858','T12124785','UN',1,1,1,'EAN13')</v>
      </c>
    </row>
    <row r="611" spans="1:27" x14ac:dyDescent="0.4">
      <c r="A611" t="s">
        <v>1220</v>
      </c>
      <c r="B611" t="s">
        <v>1221</v>
      </c>
      <c r="C611" t="s">
        <v>4</v>
      </c>
      <c r="D611" t="s">
        <v>4</v>
      </c>
      <c r="E611" t="s">
        <v>2244</v>
      </c>
      <c r="F611" t="s">
        <v>2710</v>
      </c>
      <c r="G611" t="str">
        <f>IF(MID(Tabla_Consulta_desde_Flexline[[#This Row],[producto]],1,1)="C",67,84)&amp;CONCATENATE("00",Tabla_Consulta_desde_Flexline[[#This Row],[EAN]])</f>
        <v>840012124786</v>
      </c>
      <c r="I611">
        <f>MID($G611,COLUMNS($I$1:I611),1)*1</f>
        <v>8</v>
      </c>
      <c r="J611">
        <f>MID($G611,COLUMNS($I$1:J611),1)*1</f>
        <v>4</v>
      </c>
      <c r="K611">
        <f>MID($G611,COLUMNS($I$1:K611),1)*1</f>
        <v>0</v>
      </c>
      <c r="L611">
        <f>MID($G611,COLUMNS($I$1:L611),1)*1</f>
        <v>0</v>
      </c>
      <c r="M611">
        <f>MID($G611,COLUMNS($I$1:M611),1)*1</f>
        <v>1</v>
      </c>
      <c r="N611">
        <f>MID($G611,COLUMNS($I$1:N611),1)*1</f>
        <v>2</v>
      </c>
      <c r="O611">
        <f>MID($G611,COLUMNS($I$1:O611),1)*1</f>
        <v>1</v>
      </c>
      <c r="P611">
        <f>MID($G611,COLUMNS($I$1:P611),1)*1</f>
        <v>2</v>
      </c>
      <c r="Q611">
        <f>MID($G611,COLUMNS($I$1:Q611),1)*1</f>
        <v>4</v>
      </c>
      <c r="R611">
        <f>MID($G611,COLUMNS($I$1:R611),1)*1</f>
        <v>7</v>
      </c>
      <c r="S611">
        <f>MID($G611,COLUMNS($I$1:S611),1)*1</f>
        <v>8</v>
      </c>
      <c r="T611">
        <f>MID($G611,COLUMNS($I$1:T611),1)*1</f>
        <v>6</v>
      </c>
      <c r="U611">
        <f t="shared" si="18"/>
        <v>85</v>
      </c>
      <c r="V611">
        <f t="shared" si="19"/>
        <v>5</v>
      </c>
      <c r="W611" t="str">
        <f>Tabla_Consulta_desde_Flexline[[#This Row],[Ean_ceros]]&amp;V611</f>
        <v>8400121247865</v>
      </c>
      <c r="Y611">
        <f>IF(MID(Tabla_Consulta_desde_Flexline[[#This Row],[producto]],1,1)="C",67,84)</f>
        <v>84</v>
      </c>
      <c r="AA611" t="str">
        <f>CONCATENATE("INSERT INTO PRODCODBARRA (EMPRESA, CODBARRA, PRODUCTO, Unidad, Factor, Linea, FactorUB, TipoCodigo) Values ('E17','",W611,"','",Tabla_Consulta_desde_Flexline[[#This Row],[producto]],"','UN',1,1,1,'EAN13')")</f>
        <v>INSERT INTO PRODCODBARRA (EMPRESA, CODBARRA, PRODUCTO, Unidad, Factor, Linea, FactorUB, TipoCodigo) Values ('E17','8400121247865','T12124786','UN',1,1,1,'EAN13')</v>
      </c>
    </row>
    <row r="612" spans="1:27" x14ac:dyDescent="0.4">
      <c r="A612" t="s">
        <v>1222</v>
      </c>
      <c r="B612" t="s">
        <v>1223</v>
      </c>
      <c r="C612" t="s">
        <v>4</v>
      </c>
      <c r="D612" t="s">
        <v>4</v>
      </c>
      <c r="E612" t="s">
        <v>2245</v>
      </c>
      <c r="F612" t="s">
        <v>2468</v>
      </c>
      <c r="G612" t="str">
        <f>IF(MID(Tabla_Consulta_desde_Flexline[[#This Row],[producto]],1,1)="C",67,84)&amp;CONCATENATE("00",Tabla_Consulta_desde_Flexline[[#This Row],[EAN]])</f>
        <v>840012124787</v>
      </c>
      <c r="I612">
        <f>MID($G612,COLUMNS($I$1:I612),1)*1</f>
        <v>8</v>
      </c>
      <c r="J612">
        <f>MID($G612,COLUMNS($I$1:J612),1)*1</f>
        <v>4</v>
      </c>
      <c r="K612">
        <f>MID($G612,COLUMNS($I$1:K612),1)*1</f>
        <v>0</v>
      </c>
      <c r="L612">
        <f>MID($G612,COLUMNS($I$1:L612),1)*1</f>
        <v>0</v>
      </c>
      <c r="M612">
        <f>MID($G612,COLUMNS($I$1:M612),1)*1</f>
        <v>1</v>
      </c>
      <c r="N612">
        <f>MID($G612,COLUMNS($I$1:N612),1)*1</f>
        <v>2</v>
      </c>
      <c r="O612">
        <f>MID($G612,COLUMNS($I$1:O612),1)*1</f>
        <v>1</v>
      </c>
      <c r="P612">
        <f>MID($G612,COLUMNS($I$1:P612),1)*1</f>
        <v>2</v>
      </c>
      <c r="Q612">
        <f>MID($G612,COLUMNS($I$1:Q612),1)*1</f>
        <v>4</v>
      </c>
      <c r="R612">
        <f>MID($G612,COLUMNS($I$1:R612),1)*1</f>
        <v>7</v>
      </c>
      <c r="S612">
        <f>MID($G612,COLUMNS($I$1:S612),1)*1</f>
        <v>8</v>
      </c>
      <c r="T612">
        <f>MID($G612,COLUMNS($I$1:T612),1)*1</f>
        <v>7</v>
      </c>
      <c r="U612">
        <f t="shared" si="18"/>
        <v>88</v>
      </c>
      <c r="V612">
        <f t="shared" si="19"/>
        <v>2</v>
      </c>
      <c r="W612" t="str">
        <f>Tabla_Consulta_desde_Flexline[[#This Row],[Ean_ceros]]&amp;V612</f>
        <v>8400121247872</v>
      </c>
      <c r="Y612">
        <f>IF(MID(Tabla_Consulta_desde_Flexline[[#This Row],[producto]],1,1)="C",67,84)</f>
        <v>84</v>
      </c>
      <c r="AA612" t="str">
        <f>CONCATENATE("INSERT INTO PRODCODBARRA (EMPRESA, CODBARRA, PRODUCTO, Unidad, Factor, Linea, FactorUB, TipoCodigo) Values ('E17','",W612,"','",Tabla_Consulta_desde_Flexline[[#This Row],[producto]],"','UN',1,1,1,'EAN13')")</f>
        <v>INSERT INTO PRODCODBARRA (EMPRESA, CODBARRA, PRODUCTO, Unidad, Factor, Linea, FactorUB, TipoCodigo) Values ('E17','8400121247872','T12124787','UN',1,1,1,'EAN13')</v>
      </c>
    </row>
    <row r="613" spans="1:27" x14ac:dyDescent="0.4">
      <c r="A613" t="s">
        <v>1224</v>
      </c>
      <c r="B613" t="s">
        <v>1225</v>
      </c>
      <c r="C613" t="s">
        <v>4</v>
      </c>
      <c r="D613" t="s">
        <v>4</v>
      </c>
      <c r="E613" t="s">
        <v>2246</v>
      </c>
      <c r="F613" t="s">
        <v>2711</v>
      </c>
      <c r="G613" t="str">
        <f>IF(MID(Tabla_Consulta_desde_Flexline[[#This Row],[producto]],1,1)="C",67,84)&amp;CONCATENATE("00",Tabla_Consulta_desde_Flexline[[#This Row],[EAN]])</f>
        <v>840012124788</v>
      </c>
      <c r="I613">
        <f>MID($G613,COLUMNS($I$1:I613),1)*1</f>
        <v>8</v>
      </c>
      <c r="J613">
        <f>MID($G613,COLUMNS($I$1:J613),1)*1</f>
        <v>4</v>
      </c>
      <c r="K613">
        <f>MID($G613,COLUMNS($I$1:K613),1)*1</f>
        <v>0</v>
      </c>
      <c r="L613">
        <f>MID($G613,COLUMNS($I$1:L613),1)*1</f>
        <v>0</v>
      </c>
      <c r="M613">
        <f>MID($G613,COLUMNS($I$1:M613),1)*1</f>
        <v>1</v>
      </c>
      <c r="N613">
        <f>MID($G613,COLUMNS($I$1:N613),1)*1</f>
        <v>2</v>
      </c>
      <c r="O613">
        <f>MID($G613,COLUMNS($I$1:O613),1)*1</f>
        <v>1</v>
      </c>
      <c r="P613">
        <f>MID($G613,COLUMNS($I$1:P613),1)*1</f>
        <v>2</v>
      </c>
      <c r="Q613">
        <f>MID($G613,COLUMNS($I$1:Q613),1)*1</f>
        <v>4</v>
      </c>
      <c r="R613">
        <f>MID($G613,COLUMNS($I$1:R613),1)*1</f>
        <v>7</v>
      </c>
      <c r="S613">
        <f>MID($G613,COLUMNS($I$1:S613),1)*1</f>
        <v>8</v>
      </c>
      <c r="T613">
        <f>MID($G613,COLUMNS($I$1:T613),1)*1</f>
        <v>8</v>
      </c>
      <c r="U613">
        <f t="shared" si="18"/>
        <v>91</v>
      </c>
      <c r="V613">
        <f t="shared" si="19"/>
        <v>9</v>
      </c>
      <c r="W613" t="str">
        <f>Tabla_Consulta_desde_Flexline[[#This Row],[Ean_ceros]]&amp;V613</f>
        <v>8400121247889</v>
      </c>
      <c r="Y613">
        <f>IF(MID(Tabla_Consulta_desde_Flexline[[#This Row],[producto]],1,1)="C",67,84)</f>
        <v>84</v>
      </c>
      <c r="AA613" t="str">
        <f>CONCATENATE("INSERT INTO PRODCODBARRA (EMPRESA, CODBARRA, PRODUCTO, Unidad, Factor, Linea, FactorUB, TipoCodigo) Values ('E17','",W613,"','",Tabla_Consulta_desde_Flexline[[#This Row],[producto]],"','UN',1,1,1,'EAN13')")</f>
        <v>INSERT INTO PRODCODBARRA (EMPRESA, CODBARRA, PRODUCTO, Unidad, Factor, Linea, FactorUB, TipoCodigo) Values ('E17','8400121247889','T12124788','UN',1,1,1,'EAN13')</v>
      </c>
    </row>
    <row r="614" spans="1:27" x14ac:dyDescent="0.4">
      <c r="A614" t="s">
        <v>1226</v>
      </c>
      <c r="B614" t="s">
        <v>1227</v>
      </c>
      <c r="C614" t="s">
        <v>4</v>
      </c>
      <c r="D614" t="s">
        <v>4</v>
      </c>
      <c r="E614" t="s">
        <v>2247</v>
      </c>
      <c r="F614" t="s">
        <v>2699</v>
      </c>
      <c r="G614" t="str">
        <f>IF(MID(Tabla_Consulta_desde_Flexline[[#This Row],[producto]],1,1)="C",67,84)&amp;CONCATENATE("00",Tabla_Consulta_desde_Flexline[[#This Row],[EAN]])</f>
        <v>840012124789</v>
      </c>
      <c r="I614">
        <f>MID($G614,COLUMNS($I$1:I614),1)*1</f>
        <v>8</v>
      </c>
      <c r="J614">
        <f>MID($G614,COLUMNS($I$1:J614),1)*1</f>
        <v>4</v>
      </c>
      <c r="K614">
        <f>MID($G614,COLUMNS($I$1:K614),1)*1</f>
        <v>0</v>
      </c>
      <c r="L614">
        <f>MID($G614,COLUMNS($I$1:L614),1)*1</f>
        <v>0</v>
      </c>
      <c r="M614">
        <f>MID($G614,COLUMNS($I$1:M614),1)*1</f>
        <v>1</v>
      </c>
      <c r="N614">
        <f>MID($G614,COLUMNS($I$1:N614),1)*1</f>
        <v>2</v>
      </c>
      <c r="O614">
        <f>MID($G614,COLUMNS($I$1:O614),1)*1</f>
        <v>1</v>
      </c>
      <c r="P614">
        <f>MID($G614,COLUMNS($I$1:P614),1)*1</f>
        <v>2</v>
      </c>
      <c r="Q614">
        <f>MID($G614,COLUMNS($I$1:Q614),1)*1</f>
        <v>4</v>
      </c>
      <c r="R614">
        <f>MID($G614,COLUMNS($I$1:R614),1)*1</f>
        <v>7</v>
      </c>
      <c r="S614">
        <f>MID($G614,COLUMNS($I$1:S614),1)*1</f>
        <v>8</v>
      </c>
      <c r="T614">
        <f>MID($G614,COLUMNS($I$1:T614),1)*1</f>
        <v>9</v>
      </c>
      <c r="U614">
        <f t="shared" si="18"/>
        <v>94</v>
      </c>
      <c r="V614">
        <f t="shared" si="19"/>
        <v>6</v>
      </c>
      <c r="W614" t="str">
        <f>Tabla_Consulta_desde_Flexline[[#This Row],[Ean_ceros]]&amp;V614</f>
        <v>8400121247896</v>
      </c>
      <c r="Y614">
        <f>IF(MID(Tabla_Consulta_desde_Flexline[[#This Row],[producto]],1,1)="C",67,84)</f>
        <v>84</v>
      </c>
      <c r="AA614" t="str">
        <f>CONCATENATE("INSERT INTO PRODCODBARRA (EMPRESA, CODBARRA, PRODUCTO, Unidad, Factor, Linea, FactorUB, TipoCodigo) Values ('E17','",W614,"','",Tabla_Consulta_desde_Flexline[[#This Row],[producto]],"','UN',1,1,1,'EAN13')")</f>
        <v>INSERT INTO PRODCODBARRA (EMPRESA, CODBARRA, PRODUCTO, Unidad, Factor, Linea, FactorUB, TipoCodigo) Values ('E17','8400121247896','T12124789','UN',1,1,1,'EAN13')</v>
      </c>
    </row>
    <row r="615" spans="1:27" x14ac:dyDescent="0.4">
      <c r="A615" t="s">
        <v>1228</v>
      </c>
      <c r="B615" t="s">
        <v>1229</v>
      </c>
      <c r="C615" t="s">
        <v>4</v>
      </c>
      <c r="D615" t="s">
        <v>4</v>
      </c>
      <c r="E615" t="s">
        <v>2248</v>
      </c>
      <c r="F615" t="s">
        <v>2699</v>
      </c>
      <c r="G615" t="str">
        <f>IF(MID(Tabla_Consulta_desde_Flexline[[#This Row],[producto]],1,1)="C",67,84)&amp;CONCATENATE("00",Tabla_Consulta_desde_Flexline[[#This Row],[EAN]])</f>
        <v>840012124790</v>
      </c>
      <c r="I615">
        <f>MID($G615,COLUMNS($I$1:I615),1)*1</f>
        <v>8</v>
      </c>
      <c r="J615">
        <f>MID($G615,COLUMNS($I$1:J615),1)*1</f>
        <v>4</v>
      </c>
      <c r="K615">
        <f>MID($G615,COLUMNS($I$1:K615),1)*1</f>
        <v>0</v>
      </c>
      <c r="L615">
        <f>MID($G615,COLUMNS($I$1:L615),1)*1</f>
        <v>0</v>
      </c>
      <c r="M615">
        <f>MID($G615,COLUMNS($I$1:M615),1)*1</f>
        <v>1</v>
      </c>
      <c r="N615">
        <f>MID($G615,COLUMNS($I$1:N615),1)*1</f>
        <v>2</v>
      </c>
      <c r="O615">
        <f>MID($G615,COLUMNS($I$1:O615),1)*1</f>
        <v>1</v>
      </c>
      <c r="P615">
        <f>MID($G615,COLUMNS($I$1:P615),1)*1</f>
        <v>2</v>
      </c>
      <c r="Q615">
        <f>MID($G615,COLUMNS($I$1:Q615),1)*1</f>
        <v>4</v>
      </c>
      <c r="R615">
        <f>MID($G615,COLUMNS($I$1:R615),1)*1</f>
        <v>7</v>
      </c>
      <c r="S615">
        <f>MID($G615,COLUMNS($I$1:S615),1)*1</f>
        <v>9</v>
      </c>
      <c r="T615">
        <f>MID($G615,COLUMNS($I$1:T615),1)*1</f>
        <v>0</v>
      </c>
      <c r="U615">
        <f t="shared" si="18"/>
        <v>68</v>
      </c>
      <c r="V615">
        <f t="shared" si="19"/>
        <v>2</v>
      </c>
      <c r="W615" t="str">
        <f>Tabla_Consulta_desde_Flexline[[#This Row],[Ean_ceros]]&amp;V615</f>
        <v>8400121247902</v>
      </c>
      <c r="Y615">
        <f>IF(MID(Tabla_Consulta_desde_Flexline[[#This Row],[producto]],1,1)="C",67,84)</f>
        <v>84</v>
      </c>
      <c r="AA615" t="str">
        <f>CONCATENATE("INSERT INTO PRODCODBARRA (EMPRESA, CODBARRA, PRODUCTO, Unidad, Factor, Linea, FactorUB, TipoCodigo) Values ('E17','",W615,"','",Tabla_Consulta_desde_Flexline[[#This Row],[producto]],"','UN',1,1,1,'EAN13')")</f>
        <v>INSERT INTO PRODCODBARRA (EMPRESA, CODBARRA, PRODUCTO, Unidad, Factor, Linea, FactorUB, TipoCodigo) Values ('E17','8400121247902','T12124790','UN',1,1,1,'EAN13')</v>
      </c>
    </row>
    <row r="616" spans="1:27" x14ac:dyDescent="0.4">
      <c r="A616" t="s">
        <v>1230</v>
      </c>
      <c r="B616" t="s">
        <v>1231</v>
      </c>
      <c r="C616" t="s">
        <v>4</v>
      </c>
      <c r="D616" t="s">
        <v>5</v>
      </c>
      <c r="E616" t="s">
        <v>2249</v>
      </c>
      <c r="F616" t="s">
        <v>2568</v>
      </c>
      <c r="G616" t="str">
        <f>IF(MID(Tabla_Consulta_desde_Flexline[[#This Row],[producto]],1,1)="C",67,84)&amp;CONCATENATE("00",Tabla_Consulta_desde_Flexline[[#This Row],[EAN]])</f>
        <v>840012124791</v>
      </c>
      <c r="I616">
        <f>MID($G616,COLUMNS($I$1:I616),1)*1</f>
        <v>8</v>
      </c>
      <c r="J616">
        <f>MID($G616,COLUMNS($I$1:J616),1)*1</f>
        <v>4</v>
      </c>
      <c r="K616">
        <f>MID($G616,COLUMNS($I$1:K616),1)*1</f>
        <v>0</v>
      </c>
      <c r="L616">
        <f>MID($G616,COLUMNS($I$1:L616),1)*1</f>
        <v>0</v>
      </c>
      <c r="M616">
        <f>MID($G616,COLUMNS($I$1:M616),1)*1</f>
        <v>1</v>
      </c>
      <c r="N616">
        <f>MID($G616,COLUMNS($I$1:N616),1)*1</f>
        <v>2</v>
      </c>
      <c r="O616">
        <f>MID($G616,COLUMNS($I$1:O616),1)*1</f>
        <v>1</v>
      </c>
      <c r="P616">
        <f>MID($G616,COLUMNS($I$1:P616),1)*1</f>
        <v>2</v>
      </c>
      <c r="Q616">
        <f>MID($G616,COLUMNS($I$1:Q616),1)*1</f>
        <v>4</v>
      </c>
      <c r="R616">
        <f>MID($G616,COLUMNS($I$1:R616),1)*1</f>
        <v>7</v>
      </c>
      <c r="S616">
        <f>MID($G616,COLUMNS($I$1:S616),1)*1</f>
        <v>9</v>
      </c>
      <c r="T616">
        <f>MID($G616,COLUMNS($I$1:T616),1)*1</f>
        <v>1</v>
      </c>
      <c r="U616">
        <f t="shared" si="18"/>
        <v>71</v>
      </c>
      <c r="V616">
        <f t="shared" si="19"/>
        <v>9</v>
      </c>
      <c r="W616" t="str">
        <f>Tabla_Consulta_desde_Flexline[[#This Row],[Ean_ceros]]&amp;V616</f>
        <v>8400121247919</v>
      </c>
      <c r="Y616">
        <f>IF(MID(Tabla_Consulta_desde_Flexline[[#This Row],[producto]],1,1)="C",67,84)</f>
        <v>84</v>
      </c>
      <c r="AA616" t="str">
        <f>CONCATENATE("INSERT INTO PRODCODBARRA (EMPRESA, CODBARRA, PRODUCTO, Unidad, Factor, Linea, FactorUB, TipoCodigo) Values ('E17','",W616,"','",Tabla_Consulta_desde_Flexline[[#This Row],[producto]],"','UN',1,1,1,'EAN13')")</f>
        <v>INSERT INTO PRODCODBARRA (EMPRESA, CODBARRA, PRODUCTO, Unidad, Factor, Linea, FactorUB, TipoCodigo) Values ('E17','8400121247919','T12124791','UN',1,1,1,'EAN13')</v>
      </c>
    </row>
    <row r="617" spans="1:27" x14ac:dyDescent="0.4">
      <c r="A617" t="s">
        <v>1232</v>
      </c>
      <c r="B617" t="s">
        <v>1233</v>
      </c>
      <c r="C617" t="s">
        <v>4</v>
      </c>
      <c r="D617" t="s">
        <v>5</v>
      </c>
      <c r="E617" t="s">
        <v>2250</v>
      </c>
      <c r="F617" t="s">
        <v>2579</v>
      </c>
      <c r="G617" t="str">
        <f>IF(MID(Tabla_Consulta_desde_Flexline[[#This Row],[producto]],1,1)="C",67,84)&amp;CONCATENATE("00",Tabla_Consulta_desde_Flexline[[#This Row],[EAN]])</f>
        <v>840012124792</v>
      </c>
      <c r="I617">
        <f>MID($G617,COLUMNS($I$1:I617),1)*1</f>
        <v>8</v>
      </c>
      <c r="J617">
        <f>MID($G617,COLUMNS($I$1:J617),1)*1</f>
        <v>4</v>
      </c>
      <c r="K617">
        <f>MID($G617,COLUMNS($I$1:K617),1)*1</f>
        <v>0</v>
      </c>
      <c r="L617">
        <f>MID($G617,COLUMNS($I$1:L617),1)*1</f>
        <v>0</v>
      </c>
      <c r="M617">
        <f>MID($G617,COLUMNS($I$1:M617),1)*1</f>
        <v>1</v>
      </c>
      <c r="N617">
        <f>MID($G617,COLUMNS($I$1:N617),1)*1</f>
        <v>2</v>
      </c>
      <c r="O617">
        <f>MID($G617,COLUMNS($I$1:O617),1)*1</f>
        <v>1</v>
      </c>
      <c r="P617">
        <f>MID($G617,COLUMNS($I$1:P617),1)*1</f>
        <v>2</v>
      </c>
      <c r="Q617">
        <f>MID($G617,COLUMNS($I$1:Q617),1)*1</f>
        <v>4</v>
      </c>
      <c r="R617">
        <f>MID($G617,COLUMNS($I$1:R617),1)*1</f>
        <v>7</v>
      </c>
      <c r="S617">
        <f>MID($G617,COLUMNS($I$1:S617),1)*1</f>
        <v>9</v>
      </c>
      <c r="T617">
        <f>MID($G617,COLUMNS($I$1:T617),1)*1</f>
        <v>2</v>
      </c>
      <c r="U617">
        <f t="shared" si="18"/>
        <v>74</v>
      </c>
      <c r="V617">
        <f t="shared" si="19"/>
        <v>6</v>
      </c>
      <c r="W617" t="str">
        <f>Tabla_Consulta_desde_Flexline[[#This Row],[Ean_ceros]]&amp;V617</f>
        <v>8400121247926</v>
      </c>
      <c r="Y617">
        <f>IF(MID(Tabla_Consulta_desde_Flexline[[#This Row],[producto]],1,1)="C",67,84)</f>
        <v>84</v>
      </c>
      <c r="AA617" t="str">
        <f>CONCATENATE("INSERT INTO PRODCODBARRA (EMPRESA, CODBARRA, PRODUCTO, Unidad, Factor, Linea, FactorUB, TipoCodigo) Values ('E17','",W617,"','",Tabla_Consulta_desde_Flexline[[#This Row],[producto]],"','UN',1,1,1,'EAN13')")</f>
        <v>INSERT INTO PRODCODBARRA (EMPRESA, CODBARRA, PRODUCTO, Unidad, Factor, Linea, FactorUB, TipoCodigo) Values ('E17','8400121247926','T12124792','UN',1,1,1,'EAN13')</v>
      </c>
    </row>
    <row r="618" spans="1:27" x14ac:dyDescent="0.4">
      <c r="A618" t="s">
        <v>1234</v>
      </c>
      <c r="B618" t="s">
        <v>1235</v>
      </c>
      <c r="C618" t="s">
        <v>4</v>
      </c>
      <c r="D618" t="s">
        <v>4</v>
      </c>
      <c r="E618" t="s">
        <v>2251</v>
      </c>
      <c r="F618" t="s">
        <v>2477</v>
      </c>
      <c r="G618" t="str">
        <f>IF(MID(Tabla_Consulta_desde_Flexline[[#This Row],[producto]],1,1)="C",67,84)&amp;CONCATENATE("00",Tabla_Consulta_desde_Flexline[[#This Row],[EAN]])</f>
        <v>840012124793</v>
      </c>
      <c r="I618">
        <f>MID($G618,COLUMNS($I$1:I618),1)*1</f>
        <v>8</v>
      </c>
      <c r="J618">
        <f>MID($G618,COLUMNS($I$1:J618),1)*1</f>
        <v>4</v>
      </c>
      <c r="K618">
        <f>MID($G618,COLUMNS($I$1:K618),1)*1</f>
        <v>0</v>
      </c>
      <c r="L618">
        <f>MID($G618,COLUMNS($I$1:L618),1)*1</f>
        <v>0</v>
      </c>
      <c r="M618">
        <f>MID($G618,COLUMNS($I$1:M618),1)*1</f>
        <v>1</v>
      </c>
      <c r="N618">
        <f>MID($G618,COLUMNS($I$1:N618),1)*1</f>
        <v>2</v>
      </c>
      <c r="O618">
        <f>MID($G618,COLUMNS($I$1:O618),1)*1</f>
        <v>1</v>
      </c>
      <c r="P618">
        <f>MID($G618,COLUMNS($I$1:P618),1)*1</f>
        <v>2</v>
      </c>
      <c r="Q618">
        <f>MID($G618,COLUMNS($I$1:Q618),1)*1</f>
        <v>4</v>
      </c>
      <c r="R618">
        <f>MID($G618,COLUMNS($I$1:R618),1)*1</f>
        <v>7</v>
      </c>
      <c r="S618">
        <f>MID($G618,COLUMNS($I$1:S618),1)*1</f>
        <v>9</v>
      </c>
      <c r="T618">
        <f>MID($G618,COLUMNS($I$1:T618),1)*1</f>
        <v>3</v>
      </c>
      <c r="U618">
        <f t="shared" si="18"/>
        <v>77</v>
      </c>
      <c r="V618">
        <f t="shared" si="19"/>
        <v>3</v>
      </c>
      <c r="W618" t="str">
        <f>Tabla_Consulta_desde_Flexline[[#This Row],[Ean_ceros]]&amp;V618</f>
        <v>8400121247933</v>
      </c>
      <c r="Y618">
        <f>IF(MID(Tabla_Consulta_desde_Flexline[[#This Row],[producto]],1,1)="C",67,84)</f>
        <v>84</v>
      </c>
      <c r="AA618" t="str">
        <f>CONCATENATE("INSERT INTO PRODCODBARRA (EMPRESA, CODBARRA, PRODUCTO, Unidad, Factor, Linea, FactorUB, TipoCodigo) Values ('E17','",W618,"','",Tabla_Consulta_desde_Flexline[[#This Row],[producto]],"','UN',1,1,1,'EAN13')")</f>
        <v>INSERT INTO PRODCODBARRA (EMPRESA, CODBARRA, PRODUCTO, Unidad, Factor, Linea, FactorUB, TipoCodigo) Values ('E17','8400121247933','T12124793','UN',1,1,1,'EAN13')</v>
      </c>
    </row>
    <row r="619" spans="1:27" x14ac:dyDescent="0.4">
      <c r="A619" t="s">
        <v>1236</v>
      </c>
      <c r="B619" t="s">
        <v>1237</v>
      </c>
      <c r="C619" t="s">
        <v>4</v>
      </c>
      <c r="D619" t="s">
        <v>4</v>
      </c>
      <c r="E619" t="s">
        <v>2252</v>
      </c>
      <c r="F619" t="s">
        <v>2712</v>
      </c>
      <c r="G619" t="str">
        <f>IF(MID(Tabla_Consulta_desde_Flexline[[#This Row],[producto]],1,1)="C",67,84)&amp;CONCATENATE("00",Tabla_Consulta_desde_Flexline[[#This Row],[EAN]])</f>
        <v>840012124794</v>
      </c>
      <c r="I619">
        <f>MID($G619,COLUMNS($I$1:I619),1)*1</f>
        <v>8</v>
      </c>
      <c r="J619">
        <f>MID($G619,COLUMNS($I$1:J619),1)*1</f>
        <v>4</v>
      </c>
      <c r="K619">
        <f>MID($G619,COLUMNS($I$1:K619),1)*1</f>
        <v>0</v>
      </c>
      <c r="L619">
        <f>MID($G619,COLUMNS($I$1:L619),1)*1</f>
        <v>0</v>
      </c>
      <c r="M619">
        <f>MID($G619,COLUMNS($I$1:M619),1)*1</f>
        <v>1</v>
      </c>
      <c r="N619">
        <f>MID($G619,COLUMNS($I$1:N619),1)*1</f>
        <v>2</v>
      </c>
      <c r="O619">
        <f>MID($G619,COLUMNS($I$1:O619),1)*1</f>
        <v>1</v>
      </c>
      <c r="P619">
        <f>MID($G619,COLUMNS($I$1:P619),1)*1</f>
        <v>2</v>
      </c>
      <c r="Q619">
        <f>MID($G619,COLUMNS($I$1:Q619),1)*1</f>
        <v>4</v>
      </c>
      <c r="R619">
        <f>MID($G619,COLUMNS($I$1:R619),1)*1</f>
        <v>7</v>
      </c>
      <c r="S619">
        <f>MID($G619,COLUMNS($I$1:S619),1)*1</f>
        <v>9</v>
      </c>
      <c r="T619">
        <f>MID($G619,COLUMNS($I$1:T619),1)*1</f>
        <v>4</v>
      </c>
      <c r="U619">
        <f t="shared" si="18"/>
        <v>80</v>
      </c>
      <c r="V619">
        <f t="shared" si="19"/>
        <v>0</v>
      </c>
      <c r="W619" t="str">
        <f>Tabla_Consulta_desde_Flexline[[#This Row],[Ean_ceros]]&amp;V619</f>
        <v>8400121247940</v>
      </c>
      <c r="Y619">
        <f>IF(MID(Tabla_Consulta_desde_Flexline[[#This Row],[producto]],1,1)="C",67,84)</f>
        <v>84</v>
      </c>
      <c r="AA619" t="str">
        <f>CONCATENATE("INSERT INTO PRODCODBARRA (EMPRESA, CODBARRA, PRODUCTO, Unidad, Factor, Linea, FactorUB, TipoCodigo) Values ('E17','",W619,"','",Tabla_Consulta_desde_Flexline[[#This Row],[producto]],"','UN',1,1,1,'EAN13')")</f>
        <v>INSERT INTO PRODCODBARRA (EMPRESA, CODBARRA, PRODUCTO, Unidad, Factor, Linea, FactorUB, TipoCodigo) Values ('E17','8400121247940','T12124794','UN',1,1,1,'EAN13')</v>
      </c>
    </row>
    <row r="620" spans="1:27" x14ac:dyDescent="0.4">
      <c r="A620" t="s">
        <v>1238</v>
      </c>
      <c r="B620" t="s">
        <v>1239</v>
      </c>
      <c r="C620" t="s">
        <v>4</v>
      </c>
      <c r="D620" t="s">
        <v>4</v>
      </c>
      <c r="E620" t="s">
        <v>2253</v>
      </c>
      <c r="F620" t="s">
        <v>2712</v>
      </c>
      <c r="G620" t="str">
        <f>IF(MID(Tabla_Consulta_desde_Flexline[[#This Row],[producto]],1,1)="C",67,84)&amp;CONCATENATE("00",Tabla_Consulta_desde_Flexline[[#This Row],[EAN]])</f>
        <v>840012124795</v>
      </c>
      <c r="I620">
        <f>MID($G620,COLUMNS($I$1:I620),1)*1</f>
        <v>8</v>
      </c>
      <c r="J620">
        <f>MID($G620,COLUMNS($I$1:J620),1)*1</f>
        <v>4</v>
      </c>
      <c r="K620">
        <f>MID($G620,COLUMNS($I$1:K620),1)*1</f>
        <v>0</v>
      </c>
      <c r="L620">
        <f>MID($G620,COLUMNS($I$1:L620),1)*1</f>
        <v>0</v>
      </c>
      <c r="M620">
        <f>MID($G620,COLUMNS($I$1:M620),1)*1</f>
        <v>1</v>
      </c>
      <c r="N620">
        <f>MID($G620,COLUMNS($I$1:N620),1)*1</f>
        <v>2</v>
      </c>
      <c r="O620">
        <f>MID($G620,COLUMNS($I$1:O620),1)*1</f>
        <v>1</v>
      </c>
      <c r="P620">
        <f>MID($G620,COLUMNS($I$1:P620),1)*1</f>
        <v>2</v>
      </c>
      <c r="Q620">
        <f>MID($G620,COLUMNS($I$1:Q620),1)*1</f>
        <v>4</v>
      </c>
      <c r="R620">
        <f>MID($G620,COLUMNS($I$1:R620),1)*1</f>
        <v>7</v>
      </c>
      <c r="S620">
        <f>MID($G620,COLUMNS($I$1:S620),1)*1</f>
        <v>9</v>
      </c>
      <c r="T620">
        <f>MID($G620,COLUMNS($I$1:T620),1)*1</f>
        <v>5</v>
      </c>
      <c r="U620">
        <f t="shared" si="18"/>
        <v>83</v>
      </c>
      <c r="V620">
        <f t="shared" si="19"/>
        <v>7</v>
      </c>
      <c r="W620" t="str">
        <f>Tabla_Consulta_desde_Flexline[[#This Row],[Ean_ceros]]&amp;V620</f>
        <v>8400121247957</v>
      </c>
      <c r="Y620">
        <f>IF(MID(Tabla_Consulta_desde_Flexline[[#This Row],[producto]],1,1)="C",67,84)</f>
        <v>84</v>
      </c>
      <c r="AA620" t="str">
        <f>CONCATENATE("INSERT INTO PRODCODBARRA (EMPRESA, CODBARRA, PRODUCTO, Unidad, Factor, Linea, FactorUB, TipoCodigo) Values ('E17','",W620,"','",Tabla_Consulta_desde_Flexline[[#This Row],[producto]],"','UN',1,1,1,'EAN13')")</f>
        <v>INSERT INTO PRODCODBARRA (EMPRESA, CODBARRA, PRODUCTO, Unidad, Factor, Linea, FactorUB, TipoCodigo) Values ('E17','8400121247957','T12124795','UN',1,1,1,'EAN13')</v>
      </c>
    </row>
    <row r="621" spans="1:27" x14ac:dyDescent="0.4">
      <c r="A621" t="s">
        <v>1240</v>
      </c>
      <c r="B621" t="s">
        <v>1241</v>
      </c>
      <c r="C621" t="s">
        <v>4</v>
      </c>
      <c r="D621" t="s">
        <v>4</v>
      </c>
      <c r="E621" t="s">
        <v>2254</v>
      </c>
      <c r="F621" t="s">
        <v>2712</v>
      </c>
      <c r="G621" t="str">
        <f>IF(MID(Tabla_Consulta_desde_Flexline[[#This Row],[producto]],1,1)="C",67,84)&amp;CONCATENATE("00",Tabla_Consulta_desde_Flexline[[#This Row],[EAN]])</f>
        <v>840012124796</v>
      </c>
      <c r="I621">
        <f>MID($G621,COLUMNS($I$1:I621),1)*1</f>
        <v>8</v>
      </c>
      <c r="J621">
        <f>MID($G621,COLUMNS($I$1:J621),1)*1</f>
        <v>4</v>
      </c>
      <c r="K621">
        <f>MID($G621,COLUMNS($I$1:K621),1)*1</f>
        <v>0</v>
      </c>
      <c r="L621">
        <f>MID($G621,COLUMNS($I$1:L621),1)*1</f>
        <v>0</v>
      </c>
      <c r="M621">
        <f>MID($G621,COLUMNS($I$1:M621),1)*1</f>
        <v>1</v>
      </c>
      <c r="N621">
        <f>MID($G621,COLUMNS($I$1:N621),1)*1</f>
        <v>2</v>
      </c>
      <c r="O621">
        <f>MID($G621,COLUMNS($I$1:O621),1)*1</f>
        <v>1</v>
      </c>
      <c r="P621">
        <f>MID($G621,COLUMNS($I$1:P621),1)*1</f>
        <v>2</v>
      </c>
      <c r="Q621">
        <f>MID($G621,COLUMNS($I$1:Q621),1)*1</f>
        <v>4</v>
      </c>
      <c r="R621">
        <f>MID($G621,COLUMNS($I$1:R621),1)*1</f>
        <v>7</v>
      </c>
      <c r="S621">
        <f>MID($G621,COLUMNS($I$1:S621),1)*1</f>
        <v>9</v>
      </c>
      <c r="T621">
        <f>MID($G621,COLUMNS($I$1:T621),1)*1</f>
        <v>6</v>
      </c>
      <c r="U621">
        <f t="shared" si="18"/>
        <v>86</v>
      </c>
      <c r="V621">
        <f t="shared" si="19"/>
        <v>4</v>
      </c>
      <c r="W621" t="str">
        <f>Tabla_Consulta_desde_Flexline[[#This Row],[Ean_ceros]]&amp;V621</f>
        <v>8400121247964</v>
      </c>
      <c r="Y621">
        <f>IF(MID(Tabla_Consulta_desde_Flexline[[#This Row],[producto]],1,1)="C",67,84)</f>
        <v>84</v>
      </c>
      <c r="AA621" t="str">
        <f>CONCATENATE("INSERT INTO PRODCODBARRA (EMPRESA, CODBARRA, PRODUCTO, Unidad, Factor, Linea, FactorUB, TipoCodigo) Values ('E17','",W621,"','",Tabla_Consulta_desde_Flexline[[#This Row],[producto]],"','UN',1,1,1,'EAN13')")</f>
        <v>INSERT INTO PRODCODBARRA (EMPRESA, CODBARRA, PRODUCTO, Unidad, Factor, Linea, FactorUB, TipoCodigo) Values ('E17','8400121247964','T12124796','UN',1,1,1,'EAN13')</v>
      </c>
    </row>
    <row r="622" spans="1:27" x14ac:dyDescent="0.4">
      <c r="A622" t="s">
        <v>1242</v>
      </c>
      <c r="B622" t="s">
        <v>1243</v>
      </c>
      <c r="C622" t="s">
        <v>4</v>
      </c>
      <c r="D622" t="s">
        <v>4</v>
      </c>
      <c r="E622" t="s">
        <v>2255</v>
      </c>
      <c r="F622" t="s">
        <v>2712</v>
      </c>
      <c r="G622" t="str">
        <f>IF(MID(Tabla_Consulta_desde_Flexline[[#This Row],[producto]],1,1)="C",67,84)&amp;CONCATENATE("00",Tabla_Consulta_desde_Flexline[[#This Row],[EAN]])</f>
        <v>840012124797</v>
      </c>
      <c r="I622">
        <f>MID($G622,COLUMNS($I$1:I622),1)*1</f>
        <v>8</v>
      </c>
      <c r="J622">
        <f>MID($G622,COLUMNS($I$1:J622),1)*1</f>
        <v>4</v>
      </c>
      <c r="K622">
        <f>MID($G622,COLUMNS($I$1:K622),1)*1</f>
        <v>0</v>
      </c>
      <c r="L622">
        <f>MID($G622,COLUMNS($I$1:L622),1)*1</f>
        <v>0</v>
      </c>
      <c r="M622">
        <f>MID($G622,COLUMNS($I$1:M622),1)*1</f>
        <v>1</v>
      </c>
      <c r="N622">
        <f>MID($G622,COLUMNS($I$1:N622),1)*1</f>
        <v>2</v>
      </c>
      <c r="O622">
        <f>MID($G622,COLUMNS($I$1:O622),1)*1</f>
        <v>1</v>
      </c>
      <c r="P622">
        <f>MID($G622,COLUMNS($I$1:P622),1)*1</f>
        <v>2</v>
      </c>
      <c r="Q622">
        <f>MID($G622,COLUMNS($I$1:Q622),1)*1</f>
        <v>4</v>
      </c>
      <c r="R622">
        <f>MID($G622,COLUMNS($I$1:R622),1)*1</f>
        <v>7</v>
      </c>
      <c r="S622">
        <f>MID($G622,COLUMNS($I$1:S622),1)*1</f>
        <v>9</v>
      </c>
      <c r="T622">
        <f>MID($G622,COLUMNS($I$1:T622),1)*1</f>
        <v>7</v>
      </c>
      <c r="U622">
        <f t="shared" si="18"/>
        <v>89</v>
      </c>
      <c r="V622">
        <f t="shared" si="19"/>
        <v>1</v>
      </c>
      <c r="W622" t="str">
        <f>Tabla_Consulta_desde_Flexline[[#This Row],[Ean_ceros]]&amp;V622</f>
        <v>8400121247971</v>
      </c>
      <c r="Y622">
        <f>IF(MID(Tabla_Consulta_desde_Flexline[[#This Row],[producto]],1,1)="C",67,84)</f>
        <v>84</v>
      </c>
      <c r="AA622" t="str">
        <f>CONCATENATE("INSERT INTO PRODCODBARRA (EMPRESA, CODBARRA, PRODUCTO, Unidad, Factor, Linea, FactorUB, TipoCodigo) Values ('E17','",W622,"','",Tabla_Consulta_desde_Flexline[[#This Row],[producto]],"','UN',1,1,1,'EAN13')")</f>
        <v>INSERT INTO PRODCODBARRA (EMPRESA, CODBARRA, PRODUCTO, Unidad, Factor, Linea, FactorUB, TipoCodigo) Values ('E17','8400121247971','T12124797','UN',1,1,1,'EAN13')</v>
      </c>
    </row>
    <row r="623" spans="1:27" x14ac:dyDescent="0.4">
      <c r="A623" t="s">
        <v>1244</v>
      </c>
      <c r="B623" t="s">
        <v>1245</v>
      </c>
      <c r="C623" t="s">
        <v>4</v>
      </c>
      <c r="D623" t="s">
        <v>4</v>
      </c>
      <c r="E623" t="s">
        <v>2256</v>
      </c>
      <c r="F623" t="s">
        <v>2712</v>
      </c>
      <c r="G623" t="str">
        <f>IF(MID(Tabla_Consulta_desde_Flexline[[#This Row],[producto]],1,1)="C",67,84)&amp;CONCATENATE("00",Tabla_Consulta_desde_Flexline[[#This Row],[EAN]])</f>
        <v>840012124798</v>
      </c>
      <c r="I623">
        <f>MID($G623,COLUMNS($I$1:I623),1)*1</f>
        <v>8</v>
      </c>
      <c r="J623">
        <f>MID($G623,COLUMNS($I$1:J623),1)*1</f>
        <v>4</v>
      </c>
      <c r="K623">
        <f>MID($G623,COLUMNS($I$1:K623),1)*1</f>
        <v>0</v>
      </c>
      <c r="L623">
        <f>MID($G623,COLUMNS($I$1:L623),1)*1</f>
        <v>0</v>
      </c>
      <c r="M623">
        <f>MID($G623,COLUMNS($I$1:M623),1)*1</f>
        <v>1</v>
      </c>
      <c r="N623">
        <f>MID($G623,COLUMNS($I$1:N623),1)*1</f>
        <v>2</v>
      </c>
      <c r="O623">
        <f>MID($G623,COLUMNS($I$1:O623),1)*1</f>
        <v>1</v>
      </c>
      <c r="P623">
        <f>MID($G623,COLUMNS($I$1:P623),1)*1</f>
        <v>2</v>
      </c>
      <c r="Q623">
        <f>MID($G623,COLUMNS($I$1:Q623),1)*1</f>
        <v>4</v>
      </c>
      <c r="R623">
        <f>MID($G623,COLUMNS($I$1:R623),1)*1</f>
        <v>7</v>
      </c>
      <c r="S623">
        <f>MID($G623,COLUMNS($I$1:S623),1)*1</f>
        <v>9</v>
      </c>
      <c r="T623">
        <f>MID($G623,COLUMNS($I$1:T623),1)*1</f>
        <v>8</v>
      </c>
      <c r="U623">
        <f t="shared" si="18"/>
        <v>92</v>
      </c>
      <c r="V623">
        <f t="shared" si="19"/>
        <v>8</v>
      </c>
      <c r="W623" t="str">
        <f>Tabla_Consulta_desde_Flexline[[#This Row],[Ean_ceros]]&amp;V623</f>
        <v>8400121247988</v>
      </c>
      <c r="Y623">
        <f>IF(MID(Tabla_Consulta_desde_Flexline[[#This Row],[producto]],1,1)="C",67,84)</f>
        <v>84</v>
      </c>
      <c r="AA623" t="str">
        <f>CONCATENATE("INSERT INTO PRODCODBARRA (EMPRESA, CODBARRA, PRODUCTO, Unidad, Factor, Linea, FactorUB, TipoCodigo) Values ('E17','",W623,"','",Tabla_Consulta_desde_Flexline[[#This Row],[producto]],"','UN',1,1,1,'EAN13')")</f>
        <v>INSERT INTO PRODCODBARRA (EMPRESA, CODBARRA, PRODUCTO, Unidad, Factor, Linea, FactorUB, TipoCodigo) Values ('E17','8400121247988','T12124798','UN',1,1,1,'EAN13')</v>
      </c>
    </row>
    <row r="624" spans="1:27" x14ac:dyDescent="0.4">
      <c r="A624" t="s">
        <v>1246</v>
      </c>
      <c r="B624" t="s">
        <v>1247</v>
      </c>
      <c r="C624" t="s">
        <v>4</v>
      </c>
      <c r="D624" t="s">
        <v>4</v>
      </c>
      <c r="E624" t="s">
        <v>2257</v>
      </c>
      <c r="F624" t="s">
        <v>2713</v>
      </c>
      <c r="G624" t="str">
        <f>IF(MID(Tabla_Consulta_desde_Flexline[[#This Row],[producto]],1,1)="C",67,84)&amp;CONCATENATE("00",Tabla_Consulta_desde_Flexline[[#This Row],[EAN]])</f>
        <v>840012134734</v>
      </c>
      <c r="I624">
        <f>MID($G624,COLUMNS($I$1:I624),1)*1</f>
        <v>8</v>
      </c>
      <c r="J624">
        <f>MID($G624,COLUMNS($I$1:J624),1)*1</f>
        <v>4</v>
      </c>
      <c r="K624">
        <f>MID($G624,COLUMNS($I$1:K624),1)*1</f>
        <v>0</v>
      </c>
      <c r="L624">
        <f>MID($G624,COLUMNS($I$1:L624),1)*1</f>
        <v>0</v>
      </c>
      <c r="M624">
        <f>MID($G624,COLUMNS($I$1:M624),1)*1</f>
        <v>1</v>
      </c>
      <c r="N624">
        <f>MID($G624,COLUMNS($I$1:N624),1)*1</f>
        <v>2</v>
      </c>
      <c r="O624">
        <f>MID($G624,COLUMNS($I$1:O624),1)*1</f>
        <v>1</v>
      </c>
      <c r="P624">
        <f>MID($G624,COLUMNS($I$1:P624),1)*1</f>
        <v>3</v>
      </c>
      <c r="Q624">
        <f>MID($G624,COLUMNS($I$1:Q624),1)*1</f>
        <v>4</v>
      </c>
      <c r="R624">
        <f>MID($G624,COLUMNS($I$1:R624),1)*1</f>
        <v>7</v>
      </c>
      <c r="S624">
        <f>MID($G624,COLUMNS($I$1:S624),1)*1</f>
        <v>3</v>
      </c>
      <c r="T624">
        <f>MID($G624,COLUMNS($I$1:T624),1)*1</f>
        <v>4</v>
      </c>
      <c r="U624">
        <f t="shared" si="18"/>
        <v>77</v>
      </c>
      <c r="V624">
        <f t="shared" si="19"/>
        <v>3</v>
      </c>
      <c r="W624" t="str">
        <f>Tabla_Consulta_desde_Flexline[[#This Row],[Ean_ceros]]&amp;V624</f>
        <v>8400121347343</v>
      </c>
      <c r="Y624">
        <f>IF(MID(Tabla_Consulta_desde_Flexline[[#This Row],[producto]],1,1)="C",67,84)</f>
        <v>84</v>
      </c>
      <c r="AA624" t="str">
        <f>CONCATENATE("INSERT INTO PRODCODBARRA (EMPRESA, CODBARRA, PRODUCTO, Unidad, Factor, Linea, FactorUB, TipoCodigo) Values ('E17','",W624,"','",Tabla_Consulta_desde_Flexline[[#This Row],[producto]],"','UN',1,1,1,'EAN13')")</f>
        <v>INSERT INTO PRODCODBARRA (EMPRESA, CODBARRA, PRODUCTO, Unidad, Factor, Linea, FactorUB, TipoCodigo) Values ('E17','8400121347343','T12134734','UN',1,1,1,'EAN13')</v>
      </c>
    </row>
    <row r="625" spans="1:27" x14ac:dyDescent="0.4">
      <c r="A625" t="s">
        <v>1248</v>
      </c>
      <c r="B625" t="s">
        <v>1249</v>
      </c>
      <c r="C625" t="s">
        <v>4</v>
      </c>
      <c r="D625" t="s">
        <v>4</v>
      </c>
      <c r="E625" t="s">
        <v>1781</v>
      </c>
      <c r="F625" t="s">
        <v>2656</v>
      </c>
      <c r="G625" t="str">
        <f>IF(MID(Tabla_Consulta_desde_Flexline[[#This Row],[producto]],1,1)="C",67,84)&amp;CONCATENATE("00",Tabla_Consulta_desde_Flexline[[#This Row],[EAN]])</f>
        <v>840012134741</v>
      </c>
      <c r="I625">
        <f>MID($G625,COLUMNS($I$1:I625),1)*1</f>
        <v>8</v>
      </c>
      <c r="J625">
        <f>MID($G625,COLUMNS($I$1:J625),1)*1</f>
        <v>4</v>
      </c>
      <c r="K625">
        <f>MID($G625,COLUMNS($I$1:K625),1)*1</f>
        <v>0</v>
      </c>
      <c r="L625">
        <f>MID($G625,COLUMNS($I$1:L625),1)*1</f>
        <v>0</v>
      </c>
      <c r="M625">
        <f>MID($G625,COLUMNS($I$1:M625),1)*1</f>
        <v>1</v>
      </c>
      <c r="N625">
        <f>MID($G625,COLUMNS($I$1:N625),1)*1</f>
        <v>2</v>
      </c>
      <c r="O625">
        <f>MID($G625,COLUMNS($I$1:O625),1)*1</f>
        <v>1</v>
      </c>
      <c r="P625">
        <f>MID($G625,COLUMNS($I$1:P625),1)*1</f>
        <v>3</v>
      </c>
      <c r="Q625">
        <f>MID($G625,COLUMNS($I$1:Q625),1)*1</f>
        <v>4</v>
      </c>
      <c r="R625">
        <f>MID($G625,COLUMNS($I$1:R625),1)*1</f>
        <v>7</v>
      </c>
      <c r="S625">
        <f>MID($G625,COLUMNS($I$1:S625),1)*1</f>
        <v>4</v>
      </c>
      <c r="T625">
        <f>MID($G625,COLUMNS($I$1:T625),1)*1</f>
        <v>1</v>
      </c>
      <c r="U625">
        <f t="shared" si="18"/>
        <v>69</v>
      </c>
      <c r="V625">
        <f t="shared" si="19"/>
        <v>1</v>
      </c>
      <c r="W625" t="str">
        <f>Tabla_Consulta_desde_Flexline[[#This Row],[Ean_ceros]]&amp;V625</f>
        <v>8400121347411</v>
      </c>
      <c r="Y625">
        <f>IF(MID(Tabla_Consulta_desde_Flexline[[#This Row],[producto]],1,1)="C",67,84)</f>
        <v>84</v>
      </c>
      <c r="AA625" t="str">
        <f>CONCATENATE("INSERT INTO PRODCODBARRA (EMPRESA, CODBARRA, PRODUCTO, Unidad, Factor, Linea, FactorUB, TipoCodigo) Values ('E17','",W625,"','",Tabla_Consulta_desde_Flexline[[#This Row],[producto]],"','UN',1,1,1,'EAN13')")</f>
        <v>INSERT INTO PRODCODBARRA (EMPRESA, CODBARRA, PRODUCTO, Unidad, Factor, Linea, FactorUB, TipoCodigo) Values ('E17','8400121347411','T12134741','UN',1,1,1,'EAN13')</v>
      </c>
    </row>
    <row r="626" spans="1:27" x14ac:dyDescent="0.4">
      <c r="A626" t="s">
        <v>1250</v>
      </c>
      <c r="B626" t="s">
        <v>1251</v>
      </c>
      <c r="C626" t="s">
        <v>4</v>
      </c>
      <c r="D626" t="s">
        <v>4</v>
      </c>
      <c r="E626" t="s">
        <v>2258</v>
      </c>
      <c r="F626" t="s">
        <v>2714</v>
      </c>
      <c r="G626" t="str">
        <f>IF(MID(Tabla_Consulta_desde_Flexline[[#This Row],[producto]],1,1)="C",67,84)&amp;CONCATENATE("00",Tabla_Consulta_desde_Flexline[[#This Row],[EAN]])</f>
        <v>840012134754</v>
      </c>
      <c r="I626">
        <f>MID($G626,COLUMNS($I$1:I626),1)*1</f>
        <v>8</v>
      </c>
      <c r="J626">
        <f>MID($G626,COLUMNS($I$1:J626),1)*1</f>
        <v>4</v>
      </c>
      <c r="K626">
        <f>MID($G626,COLUMNS($I$1:K626),1)*1</f>
        <v>0</v>
      </c>
      <c r="L626">
        <f>MID($G626,COLUMNS($I$1:L626),1)*1</f>
        <v>0</v>
      </c>
      <c r="M626">
        <f>MID($G626,COLUMNS($I$1:M626),1)*1</f>
        <v>1</v>
      </c>
      <c r="N626">
        <f>MID($G626,COLUMNS($I$1:N626),1)*1</f>
        <v>2</v>
      </c>
      <c r="O626">
        <f>MID($G626,COLUMNS($I$1:O626),1)*1</f>
        <v>1</v>
      </c>
      <c r="P626">
        <f>MID($G626,COLUMNS($I$1:P626),1)*1</f>
        <v>3</v>
      </c>
      <c r="Q626">
        <f>MID($G626,COLUMNS($I$1:Q626),1)*1</f>
        <v>4</v>
      </c>
      <c r="R626">
        <f>MID($G626,COLUMNS($I$1:R626),1)*1</f>
        <v>7</v>
      </c>
      <c r="S626">
        <f>MID($G626,COLUMNS($I$1:S626),1)*1</f>
        <v>5</v>
      </c>
      <c r="T626">
        <f>MID($G626,COLUMNS($I$1:T626),1)*1</f>
        <v>4</v>
      </c>
      <c r="U626">
        <f t="shared" si="18"/>
        <v>79</v>
      </c>
      <c r="V626">
        <f t="shared" si="19"/>
        <v>1</v>
      </c>
      <c r="W626" t="str">
        <f>Tabla_Consulta_desde_Flexline[[#This Row],[Ean_ceros]]&amp;V626</f>
        <v>8400121347541</v>
      </c>
      <c r="Y626">
        <f>IF(MID(Tabla_Consulta_desde_Flexline[[#This Row],[producto]],1,1)="C",67,84)</f>
        <v>84</v>
      </c>
      <c r="AA626" t="str">
        <f>CONCATENATE("INSERT INTO PRODCODBARRA (EMPRESA, CODBARRA, PRODUCTO, Unidad, Factor, Linea, FactorUB, TipoCodigo) Values ('E17','",W626,"','",Tabla_Consulta_desde_Flexline[[#This Row],[producto]],"','UN',1,1,1,'EAN13')")</f>
        <v>INSERT INTO PRODCODBARRA (EMPRESA, CODBARRA, PRODUCTO, Unidad, Factor, Linea, FactorUB, TipoCodigo) Values ('E17','8400121347541','T12134754','UN',1,1,1,'EAN13')</v>
      </c>
    </row>
    <row r="627" spans="1:27" x14ac:dyDescent="0.4">
      <c r="A627" t="s">
        <v>1252</v>
      </c>
      <c r="B627" t="s">
        <v>1253</v>
      </c>
      <c r="C627" t="s">
        <v>4</v>
      </c>
      <c r="D627" t="s">
        <v>4</v>
      </c>
      <c r="E627" t="s">
        <v>2259</v>
      </c>
      <c r="F627" t="s">
        <v>2715</v>
      </c>
      <c r="G627" t="str">
        <f>IF(MID(Tabla_Consulta_desde_Flexline[[#This Row],[producto]],1,1)="C",67,84)&amp;CONCATENATE("00",Tabla_Consulta_desde_Flexline[[#This Row],[EAN]])</f>
        <v>840012134755</v>
      </c>
      <c r="I627">
        <f>MID($G627,COLUMNS($I$1:I627),1)*1</f>
        <v>8</v>
      </c>
      <c r="J627">
        <f>MID($G627,COLUMNS($I$1:J627),1)*1</f>
        <v>4</v>
      </c>
      <c r="K627">
        <f>MID($G627,COLUMNS($I$1:K627),1)*1</f>
        <v>0</v>
      </c>
      <c r="L627">
        <f>MID($G627,COLUMNS($I$1:L627),1)*1</f>
        <v>0</v>
      </c>
      <c r="M627">
        <f>MID($G627,COLUMNS($I$1:M627),1)*1</f>
        <v>1</v>
      </c>
      <c r="N627">
        <f>MID($G627,COLUMNS($I$1:N627),1)*1</f>
        <v>2</v>
      </c>
      <c r="O627">
        <f>MID($G627,COLUMNS($I$1:O627),1)*1</f>
        <v>1</v>
      </c>
      <c r="P627">
        <f>MID($G627,COLUMNS($I$1:P627),1)*1</f>
        <v>3</v>
      </c>
      <c r="Q627">
        <f>MID($G627,COLUMNS($I$1:Q627),1)*1</f>
        <v>4</v>
      </c>
      <c r="R627">
        <f>MID($G627,COLUMNS($I$1:R627),1)*1</f>
        <v>7</v>
      </c>
      <c r="S627">
        <f>MID($G627,COLUMNS($I$1:S627),1)*1</f>
        <v>5</v>
      </c>
      <c r="T627">
        <f>MID($G627,COLUMNS($I$1:T627),1)*1</f>
        <v>5</v>
      </c>
      <c r="U627">
        <f t="shared" si="18"/>
        <v>82</v>
      </c>
      <c r="V627">
        <f t="shared" si="19"/>
        <v>8</v>
      </c>
      <c r="W627" t="str">
        <f>Tabla_Consulta_desde_Flexline[[#This Row],[Ean_ceros]]&amp;V627</f>
        <v>8400121347558</v>
      </c>
      <c r="Y627">
        <f>IF(MID(Tabla_Consulta_desde_Flexline[[#This Row],[producto]],1,1)="C",67,84)</f>
        <v>84</v>
      </c>
      <c r="AA627" t="str">
        <f>CONCATENATE("INSERT INTO PRODCODBARRA (EMPRESA, CODBARRA, PRODUCTO, Unidad, Factor, Linea, FactorUB, TipoCodigo) Values ('E17','",W627,"','",Tabla_Consulta_desde_Flexline[[#This Row],[producto]],"','UN',1,1,1,'EAN13')")</f>
        <v>INSERT INTO PRODCODBARRA (EMPRESA, CODBARRA, PRODUCTO, Unidad, Factor, Linea, FactorUB, TipoCodigo) Values ('E17','8400121347558','T12134755','UN',1,1,1,'EAN13')</v>
      </c>
    </row>
    <row r="628" spans="1:27" x14ac:dyDescent="0.4">
      <c r="A628" t="s">
        <v>1254</v>
      </c>
      <c r="B628" t="s">
        <v>1255</v>
      </c>
      <c r="C628" t="s">
        <v>4</v>
      </c>
      <c r="D628" t="s">
        <v>4</v>
      </c>
      <c r="E628" t="s">
        <v>2260</v>
      </c>
      <c r="F628" t="s">
        <v>2716</v>
      </c>
      <c r="G628" t="str">
        <f>IF(MID(Tabla_Consulta_desde_Flexline[[#This Row],[producto]],1,1)="C",67,84)&amp;CONCATENATE("00",Tabla_Consulta_desde_Flexline[[#This Row],[EAN]])</f>
        <v>840012134756</v>
      </c>
      <c r="I628">
        <f>MID($G628,COLUMNS($I$1:I628),1)*1</f>
        <v>8</v>
      </c>
      <c r="J628">
        <f>MID($G628,COLUMNS($I$1:J628),1)*1</f>
        <v>4</v>
      </c>
      <c r="K628">
        <f>MID($G628,COLUMNS($I$1:K628),1)*1</f>
        <v>0</v>
      </c>
      <c r="L628">
        <f>MID($G628,COLUMNS($I$1:L628),1)*1</f>
        <v>0</v>
      </c>
      <c r="M628">
        <f>MID($G628,COLUMNS($I$1:M628),1)*1</f>
        <v>1</v>
      </c>
      <c r="N628">
        <f>MID($G628,COLUMNS($I$1:N628),1)*1</f>
        <v>2</v>
      </c>
      <c r="O628">
        <f>MID($G628,COLUMNS($I$1:O628),1)*1</f>
        <v>1</v>
      </c>
      <c r="P628">
        <f>MID($G628,COLUMNS($I$1:P628),1)*1</f>
        <v>3</v>
      </c>
      <c r="Q628">
        <f>MID($G628,COLUMNS($I$1:Q628),1)*1</f>
        <v>4</v>
      </c>
      <c r="R628">
        <f>MID($G628,COLUMNS($I$1:R628),1)*1</f>
        <v>7</v>
      </c>
      <c r="S628">
        <f>MID($G628,COLUMNS($I$1:S628),1)*1</f>
        <v>5</v>
      </c>
      <c r="T628">
        <f>MID($G628,COLUMNS($I$1:T628),1)*1</f>
        <v>6</v>
      </c>
      <c r="U628">
        <f t="shared" si="18"/>
        <v>85</v>
      </c>
      <c r="V628">
        <f t="shared" si="19"/>
        <v>5</v>
      </c>
      <c r="W628" t="str">
        <f>Tabla_Consulta_desde_Flexline[[#This Row],[Ean_ceros]]&amp;V628</f>
        <v>8400121347565</v>
      </c>
      <c r="Y628">
        <f>IF(MID(Tabla_Consulta_desde_Flexline[[#This Row],[producto]],1,1)="C",67,84)</f>
        <v>84</v>
      </c>
      <c r="AA628" t="str">
        <f>CONCATENATE("INSERT INTO PRODCODBARRA (EMPRESA, CODBARRA, PRODUCTO, Unidad, Factor, Linea, FactorUB, TipoCodigo) Values ('E17','",W628,"','",Tabla_Consulta_desde_Flexline[[#This Row],[producto]],"','UN',1,1,1,'EAN13')")</f>
        <v>INSERT INTO PRODCODBARRA (EMPRESA, CODBARRA, PRODUCTO, Unidad, Factor, Linea, FactorUB, TipoCodigo) Values ('E17','8400121347565','T12134756','UN',1,1,1,'EAN13')</v>
      </c>
    </row>
    <row r="629" spans="1:27" x14ac:dyDescent="0.4">
      <c r="A629" t="s">
        <v>1256</v>
      </c>
      <c r="B629" t="s">
        <v>1257</v>
      </c>
      <c r="C629" t="s">
        <v>4</v>
      </c>
      <c r="D629" t="s">
        <v>4</v>
      </c>
      <c r="E629" t="s">
        <v>2261</v>
      </c>
      <c r="F629" t="s">
        <v>2474</v>
      </c>
      <c r="G629" t="str">
        <f>IF(MID(Tabla_Consulta_desde_Flexline[[#This Row],[producto]],1,1)="C",67,84)&amp;CONCATENATE("00",Tabla_Consulta_desde_Flexline[[#This Row],[EAN]])</f>
        <v>840012134757</v>
      </c>
      <c r="I629">
        <f>MID($G629,COLUMNS($I$1:I629),1)*1</f>
        <v>8</v>
      </c>
      <c r="J629">
        <f>MID($G629,COLUMNS($I$1:J629),1)*1</f>
        <v>4</v>
      </c>
      <c r="K629">
        <f>MID($G629,COLUMNS($I$1:K629),1)*1</f>
        <v>0</v>
      </c>
      <c r="L629">
        <f>MID($G629,COLUMNS($I$1:L629),1)*1</f>
        <v>0</v>
      </c>
      <c r="M629">
        <f>MID($G629,COLUMNS($I$1:M629),1)*1</f>
        <v>1</v>
      </c>
      <c r="N629">
        <f>MID($G629,COLUMNS($I$1:N629),1)*1</f>
        <v>2</v>
      </c>
      <c r="O629">
        <f>MID($G629,COLUMNS($I$1:O629),1)*1</f>
        <v>1</v>
      </c>
      <c r="P629">
        <f>MID($G629,COLUMNS($I$1:P629),1)*1</f>
        <v>3</v>
      </c>
      <c r="Q629">
        <f>MID($G629,COLUMNS($I$1:Q629),1)*1</f>
        <v>4</v>
      </c>
      <c r="R629">
        <f>MID($G629,COLUMNS($I$1:R629),1)*1</f>
        <v>7</v>
      </c>
      <c r="S629">
        <f>MID($G629,COLUMNS($I$1:S629),1)*1</f>
        <v>5</v>
      </c>
      <c r="T629">
        <f>MID($G629,COLUMNS($I$1:T629),1)*1</f>
        <v>7</v>
      </c>
      <c r="U629">
        <f t="shared" si="18"/>
        <v>88</v>
      </c>
      <c r="V629">
        <f t="shared" si="19"/>
        <v>2</v>
      </c>
      <c r="W629" t="str">
        <f>Tabla_Consulta_desde_Flexline[[#This Row],[Ean_ceros]]&amp;V629</f>
        <v>8400121347572</v>
      </c>
      <c r="Y629">
        <f>IF(MID(Tabla_Consulta_desde_Flexline[[#This Row],[producto]],1,1)="C",67,84)</f>
        <v>84</v>
      </c>
      <c r="AA629" t="str">
        <f>CONCATENATE("INSERT INTO PRODCODBARRA (EMPRESA, CODBARRA, PRODUCTO, Unidad, Factor, Linea, FactorUB, TipoCodigo) Values ('E17','",W629,"','",Tabla_Consulta_desde_Flexline[[#This Row],[producto]],"','UN',1,1,1,'EAN13')")</f>
        <v>INSERT INTO PRODCODBARRA (EMPRESA, CODBARRA, PRODUCTO, Unidad, Factor, Linea, FactorUB, TipoCodigo) Values ('E17','8400121347572','T12134757','UN',1,1,1,'EAN13')</v>
      </c>
    </row>
    <row r="630" spans="1:27" x14ac:dyDescent="0.4">
      <c r="A630" t="s">
        <v>1258</v>
      </c>
      <c r="B630" t="s">
        <v>1259</v>
      </c>
      <c r="C630" t="s">
        <v>4</v>
      </c>
      <c r="D630" t="s">
        <v>4</v>
      </c>
      <c r="E630" t="s">
        <v>2262</v>
      </c>
      <c r="F630" t="s">
        <v>2717</v>
      </c>
      <c r="G630" t="str">
        <f>IF(MID(Tabla_Consulta_desde_Flexline[[#This Row],[producto]],1,1)="C",67,84)&amp;CONCATENATE("00",Tabla_Consulta_desde_Flexline[[#This Row],[EAN]])</f>
        <v>840012134758</v>
      </c>
      <c r="I630">
        <f>MID($G630,COLUMNS($I$1:I630),1)*1</f>
        <v>8</v>
      </c>
      <c r="J630">
        <f>MID($G630,COLUMNS($I$1:J630),1)*1</f>
        <v>4</v>
      </c>
      <c r="K630">
        <f>MID($G630,COLUMNS($I$1:K630),1)*1</f>
        <v>0</v>
      </c>
      <c r="L630">
        <f>MID($G630,COLUMNS($I$1:L630),1)*1</f>
        <v>0</v>
      </c>
      <c r="M630">
        <f>MID($G630,COLUMNS($I$1:M630),1)*1</f>
        <v>1</v>
      </c>
      <c r="N630">
        <f>MID($G630,COLUMNS($I$1:N630),1)*1</f>
        <v>2</v>
      </c>
      <c r="O630">
        <f>MID($G630,COLUMNS($I$1:O630),1)*1</f>
        <v>1</v>
      </c>
      <c r="P630">
        <f>MID($G630,COLUMNS($I$1:P630),1)*1</f>
        <v>3</v>
      </c>
      <c r="Q630">
        <f>MID($G630,COLUMNS($I$1:Q630),1)*1</f>
        <v>4</v>
      </c>
      <c r="R630">
        <f>MID($G630,COLUMNS($I$1:R630),1)*1</f>
        <v>7</v>
      </c>
      <c r="S630">
        <f>MID($G630,COLUMNS($I$1:S630),1)*1</f>
        <v>5</v>
      </c>
      <c r="T630">
        <f>MID($G630,COLUMNS($I$1:T630),1)*1</f>
        <v>8</v>
      </c>
      <c r="U630">
        <f t="shared" si="18"/>
        <v>91</v>
      </c>
      <c r="V630">
        <f t="shared" si="19"/>
        <v>9</v>
      </c>
      <c r="W630" t="str">
        <f>Tabla_Consulta_desde_Flexline[[#This Row],[Ean_ceros]]&amp;V630</f>
        <v>8400121347589</v>
      </c>
      <c r="Y630">
        <f>IF(MID(Tabla_Consulta_desde_Flexline[[#This Row],[producto]],1,1)="C",67,84)</f>
        <v>84</v>
      </c>
      <c r="AA630" t="str">
        <f>CONCATENATE("INSERT INTO PRODCODBARRA (EMPRESA, CODBARRA, PRODUCTO, Unidad, Factor, Linea, FactorUB, TipoCodigo) Values ('E17','",W630,"','",Tabla_Consulta_desde_Flexline[[#This Row],[producto]],"','UN',1,1,1,'EAN13')")</f>
        <v>INSERT INTO PRODCODBARRA (EMPRESA, CODBARRA, PRODUCTO, Unidad, Factor, Linea, FactorUB, TipoCodigo) Values ('E17','8400121347589','T12134758','UN',1,1,1,'EAN13')</v>
      </c>
    </row>
    <row r="631" spans="1:27" x14ac:dyDescent="0.4">
      <c r="A631" t="s">
        <v>1260</v>
      </c>
      <c r="B631" t="s">
        <v>1261</v>
      </c>
      <c r="C631" t="s">
        <v>4</v>
      </c>
      <c r="D631" t="s">
        <v>5</v>
      </c>
      <c r="E631" t="s">
        <v>2263</v>
      </c>
      <c r="F631" t="s">
        <v>2718</v>
      </c>
      <c r="G631" t="str">
        <f>IF(MID(Tabla_Consulta_desde_Flexline[[#This Row],[producto]],1,1)="C",67,84)&amp;CONCATENATE("00",Tabla_Consulta_desde_Flexline[[#This Row],[EAN]])</f>
        <v>840012134759</v>
      </c>
      <c r="I631">
        <f>MID($G631,COLUMNS($I$1:I631),1)*1</f>
        <v>8</v>
      </c>
      <c r="J631">
        <f>MID($G631,COLUMNS($I$1:J631),1)*1</f>
        <v>4</v>
      </c>
      <c r="K631">
        <f>MID($G631,COLUMNS($I$1:K631),1)*1</f>
        <v>0</v>
      </c>
      <c r="L631">
        <f>MID($G631,COLUMNS($I$1:L631),1)*1</f>
        <v>0</v>
      </c>
      <c r="M631">
        <f>MID($G631,COLUMNS($I$1:M631),1)*1</f>
        <v>1</v>
      </c>
      <c r="N631">
        <f>MID($G631,COLUMNS($I$1:N631),1)*1</f>
        <v>2</v>
      </c>
      <c r="O631">
        <f>MID($G631,COLUMNS($I$1:O631),1)*1</f>
        <v>1</v>
      </c>
      <c r="P631">
        <f>MID($G631,COLUMNS($I$1:P631),1)*1</f>
        <v>3</v>
      </c>
      <c r="Q631">
        <f>MID($G631,COLUMNS($I$1:Q631),1)*1</f>
        <v>4</v>
      </c>
      <c r="R631">
        <f>MID($G631,COLUMNS($I$1:R631),1)*1</f>
        <v>7</v>
      </c>
      <c r="S631">
        <f>MID($G631,COLUMNS($I$1:S631),1)*1</f>
        <v>5</v>
      </c>
      <c r="T631">
        <f>MID($G631,COLUMNS($I$1:T631),1)*1</f>
        <v>9</v>
      </c>
      <c r="U631">
        <f t="shared" si="18"/>
        <v>94</v>
      </c>
      <c r="V631">
        <f t="shared" si="19"/>
        <v>6</v>
      </c>
      <c r="W631" t="str">
        <f>Tabla_Consulta_desde_Flexline[[#This Row],[Ean_ceros]]&amp;V631</f>
        <v>8400121347596</v>
      </c>
      <c r="Y631">
        <f>IF(MID(Tabla_Consulta_desde_Flexline[[#This Row],[producto]],1,1)="C",67,84)</f>
        <v>84</v>
      </c>
      <c r="AA631" t="str">
        <f>CONCATENATE("INSERT INTO PRODCODBARRA (EMPRESA, CODBARRA, PRODUCTO, Unidad, Factor, Linea, FactorUB, TipoCodigo) Values ('E17','",W631,"','",Tabla_Consulta_desde_Flexline[[#This Row],[producto]],"','UN',1,1,1,'EAN13')")</f>
        <v>INSERT INTO PRODCODBARRA (EMPRESA, CODBARRA, PRODUCTO, Unidad, Factor, Linea, FactorUB, TipoCodigo) Values ('E17','8400121347596','T12134759','UN',1,1,1,'EAN13')</v>
      </c>
    </row>
    <row r="632" spans="1:27" x14ac:dyDescent="0.4">
      <c r="A632" t="s">
        <v>1262</v>
      </c>
      <c r="B632" t="s">
        <v>1263</v>
      </c>
      <c r="C632" t="s">
        <v>4</v>
      </c>
      <c r="D632" t="s">
        <v>4</v>
      </c>
      <c r="E632" t="s">
        <v>2264</v>
      </c>
      <c r="F632" t="s">
        <v>2718</v>
      </c>
      <c r="G632" t="str">
        <f>IF(MID(Tabla_Consulta_desde_Flexline[[#This Row],[producto]],1,1)="C",67,84)&amp;CONCATENATE("00",Tabla_Consulta_desde_Flexline[[#This Row],[EAN]])</f>
        <v>840012134760</v>
      </c>
      <c r="I632">
        <f>MID($G632,COLUMNS($I$1:I632),1)*1</f>
        <v>8</v>
      </c>
      <c r="J632">
        <f>MID($G632,COLUMNS($I$1:J632),1)*1</f>
        <v>4</v>
      </c>
      <c r="K632">
        <f>MID($G632,COLUMNS($I$1:K632),1)*1</f>
        <v>0</v>
      </c>
      <c r="L632">
        <f>MID($G632,COLUMNS($I$1:L632),1)*1</f>
        <v>0</v>
      </c>
      <c r="M632">
        <f>MID($G632,COLUMNS($I$1:M632),1)*1</f>
        <v>1</v>
      </c>
      <c r="N632">
        <f>MID($G632,COLUMNS($I$1:N632),1)*1</f>
        <v>2</v>
      </c>
      <c r="O632">
        <f>MID($G632,COLUMNS($I$1:O632),1)*1</f>
        <v>1</v>
      </c>
      <c r="P632">
        <f>MID($G632,COLUMNS($I$1:P632),1)*1</f>
        <v>3</v>
      </c>
      <c r="Q632">
        <f>MID($G632,COLUMNS($I$1:Q632),1)*1</f>
        <v>4</v>
      </c>
      <c r="R632">
        <f>MID($G632,COLUMNS($I$1:R632),1)*1</f>
        <v>7</v>
      </c>
      <c r="S632">
        <f>MID($G632,COLUMNS($I$1:S632),1)*1</f>
        <v>6</v>
      </c>
      <c r="T632">
        <f>MID($G632,COLUMNS($I$1:T632),1)*1</f>
        <v>0</v>
      </c>
      <c r="U632">
        <f t="shared" si="18"/>
        <v>68</v>
      </c>
      <c r="V632">
        <f t="shared" si="19"/>
        <v>2</v>
      </c>
      <c r="W632" t="str">
        <f>Tabla_Consulta_desde_Flexline[[#This Row],[Ean_ceros]]&amp;V632</f>
        <v>8400121347602</v>
      </c>
      <c r="Y632">
        <f>IF(MID(Tabla_Consulta_desde_Flexline[[#This Row],[producto]],1,1)="C",67,84)</f>
        <v>84</v>
      </c>
      <c r="AA632" t="str">
        <f>CONCATENATE("INSERT INTO PRODCODBARRA (EMPRESA, CODBARRA, PRODUCTO, Unidad, Factor, Linea, FactorUB, TipoCodigo) Values ('E17','",W632,"','",Tabla_Consulta_desde_Flexline[[#This Row],[producto]],"','UN',1,1,1,'EAN13')")</f>
        <v>INSERT INTO PRODCODBARRA (EMPRESA, CODBARRA, PRODUCTO, Unidad, Factor, Linea, FactorUB, TipoCodigo) Values ('E17','8400121347602','T12134760','UN',1,1,1,'EAN13')</v>
      </c>
    </row>
    <row r="633" spans="1:27" x14ac:dyDescent="0.4">
      <c r="A633" t="s">
        <v>1264</v>
      </c>
      <c r="B633" t="s">
        <v>1265</v>
      </c>
      <c r="C633" t="s">
        <v>4</v>
      </c>
      <c r="D633" t="s">
        <v>4</v>
      </c>
      <c r="E633" t="s">
        <v>2265</v>
      </c>
      <c r="F633" t="s">
        <v>2719</v>
      </c>
      <c r="G633" t="str">
        <f>IF(MID(Tabla_Consulta_desde_Flexline[[#This Row],[producto]],1,1)="C",67,84)&amp;CONCATENATE("00",Tabla_Consulta_desde_Flexline[[#This Row],[EAN]])</f>
        <v>840012134761</v>
      </c>
      <c r="I633">
        <f>MID($G633,COLUMNS($I$1:I633),1)*1</f>
        <v>8</v>
      </c>
      <c r="J633">
        <f>MID($G633,COLUMNS($I$1:J633),1)*1</f>
        <v>4</v>
      </c>
      <c r="K633">
        <f>MID($G633,COLUMNS($I$1:K633),1)*1</f>
        <v>0</v>
      </c>
      <c r="L633">
        <f>MID($G633,COLUMNS($I$1:L633),1)*1</f>
        <v>0</v>
      </c>
      <c r="M633">
        <f>MID($G633,COLUMNS($I$1:M633),1)*1</f>
        <v>1</v>
      </c>
      <c r="N633">
        <f>MID($G633,COLUMNS($I$1:N633),1)*1</f>
        <v>2</v>
      </c>
      <c r="O633">
        <f>MID($G633,COLUMNS($I$1:O633),1)*1</f>
        <v>1</v>
      </c>
      <c r="P633">
        <f>MID($G633,COLUMNS($I$1:P633),1)*1</f>
        <v>3</v>
      </c>
      <c r="Q633">
        <f>MID($G633,COLUMNS($I$1:Q633),1)*1</f>
        <v>4</v>
      </c>
      <c r="R633">
        <f>MID($G633,COLUMNS($I$1:R633),1)*1</f>
        <v>7</v>
      </c>
      <c r="S633">
        <f>MID($G633,COLUMNS($I$1:S633),1)*1</f>
        <v>6</v>
      </c>
      <c r="T633">
        <f>MID($G633,COLUMNS($I$1:T633),1)*1</f>
        <v>1</v>
      </c>
      <c r="U633">
        <f t="shared" si="18"/>
        <v>71</v>
      </c>
      <c r="V633">
        <f t="shared" si="19"/>
        <v>9</v>
      </c>
      <c r="W633" t="str">
        <f>Tabla_Consulta_desde_Flexline[[#This Row],[Ean_ceros]]&amp;V633</f>
        <v>8400121347619</v>
      </c>
      <c r="Y633">
        <f>IF(MID(Tabla_Consulta_desde_Flexline[[#This Row],[producto]],1,1)="C",67,84)</f>
        <v>84</v>
      </c>
      <c r="AA633" t="str">
        <f>CONCATENATE("INSERT INTO PRODCODBARRA (EMPRESA, CODBARRA, PRODUCTO, Unidad, Factor, Linea, FactorUB, TipoCodigo) Values ('E17','",W633,"','",Tabla_Consulta_desde_Flexline[[#This Row],[producto]],"','UN',1,1,1,'EAN13')")</f>
        <v>INSERT INTO PRODCODBARRA (EMPRESA, CODBARRA, PRODUCTO, Unidad, Factor, Linea, FactorUB, TipoCodigo) Values ('E17','8400121347619','T12134761','UN',1,1,1,'EAN13')</v>
      </c>
    </row>
    <row r="634" spans="1:27" x14ac:dyDescent="0.4">
      <c r="A634" t="s">
        <v>1266</v>
      </c>
      <c r="B634" t="s">
        <v>1267</v>
      </c>
      <c r="C634" t="s">
        <v>4</v>
      </c>
      <c r="D634" t="s">
        <v>4</v>
      </c>
      <c r="E634" t="s">
        <v>2266</v>
      </c>
      <c r="F634" t="s">
        <v>2720</v>
      </c>
      <c r="G634" t="str">
        <f>IF(MID(Tabla_Consulta_desde_Flexline[[#This Row],[producto]],1,1)="C",67,84)&amp;CONCATENATE("00",Tabla_Consulta_desde_Flexline[[#This Row],[EAN]])</f>
        <v>840012134762</v>
      </c>
      <c r="I634">
        <f>MID($G634,COLUMNS($I$1:I634),1)*1</f>
        <v>8</v>
      </c>
      <c r="J634">
        <f>MID($G634,COLUMNS($I$1:J634),1)*1</f>
        <v>4</v>
      </c>
      <c r="K634">
        <f>MID($G634,COLUMNS($I$1:K634),1)*1</f>
        <v>0</v>
      </c>
      <c r="L634">
        <f>MID($G634,COLUMNS($I$1:L634),1)*1</f>
        <v>0</v>
      </c>
      <c r="M634">
        <f>MID($G634,COLUMNS($I$1:M634),1)*1</f>
        <v>1</v>
      </c>
      <c r="N634">
        <f>MID($G634,COLUMNS($I$1:N634),1)*1</f>
        <v>2</v>
      </c>
      <c r="O634">
        <f>MID($G634,COLUMNS($I$1:O634),1)*1</f>
        <v>1</v>
      </c>
      <c r="P634">
        <f>MID($G634,COLUMNS($I$1:P634),1)*1</f>
        <v>3</v>
      </c>
      <c r="Q634">
        <f>MID($G634,COLUMNS($I$1:Q634),1)*1</f>
        <v>4</v>
      </c>
      <c r="R634">
        <f>MID($G634,COLUMNS($I$1:R634),1)*1</f>
        <v>7</v>
      </c>
      <c r="S634">
        <f>MID($G634,COLUMNS($I$1:S634),1)*1</f>
        <v>6</v>
      </c>
      <c r="T634">
        <f>MID($G634,COLUMNS($I$1:T634),1)*1</f>
        <v>2</v>
      </c>
      <c r="U634">
        <f t="shared" si="18"/>
        <v>74</v>
      </c>
      <c r="V634">
        <f t="shared" si="19"/>
        <v>6</v>
      </c>
      <c r="W634" t="str">
        <f>Tabla_Consulta_desde_Flexline[[#This Row],[Ean_ceros]]&amp;V634</f>
        <v>8400121347626</v>
      </c>
      <c r="Y634">
        <f>IF(MID(Tabla_Consulta_desde_Flexline[[#This Row],[producto]],1,1)="C",67,84)</f>
        <v>84</v>
      </c>
      <c r="AA634" t="str">
        <f>CONCATENATE("INSERT INTO PRODCODBARRA (EMPRESA, CODBARRA, PRODUCTO, Unidad, Factor, Linea, FactorUB, TipoCodigo) Values ('E17','",W634,"','",Tabla_Consulta_desde_Flexline[[#This Row],[producto]],"','UN',1,1,1,'EAN13')")</f>
        <v>INSERT INTO PRODCODBARRA (EMPRESA, CODBARRA, PRODUCTO, Unidad, Factor, Linea, FactorUB, TipoCodigo) Values ('E17','8400121347626','T12134762','UN',1,1,1,'EAN13')</v>
      </c>
    </row>
    <row r="635" spans="1:27" x14ac:dyDescent="0.4">
      <c r="A635" t="s">
        <v>1268</v>
      </c>
      <c r="B635" t="s">
        <v>1269</v>
      </c>
      <c r="C635" t="s">
        <v>4</v>
      </c>
      <c r="D635" t="s">
        <v>4</v>
      </c>
      <c r="E635" t="s">
        <v>2267</v>
      </c>
      <c r="F635" t="s">
        <v>2721</v>
      </c>
      <c r="G635" t="str">
        <f>IF(MID(Tabla_Consulta_desde_Flexline[[#This Row],[producto]],1,1)="C",67,84)&amp;CONCATENATE("00",Tabla_Consulta_desde_Flexline[[#This Row],[EAN]])</f>
        <v>840012134763</v>
      </c>
      <c r="I635">
        <f>MID($G635,COLUMNS($I$1:I635),1)*1</f>
        <v>8</v>
      </c>
      <c r="J635">
        <f>MID($G635,COLUMNS($I$1:J635),1)*1</f>
        <v>4</v>
      </c>
      <c r="K635">
        <f>MID($G635,COLUMNS($I$1:K635),1)*1</f>
        <v>0</v>
      </c>
      <c r="L635">
        <f>MID($G635,COLUMNS($I$1:L635),1)*1</f>
        <v>0</v>
      </c>
      <c r="M635">
        <f>MID($G635,COLUMNS($I$1:M635),1)*1</f>
        <v>1</v>
      </c>
      <c r="N635">
        <f>MID($G635,COLUMNS($I$1:N635),1)*1</f>
        <v>2</v>
      </c>
      <c r="O635">
        <f>MID($G635,COLUMNS($I$1:O635),1)*1</f>
        <v>1</v>
      </c>
      <c r="P635">
        <f>MID($G635,COLUMNS($I$1:P635),1)*1</f>
        <v>3</v>
      </c>
      <c r="Q635">
        <f>MID($G635,COLUMNS($I$1:Q635),1)*1</f>
        <v>4</v>
      </c>
      <c r="R635">
        <f>MID($G635,COLUMNS($I$1:R635),1)*1</f>
        <v>7</v>
      </c>
      <c r="S635">
        <f>MID($G635,COLUMNS($I$1:S635),1)*1</f>
        <v>6</v>
      </c>
      <c r="T635">
        <f>MID($G635,COLUMNS($I$1:T635),1)*1</f>
        <v>3</v>
      </c>
      <c r="U635">
        <f t="shared" si="18"/>
        <v>77</v>
      </c>
      <c r="V635">
        <f t="shared" si="19"/>
        <v>3</v>
      </c>
      <c r="W635" t="str">
        <f>Tabla_Consulta_desde_Flexline[[#This Row],[Ean_ceros]]&amp;V635</f>
        <v>8400121347633</v>
      </c>
      <c r="Y635">
        <f>IF(MID(Tabla_Consulta_desde_Flexline[[#This Row],[producto]],1,1)="C",67,84)</f>
        <v>84</v>
      </c>
      <c r="AA635" t="str">
        <f>CONCATENATE("INSERT INTO PRODCODBARRA (EMPRESA, CODBARRA, PRODUCTO, Unidad, Factor, Linea, FactorUB, TipoCodigo) Values ('E17','",W635,"','",Tabla_Consulta_desde_Flexline[[#This Row],[producto]],"','UN',1,1,1,'EAN13')")</f>
        <v>INSERT INTO PRODCODBARRA (EMPRESA, CODBARRA, PRODUCTO, Unidad, Factor, Linea, FactorUB, TipoCodigo) Values ('E17','8400121347633','T12134763','UN',1,1,1,'EAN13')</v>
      </c>
    </row>
    <row r="636" spans="1:27" x14ac:dyDescent="0.4">
      <c r="A636" t="s">
        <v>1270</v>
      </c>
      <c r="B636" t="s">
        <v>1271</v>
      </c>
      <c r="C636" t="s">
        <v>4</v>
      </c>
      <c r="D636" t="s">
        <v>4</v>
      </c>
      <c r="E636" t="s">
        <v>2268</v>
      </c>
      <c r="F636" t="s">
        <v>2722</v>
      </c>
      <c r="G636" t="str">
        <f>IF(MID(Tabla_Consulta_desde_Flexline[[#This Row],[producto]],1,1)="C",67,84)&amp;CONCATENATE("00",Tabla_Consulta_desde_Flexline[[#This Row],[EAN]])</f>
        <v>840012134769</v>
      </c>
      <c r="I636">
        <f>MID($G636,COLUMNS($I$1:I636),1)*1</f>
        <v>8</v>
      </c>
      <c r="J636">
        <f>MID($G636,COLUMNS($I$1:J636),1)*1</f>
        <v>4</v>
      </c>
      <c r="K636">
        <f>MID($G636,COLUMNS($I$1:K636),1)*1</f>
        <v>0</v>
      </c>
      <c r="L636">
        <f>MID($G636,COLUMNS($I$1:L636),1)*1</f>
        <v>0</v>
      </c>
      <c r="M636">
        <f>MID($G636,COLUMNS($I$1:M636),1)*1</f>
        <v>1</v>
      </c>
      <c r="N636">
        <f>MID($G636,COLUMNS($I$1:N636),1)*1</f>
        <v>2</v>
      </c>
      <c r="O636">
        <f>MID($G636,COLUMNS($I$1:O636),1)*1</f>
        <v>1</v>
      </c>
      <c r="P636">
        <f>MID($G636,COLUMNS($I$1:P636),1)*1</f>
        <v>3</v>
      </c>
      <c r="Q636">
        <f>MID($G636,COLUMNS($I$1:Q636),1)*1</f>
        <v>4</v>
      </c>
      <c r="R636">
        <f>MID($G636,COLUMNS($I$1:R636),1)*1</f>
        <v>7</v>
      </c>
      <c r="S636">
        <f>MID($G636,COLUMNS($I$1:S636),1)*1</f>
        <v>6</v>
      </c>
      <c r="T636">
        <f>MID($G636,COLUMNS($I$1:T636),1)*1</f>
        <v>9</v>
      </c>
      <c r="U636">
        <f t="shared" si="18"/>
        <v>95</v>
      </c>
      <c r="V636">
        <f t="shared" si="19"/>
        <v>5</v>
      </c>
      <c r="W636" t="str">
        <f>Tabla_Consulta_desde_Flexline[[#This Row],[Ean_ceros]]&amp;V636</f>
        <v>8400121347695</v>
      </c>
      <c r="Y636">
        <f>IF(MID(Tabla_Consulta_desde_Flexline[[#This Row],[producto]],1,1)="C",67,84)</f>
        <v>84</v>
      </c>
      <c r="AA636" t="str">
        <f>CONCATENATE("INSERT INTO PRODCODBARRA (EMPRESA, CODBARRA, PRODUCTO, Unidad, Factor, Linea, FactorUB, TipoCodigo) Values ('E17','",W636,"','",Tabla_Consulta_desde_Flexline[[#This Row],[producto]],"','UN',1,1,1,'EAN13')")</f>
        <v>INSERT INTO PRODCODBARRA (EMPRESA, CODBARRA, PRODUCTO, Unidad, Factor, Linea, FactorUB, TipoCodigo) Values ('E17','8400121347695','T12134769','UN',1,1,1,'EAN13')</v>
      </c>
    </row>
    <row r="637" spans="1:27" x14ac:dyDescent="0.4">
      <c r="A637" t="s">
        <v>1272</v>
      </c>
      <c r="B637" t="s">
        <v>1273</v>
      </c>
      <c r="C637" t="s">
        <v>4</v>
      </c>
      <c r="D637" t="s">
        <v>4</v>
      </c>
      <c r="E637" t="s">
        <v>2269</v>
      </c>
      <c r="F637" t="s">
        <v>2723</v>
      </c>
      <c r="G637" t="str">
        <f>IF(MID(Tabla_Consulta_desde_Flexline[[#This Row],[producto]],1,1)="C",67,84)&amp;CONCATENATE("00",Tabla_Consulta_desde_Flexline[[#This Row],[EAN]])</f>
        <v>840012134770</v>
      </c>
      <c r="I637">
        <f>MID($G637,COLUMNS($I$1:I637),1)*1</f>
        <v>8</v>
      </c>
      <c r="J637">
        <f>MID($G637,COLUMNS($I$1:J637),1)*1</f>
        <v>4</v>
      </c>
      <c r="K637">
        <f>MID($G637,COLUMNS($I$1:K637),1)*1</f>
        <v>0</v>
      </c>
      <c r="L637">
        <f>MID($G637,COLUMNS($I$1:L637),1)*1</f>
        <v>0</v>
      </c>
      <c r="M637">
        <f>MID($G637,COLUMNS($I$1:M637),1)*1</f>
        <v>1</v>
      </c>
      <c r="N637">
        <f>MID($G637,COLUMNS($I$1:N637),1)*1</f>
        <v>2</v>
      </c>
      <c r="O637">
        <f>MID($G637,COLUMNS($I$1:O637),1)*1</f>
        <v>1</v>
      </c>
      <c r="P637">
        <f>MID($G637,COLUMNS($I$1:P637),1)*1</f>
        <v>3</v>
      </c>
      <c r="Q637">
        <f>MID($G637,COLUMNS($I$1:Q637),1)*1</f>
        <v>4</v>
      </c>
      <c r="R637">
        <f>MID($G637,COLUMNS($I$1:R637),1)*1</f>
        <v>7</v>
      </c>
      <c r="S637">
        <f>MID($G637,COLUMNS($I$1:S637),1)*1</f>
        <v>7</v>
      </c>
      <c r="T637">
        <f>MID($G637,COLUMNS($I$1:T637),1)*1</f>
        <v>0</v>
      </c>
      <c r="U637">
        <f t="shared" si="18"/>
        <v>69</v>
      </c>
      <c r="V637">
        <f t="shared" si="19"/>
        <v>1</v>
      </c>
      <c r="W637" t="str">
        <f>Tabla_Consulta_desde_Flexline[[#This Row],[Ean_ceros]]&amp;V637</f>
        <v>8400121347701</v>
      </c>
      <c r="Y637">
        <f>IF(MID(Tabla_Consulta_desde_Flexline[[#This Row],[producto]],1,1)="C",67,84)</f>
        <v>84</v>
      </c>
      <c r="AA637" t="str">
        <f>CONCATENATE("INSERT INTO PRODCODBARRA (EMPRESA, CODBARRA, PRODUCTO, Unidad, Factor, Linea, FactorUB, TipoCodigo) Values ('E17','",W637,"','",Tabla_Consulta_desde_Flexline[[#This Row],[producto]],"','UN',1,1,1,'EAN13')")</f>
        <v>INSERT INTO PRODCODBARRA (EMPRESA, CODBARRA, PRODUCTO, Unidad, Factor, Linea, FactorUB, TipoCodigo) Values ('E17','8400121347701','T12134770','UN',1,1,1,'EAN13')</v>
      </c>
    </row>
    <row r="638" spans="1:27" x14ac:dyDescent="0.4">
      <c r="A638" t="s">
        <v>1274</v>
      </c>
      <c r="B638" t="s">
        <v>1275</v>
      </c>
      <c r="C638" t="s">
        <v>4</v>
      </c>
      <c r="D638" t="s">
        <v>4</v>
      </c>
      <c r="E638" t="s">
        <v>2270</v>
      </c>
      <c r="F638" t="s">
        <v>2539</v>
      </c>
      <c r="G638" t="str">
        <f>IF(MID(Tabla_Consulta_desde_Flexline[[#This Row],[producto]],1,1)="C",67,84)&amp;CONCATENATE("00",Tabla_Consulta_desde_Flexline[[#This Row],[EAN]])</f>
        <v>840012134771</v>
      </c>
      <c r="I638">
        <f>MID($G638,COLUMNS($I$1:I638),1)*1</f>
        <v>8</v>
      </c>
      <c r="J638">
        <f>MID($G638,COLUMNS($I$1:J638),1)*1</f>
        <v>4</v>
      </c>
      <c r="K638">
        <f>MID($G638,COLUMNS($I$1:K638),1)*1</f>
        <v>0</v>
      </c>
      <c r="L638">
        <f>MID($G638,COLUMNS($I$1:L638),1)*1</f>
        <v>0</v>
      </c>
      <c r="M638">
        <f>MID($G638,COLUMNS($I$1:M638),1)*1</f>
        <v>1</v>
      </c>
      <c r="N638">
        <f>MID($G638,COLUMNS($I$1:N638),1)*1</f>
        <v>2</v>
      </c>
      <c r="O638">
        <f>MID($G638,COLUMNS($I$1:O638),1)*1</f>
        <v>1</v>
      </c>
      <c r="P638">
        <f>MID($G638,COLUMNS($I$1:P638),1)*1</f>
        <v>3</v>
      </c>
      <c r="Q638">
        <f>MID($G638,COLUMNS($I$1:Q638),1)*1</f>
        <v>4</v>
      </c>
      <c r="R638">
        <f>MID($G638,COLUMNS($I$1:R638),1)*1</f>
        <v>7</v>
      </c>
      <c r="S638">
        <f>MID($G638,COLUMNS($I$1:S638),1)*1</f>
        <v>7</v>
      </c>
      <c r="T638">
        <f>MID($G638,COLUMNS($I$1:T638),1)*1</f>
        <v>1</v>
      </c>
      <c r="U638">
        <f t="shared" si="18"/>
        <v>72</v>
      </c>
      <c r="V638">
        <f t="shared" si="19"/>
        <v>8</v>
      </c>
      <c r="W638" t="str">
        <f>Tabla_Consulta_desde_Flexline[[#This Row],[Ean_ceros]]&amp;V638</f>
        <v>8400121347718</v>
      </c>
      <c r="Y638">
        <f>IF(MID(Tabla_Consulta_desde_Flexline[[#This Row],[producto]],1,1)="C",67,84)</f>
        <v>84</v>
      </c>
      <c r="AA638" t="str">
        <f>CONCATENATE("INSERT INTO PRODCODBARRA (EMPRESA, CODBARRA, PRODUCTO, Unidad, Factor, Linea, FactorUB, TipoCodigo) Values ('E17','",W638,"','",Tabla_Consulta_desde_Flexline[[#This Row],[producto]],"','UN',1,1,1,'EAN13')")</f>
        <v>INSERT INTO PRODCODBARRA (EMPRESA, CODBARRA, PRODUCTO, Unidad, Factor, Linea, FactorUB, TipoCodigo) Values ('E17','8400121347718','T12134771','UN',1,1,1,'EAN13')</v>
      </c>
    </row>
    <row r="639" spans="1:27" x14ac:dyDescent="0.4">
      <c r="A639" t="s">
        <v>1276</v>
      </c>
      <c r="B639" t="s">
        <v>1277</v>
      </c>
      <c r="C639" t="s">
        <v>4</v>
      </c>
      <c r="D639" t="s">
        <v>4</v>
      </c>
      <c r="E639" t="s">
        <v>2271</v>
      </c>
      <c r="F639" t="s">
        <v>2558</v>
      </c>
      <c r="G639" t="str">
        <f>IF(MID(Tabla_Consulta_desde_Flexline[[#This Row],[producto]],1,1)="C",67,84)&amp;CONCATENATE("00",Tabla_Consulta_desde_Flexline[[#This Row],[EAN]])</f>
        <v>840012134772</v>
      </c>
      <c r="I639">
        <f>MID($G639,COLUMNS($I$1:I639),1)*1</f>
        <v>8</v>
      </c>
      <c r="J639">
        <f>MID($G639,COLUMNS($I$1:J639),1)*1</f>
        <v>4</v>
      </c>
      <c r="K639">
        <f>MID($G639,COLUMNS($I$1:K639),1)*1</f>
        <v>0</v>
      </c>
      <c r="L639">
        <f>MID($G639,COLUMNS($I$1:L639),1)*1</f>
        <v>0</v>
      </c>
      <c r="M639">
        <f>MID($G639,COLUMNS($I$1:M639),1)*1</f>
        <v>1</v>
      </c>
      <c r="N639">
        <f>MID($G639,COLUMNS($I$1:N639),1)*1</f>
        <v>2</v>
      </c>
      <c r="O639">
        <f>MID($G639,COLUMNS($I$1:O639),1)*1</f>
        <v>1</v>
      </c>
      <c r="P639">
        <f>MID($G639,COLUMNS($I$1:P639),1)*1</f>
        <v>3</v>
      </c>
      <c r="Q639">
        <f>MID($G639,COLUMNS($I$1:Q639),1)*1</f>
        <v>4</v>
      </c>
      <c r="R639">
        <f>MID($G639,COLUMNS($I$1:R639),1)*1</f>
        <v>7</v>
      </c>
      <c r="S639">
        <f>MID($G639,COLUMNS($I$1:S639),1)*1</f>
        <v>7</v>
      </c>
      <c r="T639">
        <f>MID($G639,COLUMNS($I$1:T639),1)*1</f>
        <v>2</v>
      </c>
      <c r="U639">
        <f t="shared" si="18"/>
        <v>75</v>
      </c>
      <c r="V639">
        <f t="shared" si="19"/>
        <v>5</v>
      </c>
      <c r="W639" t="str">
        <f>Tabla_Consulta_desde_Flexline[[#This Row],[Ean_ceros]]&amp;V639</f>
        <v>8400121347725</v>
      </c>
      <c r="Y639">
        <f>IF(MID(Tabla_Consulta_desde_Flexline[[#This Row],[producto]],1,1)="C",67,84)</f>
        <v>84</v>
      </c>
      <c r="AA639" t="str">
        <f>CONCATENATE("INSERT INTO PRODCODBARRA (EMPRESA, CODBARRA, PRODUCTO, Unidad, Factor, Linea, FactorUB, TipoCodigo) Values ('E17','",W639,"','",Tabla_Consulta_desde_Flexline[[#This Row],[producto]],"','UN',1,1,1,'EAN13')")</f>
        <v>INSERT INTO PRODCODBARRA (EMPRESA, CODBARRA, PRODUCTO, Unidad, Factor, Linea, FactorUB, TipoCodigo) Values ('E17','8400121347725','T12134772','UN',1,1,1,'EAN13')</v>
      </c>
    </row>
    <row r="640" spans="1:27" x14ac:dyDescent="0.4">
      <c r="A640" t="s">
        <v>1278</v>
      </c>
      <c r="B640" t="s">
        <v>1279</v>
      </c>
      <c r="C640" t="s">
        <v>4</v>
      </c>
      <c r="D640" t="s">
        <v>4</v>
      </c>
      <c r="E640" t="s">
        <v>2272</v>
      </c>
      <c r="F640" t="s">
        <v>2558</v>
      </c>
      <c r="G640" t="str">
        <f>IF(MID(Tabla_Consulta_desde_Flexline[[#This Row],[producto]],1,1)="C",67,84)&amp;CONCATENATE("00",Tabla_Consulta_desde_Flexline[[#This Row],[EAN]])</f>
        <v>840012134773</v>
      </c>
      <c r="I640">
        <f>MID($G640,COLUMNS($I$1:I640),1)*1</f>
        <v>8</v>
      </c>
      <c r="J640">
        <f>MID($G640,COLUMNS($I$1:J640),1)*1</f>
        <v>4</v>
      </c>
      <c r="K640">
        <f>MID($G640,COLUMNS($I$1:K640),1)*1</f>
        <v>0</v>
      </c>
      <c r="L640">
        <f>MID($G640,COLUMNS($I$1:L640),1)*1</f>
        <v>0</v>
      </c>
      <c r="M640">
        <f>MID($G640,COLUMNS($I$1:M640),1)*1</f>
        <v>1</v>
      </c>
      <c r="N640">
        <f>MID($G640,COLUMNS($I$1:N640),1)*1</f>
        <v>2</v>
      </c>
      <c r="O640">
        <f>MID($G640,COLUMNS($I$1:O640),1)*1</f>
        <v>1</v>
      </c>
      <c r="P640">
        <f>MID($G640,COLUMNS($I$1:P640),1)*1</f>
        <v>3</v>
      </c>
      <c r="Q640">
        <f>MID($G640,COLUMNS($I$1:Q640),1)*1</f>
        <v>4</v>
      </c>
      <c r="R640">
        <f>MID($G640,COLUMNS($I$1:R640),1)*1</f>
        <v>7</v>
      </c>
      <c r="S640">
        <f>MID($G640,COLUMNS($I$1:S640),1)*1</f>
        <v>7</v>
      </c>
      <c r="T640">
        <f>MID($G640,COLUMNS($I$1:T640),1)*1</f>
        <v>3</v>
      </c>
      <c r="U640">
        <f t="shared" si="18"/>
        <v>78</v>
      </c>
      <c r="V640">
        <f t="shared" si="19"/>
        <v>2</v>
      </c>
      <c r="W640" t="str">
        <f>Tabla_Consulta_desde_Flexline[[#This Row],[Ean_ceros]]&amp;V640</f>
        <v>8400121347732</v>
      </c>
      <c r="Y640">
        <f>IF(MID(Tabla_Consulta_desde_Flexline[[#This Row],[producto]],1,1)="C",67,84)</f>
        <v>84</v>
      </c>
      <c r="AA640" t="str">
        <f>CONCATENATE("INSERT INTO PRODCODBARRA (EMPRESA, CODBARRA, PRODUCTO, Unidad, Factor, Linea, FactorUB, TipoCodigo) Values ('E17','",W640,"','",Tabla_Consulta_desde_Flexline[[#This Row],[producto]],"','UN',1,1,1,'EAN13')")</f>
        <v>INSERT INTO PRODCODBARRA (EMPRESA, CODBARRA, PRODUCTO, Unidad, Factor, Linea, FactorUB, TipoCodigo) Values ('E17','8400121347732','T12134773','UN',1,1,1,'EAN13')</v>
      </c>
    </row>
    <row r="641" spans="1:27" x14ac:dyDescent="0.4">
      <c r="A641" t="s">
        <v>2454</v>
      </c>
      <c r="B641" t="s">
        <v>2456</v>
      </c>
      <c r="C641" t="s">
        <v>4</v>
      </c>
      <c r="D641" t="s">
        <v>4</v>
      </c>
      <c r="E641" t="s">
        <v>2455</v>
      </c>
      <c r="F641" t="s">
        <v>2724</v>
      </c>
      <c r="G641" t="str">
        <f>IF(MID(Tabla_Consulta_desde_Flexline[[#This Row],[producto]],1,1)="C",67,84)&amp;CONCATENATE("00",Tabla_Consulta_desde_Flexline[[#This Row],[EAN]])</f>
        <v>840012134774</v>
      </c>
      <c r="I641">
        <f>MID($G641,COLUMNS($I$1:I641),1)*1</f>
        <v>8</v>
      </c>
      <c r="J641">
        <f>MID($G641,COLUMNS($I$1:J641),1)*1</f>
        <v>4</v>
      </c>
      <c r="K641">
        <f>MID($G641,COLUMNS($I$1:K641),1)*1</f>
        <v>0</v>
      </c>
      <c r="L641">
        <f>MID($G641,COLUMNS($I$1:L641),1)*1</f>
        <v>0</v>
      </c>
      <c r="M641">
        <f>MID($G641,COLUMNS($I$1:M641),1)*1</f>
        <v>1</v>
      </c>
      <c r="N641">
        <f>MID($G641,COLUMNS($I$1:N641),1)*1</f>
        <v>2</v>
      </c>
      <c r="O641">
        <f>MID($G641,COLUMNS($I$1:O641),1)*1</f>
        <v>1</v>
      </c>
      <c r="P641">
        <f>MID($G641,COLUMNS($I$1:P641),1)*1</f>
        <v>3</v>
      </c>
      <c r="Q641">
        <f>MID($G641,COLUMNS($I$1:Q641),1)*1</f>
        <v>4</v>
      </c>
      <c r="R641">
        <f>MID($G641,COLUMNS($I$1:R641),1)*1</f>
        <v>7</v>
      </c>
      <c r="S641">
        <f>MID($G641,COLUMNS($I$1:S641),1)*1</f>
        <v>7</v>
      </c>
      <c r="T641">
        <f>MID($G641,COLUMNS($I$1:T641),1)*1</f>
        <v>4</v>
      </c>
      <c r="U641">
        <f t="shared" si="18"/>
        <v>81</v>
      </c>
      <c r="V641">
        <f t="shared" si="19"/>
        <v>9</v>
      </c>
      <c r="W641" t="str">
        <f>Tabla_Consulta_desde_Flexline[[#This Row],[Ean_ceros]]&amp;V641</f>
        <v>8400121347749</v>
      </c>
      <c r="Y641">
        <f>IF(MID(Tabla_Consulta_desde_Flexline[[#This Row],[producto]],1,1)="C",67,84)</f>
        <v>84</v>
      </c>
      <c r="AA641" t="str">
        <f>CONCATENATE("INSERT INTO PRODCODBARRA (EMPRESA, CODBARRA, PRODUCTO, Unidad, Factor, Linea, FactorUB, TipoCodigo) Values ('E17','",W641,"','",Tabla_Consulta_desde_Flexline[[#This Row],[producto]],"','UN',1,1,1,'EAN13')")</f>
        <v>INSERT INTO PRODCODBARRA (EMPRESA, CODBARRA, PRODUCTO, Unidad, Factor, Linea, FactorUB, TipoCodigo) Values ('E17','8400121347749','T12134774','UN',1,1,1,'EAN13')</v>
      </c>
    </row>
    <row r="642" spans="1:27" x14ac:dyDescent="0.4">
      <c r="A642" t="s">
        <v>1280</v>
      </c>
      <c r="B642" t="s">
        <v>1281</v>
      </c>
      <c r="C642" t="s">
        <v>4</v>
      </c>
      <c r="D642" t="s">
        <v>4</v>
      </c>
      <c r="E642" t="s">
        <v>2273</v>
      </c>
      <c r="F642" t="s">
        <v>2658</v>
      </c>
      <c r="G642" t="str">
        <f>IF(MID(Tabla_Consulta_desde_Flexline[[#This Row],[producto]],1,1)="C",67,84)&amp;CONCATENATE("00",Tabla_Consulta_desde_Flexline[[#This Row],[EAN]])</f>
        <v>840012144663</v>
      </c>
      <c r="I642">
        <f>MID($G642,COLUMNS($I$1:I642),1)*1</f>
        <v>8</v>
      </c>
      <c r="J642">
        <f>MID($G642,COLUMNS($I$1:J642),1)*1</f>
        <v>4</v>
      </c>
      <c r="K642">
        <f>MID($G642,COLUMNS($I$1:K642),1)*1</f>
        <v>0</v>
      </c>
      <c r="L642">
        <f>MID($G642,COLUMNS($I$1:L642),1)*1</f>
        <v>0</v>
      </c>
      <c r="M642">
        <f>MID($G642,COLUMNS($I$1:M642),1)*1</f>
        <v>1</v>
      </c>
      <c r="N642">
        <f>MID($G642,COLUMNS($I$1:N642),1)*1</f>
        <v>2</v>
      </c>
      <c r="O642">
        <f>MID($G642,COLUMNS($I$1:O642),1)*1</f>
        <v>1</v>
      </c>
      <c r="P642">
        <f>MID($G642,COLUMNS($I$1:P642),1)*1</f>
        <v>4</v>
      </c>
      <c r="Q642">
        <f>MID($G642,COLUMNS($I$1:Q642),1)*1</f>
        <v>4</v>
      </c>
      <c r="R642">
        <f>MID($G642,COLUMNS($I$1:R642),1)*1</f>
        <v>6</v>
      </c>
      <c r="S642">
        <f>MID($G642,COLUMNS($I$1:S642),1)*1</f>
        <v>6</v>
      </c>
      <c r="T642">
        <f>MID($G642,COLUMNS($I$1:T642),1)*1</f>
        <v>3</v>
      </c>
      <c r="U642">
        <f t="shared" si="18"/>
        <v>77</v>
      </c>
      <c r="V642">
        <f t="shared" si="19"/>
        <v>3</v>
      </c>
      <c r="W642" t="str">
        <f>Tabla_Consulta_desde_Flexline[[#This Row],[Ean_ceros]]&amp;V642</f>
        <v>8400121446633</v>
      </c>
      <c r="Y642">
        <f>IF(MID(Tabla_Consulta_desde_Flexline[[#This Row],[producto]],1,1)="C",67,84)</f>
        <v>84</v>
      </c>
      <c r="AA642" t="str">
        <f>CONCATENATE("INSERT INTO PRODCODBARRA (EMPRESA, CODBARRA, PRODUCTO, Unidad, Factor, Linea, FactorUB, TipoCodigo) Values ('E17','",W642,"','",Tabla_Consulta_desde_Flexline[[#This Row],[producto]],"','UN',1,1,1,'EAN13')")</f>
        <v>INSERT INTO PRODCODBARRA (EMPRESA, CODBARRA, PRODUCTO, Unidad, Factor, Linea, FactorUB, TipoCodigo) Values ('E17','8400121446633','T12144663','UN',1,1,1,'EAN13')</v>
      </c>
    </row>
    <row r="643" spans="1:27" x14ac:dyDescent="0.4">
      <c r="A643" t="s">
        <v>1282</v>
      </c>
      <c r="B643" t="s">
        <v>1283</v>
      </c>
      <c r="C643" t="s">
        <v>4</v>
      </c>
      <c r="D643" t="s">
        <v>4</v>
      </c>
      <c r="E643" t="s">
        <v>2274</v>
      </c>
      <c r="F643" t="s">
        <v>2556</v>
      </c>
      <c r="G643" t="str">
        <f>IF(MID(Tabla_Consulta_desde_Flexline[[#This Row],[producto]],1,1)="C",67,84)&amp;CONCATENATE("00",Tabla_Consulta_desde_Flexline[[#This Row],[EAN]])</f>
        <v>840012144710</v>
      </c>
      <c r="I643">
        <f>MID($G643,COLUMNS($I$1:I643),1)*1</f>
        <v>8</v>
      </c>
      <c r="J643">
        <f>MID($G643,COLUMNS($I$1:J643),1)*1</f>
        <v>4</v>
      </c>
      <c r="K643">
        <f>MID($G643,COLUMNS($I$1:K643),1)*1</f>
        <v>0</v>
      </c>
      <c r="L643">
        <f>MID($G643,COLUMNS($I$1:L643),1)*1</f>
        <v>0</v>
      </c>
      <c r="M643">
        <f>MID($G643,COLUMNS($I$1:M643),1)*1</f>
        <v>1</v>
      </c>
      <c r="N643">
        <f>MID($G643,COLUMNS($I$1:N643),1)*1</f>
        <v>2</v>
      </c>
      <c r="O643">
        <f>MID($G643,COLUMNS($I$1:O643),1)*1</f>
        <v>1</v>
      </c>
      <c r="P643">
        <f>MID($G643,COLUMNS($I$1:P643),1)*1</f>
        <v>4</v>
      </c>
      <c r="Q643">
        <f>MID($G643,COLUMNS($I$1:Q643),1)*1</f>
        <v>4</v>
      </c>
      <c r="R643">
        <f>MID($G643,COLUMNS($I$1:R643),1)*1</f>
        <v>7</v>
      </c>
      <c r="S643">
        <f>MID($G643,COLUMNS($I$1:S643),1)*1</f>
        <v>1</v>
      </c>
      <c r="T643">
        <f>MID($G643,COLUMNS($I$1:T643),1)*1</f>
        <v>0</v>
      </c>
      <c r="U643">
        <f t="shared" si="18"/>
        <v>66</v>
      </c>
      <c r="V643">
        <f t="shared" si="19"/>
        <v>4</v>
      </c>
      <c r="W643" t="str">
        <f>Tabla_Consulta_desde_Flexline[[#This Row],[Ean_ceros]]&amp;V643</f>
        <v>8400121447104</v>
      </c>
      <c r="Y643">
        <f>IF(MID(Tabla_Consulta_desde_Flexline[[#This Row],[producto]],1,1)="C",67,84)</f>
        <v>84</v>
      </c>
      <c r="AA643" t="str">
        <f>CONCATENATE("INSERT INTO PRODCODBARRA (EMPRESA, CODBARRA, PRODUCTO, Unidad, Factor, Linea, FactorUB, TipoCodigo) Values ('E17','",W643,"','",Tabla_Consulta_desde_Flexline[[#This Row],[producto]],"','UN',1,1,1,'EAN13')")</f>
        <v>INSERT INTO PRODCODBARRA (EMPRESA, CODBARRA, PRODUCTO, Unidad, Factor, Linea, FactorUB, TipoCodigo) Values ('E17','8400121447104','T12144710','UN',1,1,1,'EAN13')</v>
      </c>
    </row>
    <row r="644" spans="1:27" x14ac:dyDescent="0.4">
      <c r="A644" t="s">
        <v>1284</v>
      </c>
      <c r="B644" t="s">
        <v>1285</v>
      </c>
      <c r="C644" t="s">
        <v>4</v>
      </c>
      <c r="D644" t="s">
        <v>4</v>
      </c>
      <c r="E644" t="s">
        <v>2275</v>
      </c>
      <c r="F644" t="s">
        <v>2569</v>
      </c>
      <c r="G644" t="str">
        <f>IF(MID(Tabla_Consulta_desde_Flexline[[#This Row],[producto]],1,1)="C",67,84)&amp;CONCATENATE("00",Tabla_Consulta_desde_Flexline[[#This Row],[EAN]])</f>
        <v>840012144711</v>
      </c>
      <c r="I644">
        <f>MID($G644,COLUMNS($I$1:I644),1)*1</f>
        <v>8</v>
      </c>
      <c r="J644">
        <f>MID($G644,COLUMNS($I$1:J644),1)*1</f>
        <v>4</v>
      </c>
      <c r="K644">
        <f>MID($G644,COLUMNS($I$1:K644),1)*1</f>
        <v>0</v>
      </c>
      <c r="L644">
        <f>MID($G644,COLUMNS($I$1:L644),1)*1</f>
        <v>0</v>
      </c>
      <c r="M644">
        <f>MID($G644,COLUMNS($I$1:M644),1)*1</f>
        <v>1</v>
      </c>
      <c r="N644">
        <f>MID($G644,COLUMNS($I$1:N644),1)*1</f>
        <v>2</v>
      </c>
      <c r="O644">
        <f>MID($G644,COLUMNS($I$1:O644),1)*1</f>
        <v>1</v>
      </c>
      <c r="P644">
        <f>MID($G644,COLUMNS($I$1:P644),1)*1</f>
        <v>4</v>
      </c>
      <c r="Q644">
        <f>MID($G644,COLUMNS($I$1:Q644),1)*1</f>
        <v>4</v>
      </c>
      <c r="R644">
        <f>MID($G644,COLUMNS($I$1:R644),1)*1</f>
        <v>7</v>
      </c>
      <c r="S644">
        <f>MID($G644,COLUMNS($I$1:S644),1)*1</f>
        <v>1</v>
      </c>
      <c r="T644">
        <f>MID($G644,COLUMNS($I$1:T644),1)*1</f>
        <v>1</v>
      </c>
      <c r="U644">
        <f t="shared" si="18"/>
        <v>69</v>
      </c>
      <c r="V644">
        <f t="shared" si="19"/>
        <v>1</v>
      </c>
      <c r="W644" t="str">
        <f>Tabla_Consulta_desde_Flexline[[#This Row],[Ean_ceros]]&amp;V644</f>
        <v>8400121447111</v>
      </c>
      <c r="Y644">
        <f>IF(MID(Tabla_Consulta_desde_Flexline[[#This Row],[producto]],1,1)="C",67,84)</f>
        <v>84</v>
      </c>
      <c r="AA644" t="str">
        <f>CONCATENATE("INSERT INTO PRODCODBARRA (EMPRESA, CODBARRA, PRODUCTO, Unidad, Factor, Linea, FactorUB, TipoCodigo) Values ('E17','",W644,"','",Tabla_Consulta_desde_Flexline[[#This Row],[producto]],"','UN',1,1,1,'EAN13')")</f>
        <v>INSERT INTO PRODCODBARRA (EMPRESA, CODBARRA, PRODUCTO, Unidad, Factor, Linea, FactorUB, TipoCodigo) Values ('E17','8400121447111','T12144711','UN',1,1,1,'EAN13')</v>
      </c>
    </row>
    <row r="645" spans="1:27" x14ac:dyDescent="0.4">
      <c r="A645" t="s">
        <v>1286</v>
      </c>
      <c r="B645" t="s">
        <v>1287</v>
      </c>
      <c r="C645" t="s">
        <v>4</v>
      </c>
      <c r="D645" t="s">
        <v>4</v>
      </c>
      <c r="E645" t="s">
        <v>2276</v>
      </c>
      <c r="F645" t="s">
        <v>2725</v>
      </c>
      <c r="G645" t="str">
        <f>IF(MID(Tabla_Consulta_desde_Flexline[[#This Row],[producto]],1,1)="C",67,84)&amp;CONCATENATE("00",Tabla_Consulta_desde_Flexline[[#This Row],[EAN]])</f>
        <v>840012144713</v>
      </c>
      <c r="I645">
        <f>MID($G645,COLUMNS($I$1:I645),1)*1</f>
        <v>8</v>
      </c>
      <c r="J645">
        <f>MID($G645,COLUMNS($I$1:J645),1)*1</f>
        <v>4</v>
      </c>
      <c r="K645">
        <f>MID($G645,COLUMNS($I$1:K645),1)*1</f>
        <v>0</v>
      </c>
      <c r="L645">
        <f>MID($G645,COLUMNS($I$1:L645),1)*1</f>
        <v>0</v>
      </c>
      <c r="M645">
        <f>MID($G645,COLUMNS($I$1:M645),1)*1</f>
        <v>1</v>
      </c>
      <c r="N645">
        <f>MID($G645,COLUMNS($I$1:N645),1)*1</f>
        <v>2</v>
      </c>
      <c r="O645">
        <f>MID($G645,COLUMNS($I$1:O645),1)*1</f>
        <v>1</v>
      </c>
      <c r="P645">
        <f>MID($G645,COLUMNS($I$1:P645),1)*1</f>
        <v>4</v>
      </c>
      <c r="Q645">
        <f>MID($G645,COLUMNS($I$1:Q645),1)*1</f>
        <v>4</v>
      </c>
      <c r="R645">
        <f>MID($G645,COLUMNS($I$1:R645),1)*1</f>
        <v>7</v>
      </c>
      <c r="S645">
        <f>MID($G645,COLUMNS($I$1:S645),1)*1</f>
        <v>1</v>
      </c>
      <c r="T645">
        <f>MID($G645,COLUMNS($I$1:T645),1)*1</f>
        <v>3</v>
      </c>
      <c r="U645">
        <f t="shared" ref="U645:U708" si="20">(T645*3+R645*3+P645*3+N645*3+L645*3+J645*3)+(S645*1+Q645*1+O645*1+M645*1+K645*1+I645*1)</f>
        <v>75</v>
      </c>
      <c r="V645">
        <f t="shared" ref="V645:V708" si="21">_xlfn.CEILING.MATH(U645,10)-U645</f>
        <v>5</v>
      </c>
      <c r="W645" t="str">
        <f>Tabla_Consulta_desde_Flexline[[#This Row],[Ean_ceros]]&amp;V645</f>
        <v>8400121447135</v>
      </c>
      <c r="Y645">
        <f>IF(MID(Tabla_Consulta_desde_Flexline[[#This Row],[producto]],1,1)="C",67,84)</f>
        <v>84</v>
      </c>
      <c r="AA645" t="str">
        <f>CONCATENATE("INSERT INTO PRODCODBARRA (EMPRESA, CODBARRA, PRODUCTO, Unidad, Factor, Linea, FactorUB, TipoCodigo) Values ('E17','",W645,"','",Tabla_Consulta_desde_Flexline[[#This Row],[producto]],"','UN',1,1,1,'EAN13')")</f>
        <v>INSERT INTO PRODCODBARRA (EMPRESA, CODBARRA, PRODUCTO, Unidad, Factor, Linea, FactorUB, TipoCodigo) Values ('E17','8400121447135','T12144713','UN',1,1,1,'EAN13')</v>
      </c>
    </row>
    <row r="646" spans="1:27" x14ac:dyDescent="0.4">
      <c r="A646" t="s">
        <v>1288</v>
      </c>
      <c r="B646" t="s">
        <v>1289</v>
      </c>
      <c r="C646" t="s">
        <v>4</v>
      </c>
      <c r="D646" t="s">
        <v>4</v>
      </c>
      <c r="E646" t="s">
        <v>1803</v>
      </c>
      <c r="F646" t="s">
        <v>2549</v>
      </c>
      <c r="G646" t="str">
        <f>IF(MID(Tabla_Consulta_desde_Flexline[[#This Row],[producto]],1,1)="C",67,84)&amp;CONCATENATE("00",Tabla_Consulta_desde_Flexline[[#This Row],[EAN]])</f>
        <v>840013104737</v>
      </c>
      <c r="I646">
        <f>MID($G646,COLUMNS($I$1:I646),1)*1</f>
        <v>8</v>
      </c>
      <c r="J646">
        <f>MID($G646,COLUMNS($I$1:J646),1)*1</f>
        <v>4</v>
      </c>
      <c r="K646">
        <f>MID($G646,COLUMNS($I$1:K646),1)*1</f>
        <v>0</v>
      </c>
      <c r="L646">
        <f>MID($G646,COLUMNS($I$1:L646),1)*1</f>
        <v>0</v>
      </c>
      <c r="M646">
        <f>MID($G646,COLUMNS($I$1:M646),1)*1</f>
        <v>1</v>
      </c>
      <c r="N646">
        <f>MID($G646,COLUMNS($I$1:N646),1)*1</f>
        <v>3</v>
      </c>
      <c r="O646">
        <f>MID($G646,COLUMNS($I$1:O646),1)*1</f>
        <v>1</v>
      </c>
      <c r="P646">
        <f>MID($G646,COLUMNS($I$1:P646),1)*1</f>
        <v>0</v>
      </c>
      <c r="Q646">
        <f>MID($G646,COLUMNS($I$1:Q646),1)*1</f>
        <v>4</v>
      </c>
      <c r="R646">
        <f>MID($G646,COLUMNS($I$1:R646),1)*1</f>
        <v>7</v>
      </c>
      <c r="S646">
        <f>MID($G646,COLUMNS($I$1:S646),1)*1</f>
        <v>3</v>
      </c>
      <c r="T646">
        <f>MID($G646,COLUMNS($I$1:T646),1)*1</f>
        <v>7</v>
      </c>
      <c r="U646">
        <f t="shared" si="20"/>
        <v>80</v>
      </c>
      <c r="V646">
        <f t="shared" si="21"/>
        <v>0</v>
      </c>
      <c r="W646" t="str">
        <f>Tabla_Consulta_desde_Flexline[[#This Row],[Ean_ceros]]&amp;V646</f>
        <v>8400131047370</v>
      </c>
      <c r="Y646">
        <f>IF(MID(Tabla_Consulta_desde_Flexline[[#This Row],[producto]],1,1)="C",67,84)</f>
        <v>84</v>
      </c>
      <c r="AA646" t="str">
        <f>CONCATENATE("INSERT INTO PRODCODBARRA (EMPRESA, CODBARRA, PRODUCTO, Unidad, Factor, Linea, FactorUB, TipoCodigo) Values ('E17','",W646,"','",Tabla_Consulta_desde_Flexline[[#This Row],[producto]],"','UN',1,1,1,'EAN13')")</f>
        <v>INSERT INTO PRODCODBARRA (EMPRESA, CODBARRA, PRODUCTO, Unidad, Factor, Linea, FactorUB, TipoCodigo) Values ('E17','8400131047370','T13104737','UN',1,1,1,'EAN13')</v>
      </c>
    </row>
    <row r="647" spans="1:27" x14ac:dyDescent="0.4">
      <c r="A647" t="s">
        <v>1290</v>
      </c>
      <c r="B647" t="s">
        <v>1291</v>
      </c>
      <c r="C647" t="s">
        <v>4</v>
      </c>
      <c r="D647" t="s">
        <v>4</v>
      </c>
      <c r="E647" t="s">
        <v>2277</v>
      </c>
      <c r="F647" t="s">
        <v>2549</v>
      </c>
      <c r="G647" t="str">
        <f>IF(MID(Tabla_Consulta_desde_Flexline[[#This Row],[producto]],1,1)="C",67,84)&amp;CONCATENATE("00",Tabla_Consulta_desde_Flexline[[#This Row],[EAN]])</f>
        <v>840013104738</v>
      </c>
      <c r="I647">
        <f>MID($G647,COLUMNS($I$1:I647),1)*1</f>
        <v>8</v>
      </c>
      <c r="J647">
        <f>MID($G647,COLUMNS($I$1:J647),1)*1</f>
        <v>4</v>
      </c>
      <c r="K647">
        <f>MID($G647,COLUMNS($I$1:K647),1)*1</f>
        <v>0</v>
      </c>
      <c r="L647">
        <f>MID($G647,COLUMNS($I$1:L647),1)*1</f>
        <v>0</v>
      </c>
      <c r="M647">
        <f>MID($G647,COLUMNS($I$1:M647),1)*1</f>
        <v>1</v>
      </c>
      <c r="N647">
        <f>MID($G647,COLUMNS($I$1:N647),1)*1</f>
        <v>3</v>
      </c>
      <c r="O647">
        <f>MID($G647,COLUMNS($I$1:O647),1)*1</f>
        <v>1</v>
      </c>
      <c r="P647">
        <f>MID($G647,COLUMNS($I$1:P647),1)*1</f>
        <v>0</v>
      </c>
      <c r="Q647">
        <f>MID($G647,COLUMNS($I$1:Q647),1)*1</f>
        <v>4</v>
      </c>
      <c r="R647">
        <f>MID($G647,COLUMNS($I$1:R647),1)*1</f>
        <v>7</v>
      </c>
      <c r="S647">
        <f>MID($G647,COLUMNS($I$1:S647),1)*1</f>
        <v>3</v>
      </c>
      <c r="T647">
        <f>MID($G647,COLUMNS($I$1:T647),1)*1</f>
        <v>8</v>
      </c>
      <c r="U647">
        <f t="shared" si="20"/>
        <v>83</v>
      </c>
      <c r="V647">
        <f t="shared" si="21"/>
        <v>7</v>
      </c>
      <c r="W647" t="str">
        <f>Tabla_Consulta_desde_Flexline[[#This Row],[Ean_ceros]]&amp;V647</f>
        <v>8400131047387</v>
      </c>
      <c r="Y647">
        <f>IF(MID(Tabla_Consulta_desde_Flexline[[#This Row],[producto]],1,1)="C",67,84)</f>
        <v>84</v>
      </c>
      <c r="AA647" t="str">
        <f>CONCATENATE("INSERT INTO PRODCODBARRA (EMPRESA, CODBARRA, PRODUCTO, Unidad, Factor, Linea, FactorUB, TipoCodigo) Values ('E17','",W647,"','",Tabla_Consulta_desde_Flexline[[#This Row],[producto]],"','UN',1,1,1,'EAN13')")</f>
        <v>INSERT INTO PRODCODBARRA (EMPRESA, CODBARRA, PRODUCTO, Unidad, Factor, Linea, FactorUB, TipoCodigo) Values ('E17','8400131047387','T13104738','UN',1,1,1,'EAN13')</v>
      </c>
    </row>
    <row r="648" spans="1:27" x14ac:dyDescent="0.4">
      <c r="A648" t="s">
        <v>1292</v>
      </c>
      <c r="B648" t="s">
        <v>1293</v>
      </c>
      <c r="C648" t="s">
        <v>4</v>
      </c>
      <c r="D648" t="s">
        <v>4</v>
      </c>
      <c r="E648" t="s">
        <v>1804</v>
      </c>
      <c r="F648" t="s">
        <v>2633</v>
      </c>
      <c r="G648" t="str">
        <f>IF(MID(Tabla_Consulta_desde_Flexline[[#This Row],[producto]],1,1)="C",67,84)&amp;CONCATENATE("00",Tabla_Consulta_desde_Flexline[[#This Row],[EAN]])</f>
        <v>840013104739</v>
      </c>
      <c r="I648">
        <f>MID($G648,COLUMNS($I$1:I648),1)*1</f>
        <v>8</v>
      </c>
      <c r="J648">
        <f>MID($G648,COLUMNS($I$1:J648),1)*1</f>
        <v>4</v>
      </c>
      <c r="K648">
        <f>MID($G648,COLUMNS($I$1:K648),1)*1</f>
        <v>0</v>
      </c>
      <c r="L648">
        <f>MID($G648,COLUMNS($I$1:L648),1)*1</f>
        <v>0</v>
      </c>
      <c r="M648">
        <f>MID($G648,COLUMNS($I$1:M648),1)*1</f>
        <v>1</v>
      </c>
      <c r="N648">
        <f>MID($G648,COLUMNS($I$1:N648),1)*1</f>
        <v>3</v>
      </c>
      <c r="O648">
        <f>MID($G648,COLUMNS($I$1:O648),1)*1</f>
        <v>1</v>
      </c>
      <c r="P648">
        <f>MID($G648,COLUMNS($I$1:P648),1)*1</f>
        <v>0</v>
      </c>
      <c r="Q648">
        <f>MID($G648,COLUMNS($I$1:Q648),1)*1</f>
        <v>4</v>
      </c>
      <c r="R648">
        <f>MID($G648,COLUMNS($I$1:R648),1)*1</f>
        <v>7</v>
      </c>
      <c r="S648">
        <f>MID($G648,COLUMNS($I$1:S648),1)*1</f>
        <v>3</v>
      </c>
      <c r="T648">
        <f>MID($G648,COLUMNS($I$1:T648),1)*1</f>
        <v>9</v>
      </c>
      <c r="U648">
        <f t="shared" si="20"/>
        <v>86</v>
      </c>
      <c r="V648">
        <f t="shared" si="21"/>
        <v>4</v>
      </c>
      <c r="W648" t="str">
        <f>Tabla_Consulta_desde_Flexline[[#This Row],[Ean_ceros]]&amp;V648</f>
        <v>8400131047394</v>
      </c>
      <c r="Y648">
        <f>IF(MID(Tabla_Consulta_desde_Flexline[[#This Row],[producto]],1,1)="C",67,84)</f>
        <v>84</v>
      </c>
      <c r="AA648" t="str">
        <f>CONCATENATE("INSERT INTO PRODCODBARRA (EMPRESA, CODBARRA, PRODUCTO, Unidad, Factor, Linea, FactorUB, TipoCodigo) Values ('E17','",W648,"','",Tabla_Consulta_desde_Flexline[[#This Row],[producto]],"','UN',1,1,1,'EAN13')")</f>
        <v>INSERT INTO PRODCODBARRA (EMPRESA, CODBARRA, PRODUCTO, Unidad, Factor, Linea, FactorUB, TipoCodigo) Values ('E17','8400131047394','T13104739','UN',1,1,1,'EAN13')</v>
      </c>
    </row>
    <row r="649" spans="1:27" x14ac:dyDescent="0.4">
      <c r="A649" t="s">
        <v>1294</v>
      </c>
      <c r="B649" t="s">
        <v>1295</v>
      </c>
      <c r="C649" t="s">
        <v>4</v>
      </c>
      <c r="D649" t="s">
        <v>4</v>
      </c>
      <c r="E649" t="s">
        <v>2278</v>
      </c>
      <c r="F649" t="s">
        <v>2472</v>
      </c>
      <c r="G649" t="str">
        <f>IF(MID(Tabla_Consulta_desde_Flexline[[#This Row],[producto]],1,1)="C",67,84)&amp;CONCATENATE("00",Tabla_Consulta_desde_Flexline[[#This Row],[EAN]])</f>
        <v>840013104740</v>
      </c>
      <c r="I649">
        <f>MID($G649,COLUMNS($I$1:I649),1)*1</f>
        <v>8</v>
      </c>
      <c r="J649">
        <f>MID($G649,COLUMNS($I$1:J649),1)*1</f>
        <v>4</v>
      </c>
      <c r="K649">
        <f>MID($G649,COLUMNS($I$1:K649),1)*1</f>
        <v>0</v>
      </c>
      <c r="L649">
        <f>MID($G649,COLUMNS($I$1:L649),1)*1</f>
        <v>0</v>
      </c>
      <c r="M649">
        <f>MID($G649,COLUMNS($I$1:M649),1)*1</f>
        <v>1</v>
      </c>
      <c r="N649">
        <f>MID($G649,COLUMNS($I$1:N649),1)*1</f>
        <v>3</v>
      </c>
      <c r="O649">
        <f>MID($G649,COLUMNS($I$1:O649),1)*1</f>
        <v>1</v>
      </c>
      <c r="P649">
        <f>MID($G649,COLUMNS($I$1:P649),1)*1</f>
        <v>0</v>
      </c>
      <c r="Q649">
        <f>MID($G649,COLUMNS($I$1:Q649),1)*1</f>
        <v>4</v>
      </c>
      <c r="R649">
        <f>MID($G649,COLUMNS($I$1:R649),1)*1</f>
        <v>7</v>
      </c>
      <c r="S649">
        <f>MID($G649,COLUMNS($I$1:S649),1)*1</f>
        <v>4</v>
      </c>
      <c r="T649">
        <f>MID($G649,COLUMNS($I$1:T649),1)*1</f>
        <v>0</v>
      </c>
      <c r="U649">
        <f t="shared" si="20"/>
        <v>60</v>
      </c>
      <c r="V649">
        <f t="shared" si="21"/>
        <v>0</v>
      </c>
      <c r="W649" t="str">
        <f>Tabla_Consulta_desde_Flexline[[#This Row],[Ean_ceros]]&amp;V649</f>
        <v>8400131047400</v>
      </c>
      <c r="Y649">
        <f>IF(MID(Tabla_Consulta_desde_Flexline[[#This Row],[producto]],1,1)="C",67,84)</f>
        <v>84</v>
      </c>
      <c r="AA649" t="str">
        <f>CONCATENATE("INSERT INTO PRODCODBARRA (EMPRESA, CODBARRA, PRODUCTO, Unidad, Factor, Linea, FactorUB, TipoCodigo) Values ('E17','",W649,"','",Tabla_Consulta_desde_Flexline[[#This Row],[producto]],"','UN',1,1,1,'EAN13')")</f>
        <v>INSERT INTO PRODCODBARRA (EMPRESA, CODBARRA, PRODUCTO, Unidad, Factor, Linea, FactorUB, TipoCodigo) Values ('E17','8400131047400','T13104740','UN',1,1,1,'EAN13')</v>
      </c>
    </row>
    <row r="650" spans="1:27" x14ac:dyDescent="0.4">
      <c r="A650" t="s">
        <v>1296</v>
      </c>
      <c r="B650" t="s">
        <v>1297</v>
      </c>
      <c r="C650" t="s">
        <v>4</v>
      </c>
      <c r="D650" t="s">
        <v>4</v>
      </c>
      <c r="E650" t="s">
        <v>1805</v>
      </c>
      <c r="F650" t="s">
        <v>2631</v>
      </c>
      <c r="G650" t="str">
        <f>IF(MID(Tabla_Consulta_desde_Flexline[[#This Row],[producto]],1,1)="C",67,84)&amp;CONCATENATE("00",Tabla_Consulta_desde_Flexline[[#This Row],[EAN]])</f>
        <v>840013104741</v>
      </c>
      <c r="I650">
        <f>MID($G650,COLUMNS($I$1:I650),1)*1</f>
        <v>8</v>
      </c>
      <c r="J650">
        <f>MID($G650,COLUMNS($I$1:J650),1)*1</f>
        <v>4</v>
      </c>
      <c r="K650">
        <f>MID($G650,COLUMNS($I$1:K650),1)*1</f>
        <v>0</v>
      </c>
      <c r="L650">
        <f>MID($G650,COLUMNS($I$1:L650),1)*1</f>
        <v>0</v>
      </c>
      <c r="M650">
        <f>MID($G650,COLUMNS($I$1:M650),1)*1</f>
        <v>1</v>
      </c>
      <c r="N650">
        <f>MID($G650,COLUMNS($I$1:N650),1)*1</f>
        <v>3</v>
      </c>
      <c r="O650">
        <f>MID($G650,COLUMNS($I$1:O650),1)*1</f>
        <v>1</v>
      </c>
      <c r="P650">
        <f>MID($G650,COLUMNS($I$1:P650),1)*1</f>
        <v>0</v>
      </c>
      <c r="Q650">
        <f>MID($G650,COLUMNS($I$1:Q650),1)*1</f>
        <v>4</v>
      </c>
      <c r="R650">
        <f>MID($G650,COLUMNS($I$1:R650),1)*1</f>
        <v>7</v>
      </c>
      <c r="S650">
        <f>MID($G650,COLUMNS($I$1:S650),1)*1</f>
        <v>4</v>
      </c>
      <c r="T650">
        <f>MID($G650,COLUMNS($I$1:T650),1)*1</f>
        <v>1</v>
      </c>
      <c r="U650">
        <f t="shared" si="20"/>
        <v>63</v>
      </c>
      <c r="V650">
        <f t="shared" si="21"/>
        <v>7</v>
      </c>
      <c r="W650" t="str">
        <f>Tabla_Consulta_desde_Flexline[[#This Row],[Ean_ceros]]&amp;V650</f>
        <v>8400131047417</v>
      </c>
      <c r="Y650">
        <f>IF(MID(Tabla_Consulta_desde_Flexline[[#This Row],[producto]],1,1)="C",67,84)</f>
        <v>84</v>
      </c>
      <c r="AA650" t="str">
        <f>CONCATENATE("INSERT INTO PRODCODBARRA (EMPRESA, CODBARRA, PRODUCTO, Unidad, Factor, Linea, FactorUB, TipoCodigo) Values ('E17','",W650,"','",Tabla_Consulta_desde_Flexline[[#This Row],[producto]],"','UN',1,1,1,'EAN13')")</f>
        <v>INSERT INTO PRODCODBARRA (EMPRESA, CODBARRA, PRODUCTO, Unidad, Factor, Linea, FactorUB, TipoCodigo) Values ('E17','8400131047417','T13104741','UN',1,1,1,'EAN13')</v>
      </c>
    </row>
    <row r="651" spans="1:27" x14ac:dyDescent="0.4">
      <c r="A651" t="s">
        <v>1298</v>
      </c>
      <c r="B651" t="s">
        <v>1299</v>
      </c>
      <c r="C651" t="s">
        <v>4</v>
      </c>
      <c r="D651" t="s">
        <v>4</v>
      </c>
      <c r="E651" t="s">
        <v>1806</v>
      </c>
      <c r="F651" t="s">
        <v>2726</v>
      </c>
      <c r="G651" t="str">
        <f>IF(MID(Tabla_Consulta_desde_Flexline[[#This Row],[producto]],1,1)="C",67,84)&amp;CONCATENATE("00",Tabla_Consulta_desde_Flexline[[#This Row],[EAN]])</f>
        <v>840013104742</v>
      </c>
      <c r="I651">
        <f>MID($G651,COLUMNS($I$1:I651),1)*1</f>
        <v>8</v>
      </c>
      <c r="J651">
        <f>MID($G651,COLUMNS($I$1:J651),1)*1</f>
        <v>4</v>
      </c>
      <c r="K651">
        <f>MID($G651,COLUMNS($I$1:K651),1)*1</f>
        <v>0</v>
      </c>
      <c r="L651">
        <f>MID($G651,COLUMNS($I$1:L651),1)*1</f>
        <v>0</v>
      </c>
      <c r="M651">
        <f>MID($G651,COLUMNS($I$1:M651),1)*1</f>
        <v>1</v>
      </c>
      <c r="N651">
        <f>MID($G651,COLUMNS($I$1:N651),1)*1</f>
        <v>3</v>
      </c>
      <c r="O651">
        <f>MID($G651,COLUMNS($I$1:O651),1)*1</f>
        <v>1</v>
      </c>
      <c r="P651">
        <f>MID($G651,COLUMNS($I$1:P651),1)*1</f>
        <v>0</v>
      </c>
      <c r="Q651">
        <f>MID($G651,COLUMNS($I$1:Q651),1)*1</f>
        <v>4</v>
      </c>
      <c r="R651">
        <f>MID($G651,COLUMNS($I$1:R651),1)*1</f>
        <v>7</v>
      </c>
      <c r="S651">
        <f>MID($G651,COLUMNS($I$1:S651),1)*1</f>
        <v>4</v>
      </c>
      <c r="T651">
        <f>MID($G651,COLUMNS($I$1:T651),1)*1</f>
        <v>2</v>
      </c>
      <c r="U651">
        <f t="shared" si="20"/>
        <v>66</v>
      </c>
      <c r="V651">
        <f t="shared" si="21"/>
        <v>4</v>
      </c>
      <c r="W651" t="str">
        <f>Tabla_Consulta_desde_Flexline[[#This Row],[Ean_ceros]]&amp;V651</f>
        <v>8400131047424</v>
      </c>
      <c r="Y651">
        <f>IF(MID(Tabla_Consulta_desde_Flexline[[#This Row],[producto]],1,1)="C",67,84)</f>
        <v>84</v>
      </c>
      <c r="AA651" t="str">
        <f>CONCATENATE("INSERT INTO PRODCODBARRA (EMPRESA, CODBARRA, PRODUCTO, Unidad, Factor, Linea, FactorUB, TipoCodigo) Values ('E17','",W651,"','",Tabla_Consulta_desde_Flexline[[#This Row],[producto]],"','UN',1,1,1,'EAN13')")</f>
        <v>INSERT INTO PRODCODBARRA (EMPRESA, CODBARRA, PRODUCTO, Unidad, Factor, Linea, FactorUB, TipoCodigo) Values ('E17','8400131047424','T13104742','UN',1,1,1,'EAN13')</v>
      </c>
    </row>
    <row r="652" spans="1:27" x14ac:dyDescent="0.4">
      <c r="A652" t="s">
        <v>1300</v>
      </c>
      <c r="B652" t="s">
        <v>1301</v>
      </c>
      <c r="C652" t="s">
        <v>4</v>
      </c>
      <c r="D652" t="s">
        <v>4</v>
      </c>
      <c r="E652" t="s">
        <v>2279</v>
      </c>
      <c r="F652" t="s">
        <v>2548</v>
      </c>
      <c r="G652" t="str">
        <f>IF(MID(Tabla_Consulta_desde_Flexline[[#This Row],[producto]],1,1)="C",67,84)&amp;CONCATENATE("00",Tabla_Consulta_desde_Flexline[[#This Row],[EAN]])</f>
        <v>840013104743</v>
      </c>
      <c r="I652">
        <f>MID($G652,COLUMNS($I$1:I652),1)*1</f>
        <v>8</v>
      </c>
      <c r="J652">
        <f>MID($G652,COLUMNS($I$1:J652),1)*1</f>
        <v>4</v>
      </c>
      <c r="K652">
        <f>MID($G652,COLUMNS($I$1:K652),1)*1</f>
        <v>0</v>
      </c>
      <c r="L652">
        <f>MID($G652,COLUMNS($I$1:L652),1)*1</f>
        <v>0</v>
      </c>
      <c r="M652">
        <f>MID($G652,COLUMNS($I$1:M652),1)*1</f>
        <v>1</v>
      </c>
      <c r="N652">
        <f>MID($G652,COLUMNS($I$1:N652),1)*1</f>
        <v>3</v>
      </c>
      <c r="O652">
        <f>MID($G652,COLUMNS($I$1:O652),1)*1</f>
        <v>1</v>
      </c>
      <c r="P652">
        <f>MID($G652,COLUMNS($I$1:P652),1)*1</f>
        <v>0</v>
      </c>
      <c r="Q652">
        <f>MID($G652,COLUMNS($I$1:Q652),1)*1</f>
        <v>4</v>
      </c>
      <c r="R652">
        <f>MID($G652,COLUMNS($I$1:R652),1)*1</f>
        <v>7</v>
      </c>
      <c r="S652">
        <f>MID($G652,COLUMNS($I$1:S652),1)*1</f>
        <v>4</v>
      </c>
      <c r="T652">
        <f>MID($G652,COLUMNS($I$1:T652),1)*1</f>
        <v>3</v>
      </c>
      <c r="U652">
        <f t="shared" si="20"/>
        <v>69</v>
      </c>
      <c r="V652">
        <f t="shared" si="21"/>
        <v>1</v>
      </c>
      <c r="W652" t="str">
        <f>Tabla_Consulta_desde_Flexline[[#This Row],[Ean_ceros]]&amp;V652</f>
        <v>8400131047431</v>
      </c>
      <c r="Y652">
        <f>IF(MID(Tabla_Consulta_desde_Flexline[[#This Row],[producto]],1,1)="C",67,84)</f>
        <v>84</v>
      </c>
      <c r="AA652" t="str">
        <f>CONCATENATE("INSERT INTO PRODCODBARRA (EMPRESA, CODBARRA, PRODUCTO, Unidad, Factor, Linea, FactorUB, TipoCodigo) Values ('E17','",W652,"','",Tabla_Consulta_desde_Flexline[[#This Row],[producto]],"','UN',1,1,1,'EAN13')")</f>
        <v>INSERT INTO PRODCODBARRA (EMPRESA, CODBARRA, PRODUCTO, Unidad, Factor, Linea, FactorUB, TipoCodigo) Values ('E17','8400131047431','T13104743','UN',1,1,1,'EAN13')</v>
      </c>
    </row>
    <row r="653" spans="1:27" x14ac:dyDescent="0.4">
      <c r="A653" t="s">
        <v>1302</v>
      </c>
      <c r="B653" t="s">
        <v>1303</v>
      </c>
      <c r="C653" t="s">
        <v>4</v>
      </c>
      <c r="D653" t="s">
        <v>4</v>
      </c>
      <c r="E653" t="s">
        <v>2280</v>
      </c>
      <c r="F653" t="s">
        <v>2681</v>
      </c>
      <c r="G653" t="str">
        <f>IF(MID(Tabla_Consulta_desde_Flexline[[#This Row],[producto]],1,1)="C",67,84)&amp;CONCATENATE("00",Tabla_Consulta_desde_Flexline[[#This Row],[EAN]])</f>
        <v>840013124719</v>
      </c>
      <c r="I653">
        <f>MID($G653,COLUMNS($I$1:I653),1)*1</f>
        <v>8</v>
      </c>
      <c r="J653">
        <f>MID($G653,COLUMNS($I$1:J653),1)*1</f>
        <v>4</v>
      </c>
      <c r="K653">
        <f>MID($G653,COLUMNS($I$1:K653),1)*1</f>
        <v>0</v>
      </c>
      <c r="L653">
        <f>MID($G653,COLUMNS($I$1:L653),1)*1</f>
        <v>0</v>
      </c>
      <c r="M653">
        <f>MID($G653,COLUMNS($I$1:M653),1)*1</f>
        <v>1</v>
      </c>
      <c r="N653">
        <f>MID($G653,COLUMNS($I$1:N653),1)*1</f>
        <v>3</v>
      </c>
      <c r="O653">
        <f>MID($G653,COLUMNS($I$1:O653),1)*1</f>
        <v>1</v>
      </c>
      <c r="P653">
        <f>MID($G653,COLUMNS($I$1:P653),1)*1</f>
        <v>2</v>
      </c>
      <c r="Q653">
        <f>MID($G653,COLUMNS($I$1:Q653),1)*1</f>
        <v>4</v>
      </c>
      <c r="R653">
        <f>MID($G653,COLUMNS($I$1:R653),1)*1</f>
        <v>7</v>
      </c>
      <c r="S653">
        <f>MID($G653,COLUMNS($I$1:S653),1)*1</f>
        <v>1</v>
      </c>
      <c r="T653">
        <f>MID($G653,COLUMNS($I$1:T653),1)*1</f>
        <v>9</v>
      </c>
      <c r="U653">
        <f t="shared" si="20"/>
        <v>90</v>
      </c>
      <c r="V653">
        <f t="shared" si="21"/>
        <v>0</v>
      </c>
      <c r="W653" t="str">
        <f>Tabla_Consulta_desde_Flexline[[#This Row],[Ean_ceros]]&amp;V653</f>
        <v>8400131247190</v>
      </c>
      <c r="Y653">
        <f>IF(MID(Tabla_Consulta_desde_Flexline[[#This Row],[producto]],1,1)="C",67,84)</f>
        <v>84</v>
      </c>
      <c r="AA653" t="str">
        <f>CONCATENATE("INSERT INTO PRODCODBARRA (EMPRESA, CODBARRA, PRODUCTO, Unidad, Factor, Linea, FactorUB, TipoCodigo) Values ('E17','",W653,"','",Tabla_Consulta_desde_Flexline[[#This Row],[producto]],"','UN',1,1,1,'EAN13')")</f>
        <v>INSERT INTO PRODCODBARRA (EMPRESA, CODBARRA, PRODUCTO, Unidad, Factor, Linea, FactorUB, TipoCodigo) Values ('E17','8400131247190','T13124719','UN',1,1,1,'EAN13')</v>
      </c>
    </row>
    <row r="654" spans="1:27" x14ac:dyDescent="0.4">
      <c r="A654" t="s">
        <v>1304</v>
      </c>
      <c r="B654" t="s">
        <v>1305</v>
      </c>
      <c r="C654" t="s">
        <v>4</v>
      </c>
      <c r="D654" t="s">
        <v>4</v>
      </c>
      <c r="E654" t="s">
        <v>2281</v>
      </c>
      <c r="F654" t="s">
        <v>2478</v>
      </c>
      <c r="G654" t="str">
        <f>IF(MID(Tabla_Consulta_desde_Flexline[[#This Row],[producto]],1,1)="C",67,84)&amp;CONCATENATE("00",Tabla_Consulta_desde_Flexline[[#This Row],[EAN]])</f>
        <v>840013124720</v>
      </c>
      <c r="I654">
        <f>MID($G654,COLUMNS($I$1:I654),1)*1</f>
        <v>8</v>
      </c>
      <c r="J654">
        <f>MID($G654,COLUMNS($I$1:J654),1)*1</f>
        <v>4</v>
      </c>
      <c r="K654">
        <f>MID($G654,COLUMNS($I$1:K654),1)*1</f>
        <v>0</v>
      </c>
      <c r="L654">
        <f>MID($G654,COLUMNS($I$1:L654),1)*1</f>
        <v>0</v>
      </c>
      <c r="M654">
        <f>MID($G654,COLUMNS($I$1:M654),1)*1</f>
        <v>1</v>
      </c>
      <c r="N654">
        <f>MID($G654,COLUMNS($I$1:N654),1)*1</f>
        <v>3</v>
      </c>
      <c r="O654">
        <f>MID($G654,COLUMNS($I$1:O654),1)*1</f>
        <v>1</v>
      </c>
      <c r="P654">
        <f>MID($G654,COLUMNS($I$1:P654),1)*1</f>
        <v>2</v>
      </c>
      <c r="Q654">
        <f>MID($G654,COLUMNS($I$1:Q654),1)*1</f>
        <v>4</v>
      </c>
      <c r="R654">
        <f>MID($G654,COLUMNS($I$1:R654),1)*1</f>
        <v>7</v>
      </c>
      <c r="S654">
        <f>MID($G654,COLUMNS($I$1:S654),1)*1</f>
        <v>2</v>
      </c>
      <c r="T654">
        <f>MID($G654,COLUMNS($I$1:T654),1)*1</f>
        <v>0</v>
      </c>
      <c r="U654">
        <f t="shared" si="20"/>
        <v>64</v>
      </c>
      <c r="V654">
        <f t="shared" si="21"/>
        <v>6</v>
      </c>
      <c r="W654" t="str">
        <f>Tabla_Consulta_desde_Flexline[[#This Row],[Ean_ceros]]&amp;V654</f>
        <v>8400131247206</v>
      </c>
      <c r="Y654">
        <f>IF(MID(Tabla_Consulta_desde_Flexline[[#This Row],[producto]],1,1)="C",67,84)</f>
        <v>84</v>
      </c>
      <c r="AA654" t="str">
        <f>CONCATENATE("INSERT INTO PRODCODBARRA (EMPRESA, CODBARRA, PRODUCTO, Unidad, Factor, Linea, FactorUB, TipoCodigo) Values ('E17','",W654,"','",Tabla_Consulta_desde_Flexline[[#This Row],[producto]],"','UN',1,1,1,'EAN13')")</f>
        <v>INSERT INTO PRODCODBARRA (EMPRESA, CODBARRA, PRODUCTO, Unidad, Factor, Linea, FactorUB, TipoCodigo) Values ('E17','8400131247206','T13124720','UN',1,1,1,'EAN13')</v>
      </c>
    </row>
    <row r="655" spans="1:27" x14ac:dyDescent="0.4">
      <c r="A655" t="s">
        <v>1306</v>
      </c>
      <c r="B655" t="s">
        <v>1307</v>
      </c>
      <c r="C655" t="s">
        <v>4</v>
      </c>
      <c r="D655" t="s">
        <v>4</v>
      </c>
      <c r="E655" t="s">
        <v>2282</v>
      </c>
      <c r="F655" t="s">
        <v>2727</v>
      </c>
      <c r="G655" t="str">
        <f>IF(MID(Tabla_Consulta_desde_Flexline[[#This Row],[producto]],1,1)="C",67,84)&amp;CONCATENATE("00",Tabla_Consulta_desde_Flexline[[#This Row],[EAN]])</f>
        <v>840013124721</v>
      </c>
      <c r="I655">
        <f>MID($G655,COLUMNS($I$1:I655),1)*1</f>
        <v>8</v>
      </c>
      <c r="J655">
        <f>MID($G655,COLUMNS($I$1:J655),1)*1</f>
        <v>4</v>
      </c>
      <c r="K655">
        <f>MID($G655,COLUMNS($I$1:K655),1)*1</f>
        <v>0</v>
      </c>
      <c r="L655">
        <f>MID($G655,COLUMNS($I$1:L655),1)*1</f>
        <v>0</v>
      </c>
      <c r="M655">
        <f>MID($G655,COLUMNS($I$1:M655),1)*1</f>
        <v>1</v>
      </c>
      <c r="N655">
        <f>MID($G655,COLUMNS($I$1:N655),1)*1</f>
        <v>3</v>
      </c>
      <c r="O655">
        <f>MID($G655,COLUMNS($I$1:O655),1)*1</f>
        <v>1</v>
      </c>
      <c r="P655">
        <f>MID($G655,COLUMNS($I$1:P655),1)*1</f>
        <v>2</v>
      </c>
      <c r="Q655">
        <f>MID($G655,COLUMNS($I$1:Q655),1)*1</f>
        <v>4</v>
      </c>
      <c r="R655">
        <f>MID($G655,COLUMNS($I$1:R655),1)*1</f>
        <v>7</v>
      </c>
      <c r="S655">
        <f>MID($G655,COLUMNS($I$1:S655),1)*1</f>
        <v>2</v>
      </c>
      <c r="T655">
        <f>MID($G655,COLUMNS($I$1:T655),1)*1</f>
        <v>1</v>
      </c>
      <c r="U655">
        <f t="shared" si="20"/>
        <v>67</v>
      </c>
      <c r="V655">
        <f t="shared" si="21"/>
        <v>3</v>
      </c>
      <c r="W655" t="str">
        <f>Tabla_Consulta_desde_Flexline[[#This Row],[Ean_ceros]]&amp;V655</f>
        <v>8400131247213</v>
      </c>
      <c r="Y655">
        <f>IF(MID(Tabla_Consulta_desde_Flexline[[#This Row],[producto]],1,1)="C",67,84)</f>
        <v>84</v>
      </c>
      <c r="AA655" t="str">
        <f>CONCATENATE("INSERT INTO PRODCODBARRA (EMPRESA, CODBARRA, PRODUCTO, Unidad, Factor, Linea, FactorUB, TipoCodigo) Values ('E17','",W655,"','",Tabla_Consulta_desde_Flexline[[#This Row],[producto]],"','UN',1,1,1,'EAN13')")</f>
        <v>INSERT INTO PRODCODBARRA (EMPRESA, CODBARRA, PRODUCTO, Unidad, Factor, Linea, FactorUB, TipoCodigo) Values ('E17','8400131247213','T13124721','UN',1,1,1,'EAN13')</v>
      </c>
    </row>
    <row r="656" spans="1:27" x14ac:dyDescent="0.4">
      <c r="A656" t="s">
        <v>1308</v>
      </c>
      <c r="B656" t="s">
        <v>1309</v>
      </c>
      <c r="C656" t="s">
        <v>4</v>
      </c>
      <c r="D656" t="s">
        <v>4</v>
      </c>
      <c r="E656" t="s">
        <v>2283</v>
      </c>
      <c r="F656" t="s">
        <v>2728</v>
      </c>
      <c r="G656" t="str">
        <f>IF(MID(Tabla_Consulta_desde_Flexline[[#This Row],[producto]],1,1)="C",67,84)&amp;CONCATENATE("00",Tabla_Consulta_desde_Flexline[[#This Row],[EAN]])</f>
        <v>840014133754</v>
      </c>
      <c r="I656">
        <f>MID($G656,COLUMNS($I$1:I656),1)*1</f>
        <v>8</v>
      </c>
      <c r="J656">
        <f>MID($G656,COLUMNS($I$1:J656),1)*1</f>
        <v>4</v>
      </c>
      <c r="K656">
        <f>MID($G656,COLUMNS($I$1:K656),1)*1</f>
        <v>0</v>
      </c>
      <c r="L656">
        <f>MID($G656,COLUMNS($I$1:L656),1)*1</f>
        <v>0</v>
      </c>
      <c r="M656">
        <f>MID($G656,COLUMNS($I$1:M656),1)*1</f>
        <v>1</v>
      </c>
      <c r="N656">
        <f>MID($G656,COLUMNS($I$1:N656),1)*1</f>
        <v>4</v>
      </c>
      <c r="O656">
        <f>MID($G656,COLUMNS($I$1:O656),1)*1</f>
        <v>1</v>
      </c>
      <c r="P656">
        <f>MID($G656,COLUMNS($I$1:P656),1)*1</f>
        <v>3</v>
      </c>
      <c r="Q656">
        <f>MID($G656,COLUMNS($I$1:Q656),1)*1</f>
        <v>3</v>
      </c>
      <c r="R656">
        <f>MID($G656,COLUMNS($I$1:R656),1)*1</f>
        <v>7</v>
      </c>
      <c r="S656">
        <f>MID($G656,COLUMNS($I$1:S656),1)*1</f>
        <v>5</v>
      </c>
      <c r="T656">
        <f>MID($G656,COLUMNS($I$1:T656),1)*1</f>
        <v>4</v>
      </c>
      <c r="U656">
        <f t="shared" si="20"/>
        <v>84</v>
      </c>
      <c r="V656">
        <f t="shared" si="21"/>
        <v>6</v>
      </c>
      <c r="W656" t="str">
        <f>Tabla_Consulta_desde_Flexline[[#This Row],[Ean_ceros]]&amp;V656</f>
        <v>8400141337546</v>
      </c>
      <c r="Y656">
        <f>IF(MID(Tabla_Consulta_desde_Flexline[[#This Row],[producto]],1,1)="C",67,84)</f>
        <v>84</v>
      </c>
      <c r="AA656" t="str">
        <f>CONCATENATE("INSERT INTO PRODCODBARRA (EMPRESA, CODBARRA, PRODUCTO, Unidad, Factor, Linea, FactorUB, TipoCodigo) Values ('E17','",W656,"','",Tabla_Consulta_desde_Flexline[[#This Row],[producto]],"','UN',1,1,1,'EAN13')")</f>
        <v>INSERT INTO PRODCODBARRA (EMPRESA, CODBARRA, PRODUCTO, Unidad, Factor, Linea, FactorUB, TipoCodigo) Values ('E17','8400141337546','T14133754','UN',1,1,1,'EAN13')</v>
      </c>
    </row>
    <row r="657" spans="1:27" x14ac:dyDescent="0.4">
      <c r="A657" t="s">
        <v>1310</v>
      </c>
      <c r="B657" t="s">
        <v>1311</v>
      </c>
      <c r="C657" t="s">
        <v>4</v>
      </c>
      <c r="D657" t="s">
        <v>4</v>
      </c>
      <c r="E657" t="s">
        <v>2284</v>
      </c>
      <c r="F657" t="s">
        <v>2729</v>
      </c>
      <c r="G657" t="str">
        <f>IF(MID(Tabla_Consulta_desde_Flexline[[#This Row],[producto]],1,1)="C",67,84)&amp;CONCATENATE("00",Tabla_Consulta_desde_Flexline[[#This Row],[EAN]])</f>
        <v>840014134711</v>
      </c>
      <c r="I657">
        <f>MID($G657,COLUMNS($I$1:I657),1)*1</f>
        <v>8</v>
      </c>
      <c r="J657">
        <f>MID($G657,COLUMNS($I$1:J657),1)*1</f>
        <v>4</v>
      </c>
      <c r="K657">
        <f>MID($G657,COLUMNS($I$1:K657),1)*1</f>
        <v>0</v>
      </c>
      <c r="L657">
        <f>MID($G657,COLUMNS($I$1:L657),1)*1</f>
        <v>0</v>
      </c>
      <c r="M657">
        <f>MID($G657,COLUMNS($I$1:M657),1)*1</f>
        <v>1</v>
      </c>
      <c r="N657">
        <f>MID($G657,COLUMNS($I$1:N657),1)*1</f>
        <v>4</v>
      </c>
      <c r="O657">
        <f>MID($G657,COLUMNS($I$1:O657),1)*1</f>
        <v>1</v>
      </c>
      <c r="P657">
        <f>MID($G657,COLUMNS($I$1:P657),1)*1</f>
        <v>3</v>
      </c>
      <c r="Q657">
        <f>MID($G657,COLUMNS($I$1:Q657),1)*1</f>
        <v>4</v>
      </c>
      <c r="R657">
        <f>MID($G657,COLUMNS($I$1:R657),1)*1</f>
        <v>7</v>
      </c>
      <c r="S657">
        <f>MID($G657,COLUMNS($I$1:S657),1)*1</f>
        <v>1</v>
      </c>
      <c r="T657">
        <f>MID($G657,COLUMNS($I$1:T657),1)*1</f>
        <v>1</v>
      </c>
      <c r="U657">
        <f t="shared" si="20"/>
        <v>72</v>
      </c>
      <c r="V657">
        <f t="shared" si="21"/>
        <v>8</v>
      </c>
      <c r="W657" t="str">
        <f>Tabla_Consulta_desde_Flexline[[#This Row],[Ean_ceros]]&amp;V657</f>
        <v>8400141347118</v>
      </c>
      <c r="Y657">
        <f>IF(MID(Tabla_Consulta_desde_Flexline[[#This Row],[producto]],1,1)="C",67,84)</f>
        <v>84</v>
      </c>
      <c r="AA657" t="str">
        <f>CONCATENATE("INSERT INTO PRODCODBARRA (EMPRESA, CODBARRA, PRODUCTO, Unidad, Factor, Linea, FactorUB, TipoCodigo) Values ('E17','",W657,"','",Tabla_Consulta_desde_Flexline[[#This Row],[producto]],"','UN',1,1,1,'EAN13')")</f>
        <v>INSERT INTO PRODCODBARRA (EMPRESA, CODBARRA, PRODUCTO, Unidad, Factor, Linea, FactorUB, TipoCodigo) Values ('E17','8400141347118','T14134711','UN',1,1,1,'EAN13')</v>
      </c>
    </row>
    <row r="658" spans="1:27" x14ac:dyDescent="0.4">
      <c r="A658" t="s">
        <v>1312</v>
      </c>
      <c r="B658" t="s">
        <v>1313</v>
      </c>
      <c r="C658" t="s">
        <v>4</v>
      </c>
      <c r="D658" t="s">
        <v>4</v>
      </c>
      <c r="E658" t="s">
        <v>1943</v>
      </c>
      <c r="F658" t="s">
        <v>2657</v>
      </c>
      <c r="G658" t="str">
        <f>IF(MID(Tabla_Consulta_desde_Flexline[[#This Row],[producto]],1,1)="C",67,84)&amp;CONCATENATE("00",Tabla_Consulta_desde_Flexline[[#This Row],[EAN]])</f>
        <v>840014134712</v>
      </c>
      <c r="I658">
        <f>MID($G658,COLUMNS($I$1:I658),1)*1</f>
        <v>8</v>
      </c>
      <c r="J658">
        <f>MID($G658,COLUMNS($I$1:J658),1)*1</f>
        <v>4</v>
      </c>
      <c r="K658">
        <f>MID($G658,COLUMNS($I$1:K658),1)*1</f>
        <v>0</v>
      </c>
      <c r="L658">
        <f>MID($G658,COLUMNS($I$1:L658),1)*1</f>
        <v>0</v>
      </c>
      <c r="M658">
        <f>MID($G658,COLUMNS($I$1:M658),1)*1</f>
        <v>1</v>
      </c>
      <c r="N658">
        <f>MID($G658,COLUMNS($I$1:N658),1)*1</f>
        <v>4</v>
      </c>
      <c r="O658">
        <f>MID($G658,COLUMNS($I$1:O658),1)*1</f>
        <v>1</v>
      </c>
      <c r="P658">
        <f>MID($G658,COLUMNS($I$1:P658),1)*1</f>
        <v>3</v>
      </c>
      <c r="Q658">
        <f>MID($G658,COLUMNS($I$1:Q658),1)*1</f>
        <v>4</v>
      </c>
      <c r="R658">
        <f>MID($G658,COLUMNS($I$1:R658),1)*1</f>
        <v>7</v>
      </c>
      <c r="S658">
        <f>MID($G658,COLUMNS($I$1:S658),1)*1</f>
        <v>1</v>
      </c>
      <c r="T658">
        <f>MID($G658,COLUMNS($I$1:T658),1)*1</f>
        <v>2</v>
      </c>
      <c r="U658">
        <f t="shared" si="20"/>
        <v>75</v>
      </c>
      <c r="V658">
        <f t="shared" si="21"/>
        <v>5</v>
      </c>
      <c r="W658" t="str">
        <f>Tabla_Consulta_desde_Flexline[[#This Row],[Ean_ceros]]&amp;V658</f>
        <v>8400141347125</v>
      </c>
      <c r="Y658">
        <f>IF(MID(Tabla_Consulta_desde_Flexline[[#This Row],[producto]],1,1)="C",67,84)</f>
        <v>84</v>
      </c>
      <c r="AA658" t="str">
        <f>CONCATENATE("INSERT INTO PRODCODBARRA (EMPRESA, CODBARRA, PRODUCTO, Unidad, Factor, Linea, FactorUB, TipoCodigo) Values ('E17','",W658,"','",Tabla_Consulta_desde_Flexline[[#This Row],[producto]],"','UN',1,1,1,'EAN13')")</f>
        <v>INSERT INTO PRODCODBARRA (EMPRESA, CODBARRA, PRODUCTO, Unidad, Factor, Linea, FactorUB, TipoCodigo) Values ('E17','8400141347125','T14134712','UN',1,1,1,'EAN13')</v>
      </c>
    </row>
    <row r="659" spans="1:27" x14ac:dyDescent="0.4">
      <c r="A659" t="s">
        <v>1314</v>
      </c>
      <c r="B659" t="s">
        <v>1315</v>
      </c>
      <c r="C659" t="s">
        <v>4</v>
      </c>
      <c r="D659" t="s">
        <v>4</v>
      </c>
      <c r="E659" t="s">
        <v>2285</v>
      </c>
      <c r="F659" t="s">
        <v>2657</v>
      </c>
      <c r="G659" t="str">
        <f>IF(MID(Tabla_Consulta_desde_Flexline[[#This Row],[producto]],1,1)="C",67,84)&amp;CONCATENATE("00",Tabla_Consulta_desde_Flexline[[#This Row],[EAN]])</f>
        <v>840014134720</v>
      </c>
      <c r="I659">
        <f>MID($G659,COLUMNS($I$1:I659),1)*1</f>
        <v>8</v>
      </c>
      <c r="J659">
        <f>MID($G659,COLUMNS($I$1:J659),1)*1</f>
        <v>4</v>
      </c>
      <c r="K659">
        <f>MID($G659,COLUMNS($I$1:K659),1)*1</f>
        <v>0</v>
      </c>
      <c r="L659">
        <f>MID($G659,COLUMNS($I$1:L659),1)*1</f>
        <v>0</v>
      </c>
      <c r="M659">
        <f>MID($G659,COLUMNS($I$1:M659),1)*1</f>
        <v>1</v>
      </c>
      <c r="N659">
        <f>MID($G659,COLUMNS($I$1:N659),1)*1</f>
        <v>4</v>
      </c>
      <c r="O659">
        <f>MID($G659,COLUMNS($I$1:O659),1)*1</f>
        <v>1</v>
      </c>
      <c r="P659">
        <f>MID($G659,COLUMNS($I$1:P659),1)*1</f>
        <v>3</v>
      </c>
      <c r="Q659">
        <f>MID($G659,COLUMNS($I$1:Q659),1)*1</f>
        <v>4</v>
      </c>
      <c r="R659">
        <f>MID($G659,COLUMNS($I$1:R659),1)*1</f>
        <v>7</v>
      </c>
      <c r="S659">
        <f>MID($G659,COLUMNS($I$1:S659),1)*1</f>
        <v>2</v>
      </c>
      <c r="T659">
        <f>MID($G659,COLUMNS($I$1:T659),1)*1</f>
        <v>0</v>
      </c>
      <c r="U659">
        <f t="shared" si="20"/>
        <v>70</v>
      </c>
      <c r="V659">
        <f t="shared" si="21"/>
        <v>0</v>
      </c>
      <c r="W659" t="str">
        <f>Tabla_Consulta_desde_Flexline[[#This Row],[Ean_ceros]]&amp;V659</f>
        <v>8400141347200</v>
      </c>
      <c r="Y659">
        <f>IF(MID(Tabla_Consulta_desde_Flexline[[#This Row],[producto]],1,1)="C",67,84)</f>
        <v>84</v>
      </c>
      <c r="AA659" t="str">
        <f>CONCATENATE("INSERT INTO PRODCODBARRA (EMPRESA, CODBARRA, PRODUCTO, Unidad, Factor, Linea, FactorUB, TipoCodigo) Values ('E17','",W659,"','",Tabla_Consulta_desde_Flexline[[#This Row],[producto]],"','UN',1,1,1,'EAN13')")</f>
        <v>INSERT INTO PRODCODBARRA (EMPRESA, CODBARRA, PRODUCTO, Unidad, Factor, Linea, FactorUB, TipoCodigo) Values ('E17','8400141347200','T14134720','UN',1,1,1,'EAN13')</v>
      </c>
    </row>
    <row r="660" spans="1:27" x14ac:dyDescent="0.4">
      <c r="A660" t="s">
        <v>1316</v>
      </c>
      <c r="B660" t="s">
        <v>1317</v>
      </c>
      <c r="C660" t="s">
        <v>4</v>
      </c>
      <c r="D660" t="s">
        <v>4</v>
      </c>
      <c r="E660" t="s">
        <v>2286</v>
      </c>
      <c r="F660" t="s">
        <v>2686</v>
      </c>
      <c r="G660" t="str">
        <f>IF(MID(Tabla_Consulta_desde_Flexline[[#This Row],[producto]],1,1)="C",67,84)&amp;CONCATENATE("00",Tabla_Consulta_desde_Flexline[[#This Row],[EAN]])</f>
        <v>840014134765</v>
      </c>
      <c r="I660">
        <f>MID($G660,COLUMNS($I$1:I660),1)*1</f>
        <v>8</v>
      </c>
      <c r="J660">
        <f>MID($G660,COLUMNS($I$1:J660),1)*1</f>
        <v>4</v>
      </c>
      <c r="K660">
        <f>MID($G660,COLUMNS($I$1:K660),1)*1</f>
        <v>0</v>
      </c>
      <c r="L660">
        <f>MID($G660,COLUMNS($I$1:L660),1)*1</f>
        <v>0</v>
      </c>
      <c r="M660">
        <f>MID($G660,COLUMNS($I$1:M660),1)*1</f>
        <v>1</v>
      </c>
      <c r="N660">
        <f>MID($G660,COLUMNS($I$1:N660),1)*1</f>
        <v>4</v>
      </c>
      <c r="O660">
        <f>MID($G660,COLUMNS($I$1:O660),1)*1</f>
        <v>1</v>
      </c>
      <c r="P660">
        <f>MID($G660,COLUMNS($I$1:P660),1)*1</f>
        <v>3</v>
      </c>
      <c r="Q660">
        <f>MID($G660,COLUMNS($I$1:Q660),1)*1</f>
        <v>4</v>
      </c>
      <c r="R660">
        <f>MID($G660,COLUMNS($I$1:R660),1)*1</f>
        <v>7</v>
      </c>
      <c r="S660">
        <f>MID($G660,COLUMNS($I$1:S660),1)*1</f>
        <v>6</v>
      </c>
      <c r="T660">
        <f>MID($G660,COLUMNS($I$1:T660),1)*1</f>
        <v>5</v>
      </c>
      <c r="U660">
        <f t="shared" si="20"/>
        <v>89</v>
      </c>
      <c r="V660">
        <f t="shared" si="21"/>
        <v>1</v>
      </c>
      <c r="W660" t="str">
        <f>Tabla_Consulta_desde_Flexline[[#This Row],[Ean_ceros]]&amp;V660</f>
        <v>8400141347651</v>
      </c>
      <c r="Y660">
        <f>IF(MID(Tabla_Consulta_desde_Flexline[[#This Row],[producto]],1,1)="C",67,84)</f>
        <v>84</v>
      </c>
      <c r="AA660" t="str">
        <f>CONCATENATE("INSERT INTO PRODCODBARRA (EMPRESA, CODBARRA, PRODUCTO, Unidad, Factor, Linea, FactorUB, TipoCodigo) Values ('E17','",W660,"','",Tabla_Consulta_desde_Flexline[[#This Row],[producto]],"','UN',1,1,1,'EAN13')")</f>
        <v>INSERT INTO PRODCODBARRA (EMPRESA, CODBARRA, PRODUCTO, Unidad, Factor, Linea, FactorUB, TipoCodigo) Values ('E17','8400141347651','T14134765','UN',1,1,1,'EAN13')</v>
      </c>
    </row>
    <row r="661" spans="1:27" x14ac:dyDescent="0.4">
      <c r="A661" t="s">
        <v>1318</v>
      </c>
      <c r="B661" t="s">
        <v>1319</v>
      </c>
      <c r="C661" t="s">
        <v>4</v>
      </c>
      <c r="D661" t="s">
        <v>4</v>
      </c>
      <c r="E661" t="s">
        <v>2287</v>
      </c>
      <c r="F661" t="s">
        <v>2566</v>
      </c>
      <c r="G661" t="str">
        <f>IF(MID(Tabla_Consulta_desde_Flexline[[#This Row],[producto]],1,1)="C",67,84)&amp;CONCATENATE("00",Tabla_Consulta_desde_Flexline[[#This Row],[EAN]])</f>
        <v>840014134769</v>
      </c>
      <c r="I661">
        <f>MID($G661,COLUMNS($I$1:I661),1)*1</f>
        <v>8</v>
      </c>
      <c r="J661">
        <f>MID($G661,COLUMNS($I$1:J661),1)*1</f>
        <v>4</v>
      </c>
      <c r="K661">
        <f>MID($G661,COLUMNS($I$1:K661),1)*1</f>
        <v>0</v>
      </c>
      <c r="L661">
        <f>MID($G661,COLUMNS($I$1:L661),1)*1</f>
        <v>0</v>
      </c>
      <c r="M661">
        <f>MID($G661,COLUMNS($I$1:M661),1)*1</f>
        <v>1</v>
      </c>
      <c r="N661">
        <f>MID($G661,COLUMNS($I$1:N661),1)*1</f>
        <v>4</v>
      </c>
      <c r="O661">
        <f>MID($G661,COLUMNS($I$1:O661),1)*1</f>
        <v>1</v>
      </c>
      <c r="P661">
        <f>MID($G661,COLUMNS($I$1:P661),1)*1</f>
        <v>3</v>
      </c>
      <c r="Q661">
        <f>MID($G661,COLUMNS($I$1:Q661),1)*1</f>
        <v>4</v>
      </c>
      <c r="R661">
        <f>MID($G661,COLUMNS($I$1:R661),1)*1</f>
        <v>7</v>
      </c>
      <c r="S661">
        <f>MID($G661,COLUMNS($I$1:S661),1)*1</f>
        <v>6</v>
      </c>
      <c r="T661">
        <f>MID($G661,COLUMNS($I$1:T661),1)*1</f>
        <v>9</v>
      </c>
      <c r="U661">
        <f t="shared" si="20"/>
        <v>101</v>
      </c>
      <c r="V661">
        <f t="shared" si="21"/>
        <v>9</v>
      </c>
      <c r="W661" t="str">
        <f>Tabla_Consulta_desde_Flexline[[#This Row],[Ean_ceros]]&amp;V661</f>
        <v>8400141347699</v>
      </c>
      <c r="Y661">
        <f>IF(MID(Tabla_Consulta_desde_Flexline[[#This Row],[producto]],1,1)="C",67,84)</f>
        <v>84</v>
      </c>
      <c r="AA661" t="str">
        <f>CONCATENATE("INSERT INTO PRODCODBARRA (EMPRESA, CODBARRA, PRODUCTO, Unidad, Factor, Linea, FactorUB, TipoCodigo) Values ('E17','",W661,"','",Tabla_Consulta_desde_Flexline[[#This Row],[producto]],"','UN',1,1,1,'EAN13')")</f>
        <v>INSERT INTO PRODCODBARRA (EMPRESA, CODBARRA, PRODUCTO, Unidad, Factor, Linea, FactorUB, TipoCodigo) Values ('E17','8400141347699','T14134769','UN',1,1,1,'EAN13')</v>
      </c>
    </row>
    <row r="662" spans="1:27" x14ac:dyDescent="0.4">
      <c r="A662" t="s">
        <v>1320</v>
      </c>
      <c r="B662" t="s">
        <v>1321</v>
      </c>
      <c r="C662" t="s">
        <v>4</v>
      </c>
      <c r="D662" t="s">
        <v>4</v>
      </c>
      <c r="E662" t="s">
        <v>2288</v>
      </c>
      <c r="F662" t="s">
        <v>2729</v>
      </c>
      <c r="G662" t="str">
        <f>IF(MID(Tabla_Consulta_desde_Flexline[[#This Row],[producto]],1,1)="C",67,84)&amp;CONCATENATE("00",Tabla_Consulta_desde_Flexline[[#This Row],[EAN]])</f>
        <v>840014134770</v>
      </c>
      <c r="I662">
        <f>MID($G662,COLUMNS($I$1:I662),1)*1</f>
        <v>8</v>
      </c>
      <c r="J662">
        <f>MID($G662,COLUMNS($I$1:J662),1)*1</f>
        <v>4</v>
      </c>
      <c r="K662">
        <f>MID($G662,COLUMNS($I$1:K662),1)*1</f>
        <v>0</v>
      </c>
      <c r="L662">
        <f>MID($G662,COLUMNS($I$1:L662),1)*1</f>
        <v>0</v>
      </c>
      <c r="M662">
        <f>MID($G662,COLUMNS($I$1:M662),1)*1</f>
        <v>1</v>
      </c>
      <c r="N662">
        <f>MID($G662,COLUMNS($I$1:N662),1)*1</f>
        <v>4</v>
      </c>
      <c r="O662">
        <f>MID($G662,COLUMNS($I$1:O662),1)*1</f>
        <v>1</v>
      </c>
      <c r="P662">
        <f>MID($G662,COLUMNS($I$1:P662),1)*1</f>
        <v>3</v>
      </c>
      <c r="Q662">
        <f>MID($G662,COLUMNS($I$1:Q662),1)*1</f>
        <v>4</v>
      </c>
      <c r="R662">
        <f>MID($G662,COLUMNS($I$1:R662),1)*1</f>
        <v>7</v>
      </c>
      <c r="S662">
        <f>MID($G662,COLUMNS($I$1:S662),1)*1</f>
        <v>7</v>
      </c>
      <c r="T662">
        <f>MID($G662,COLUMNS($I$1:T662),1)*1</f>
        <v>0</v>
      </c>
      <c r="U662">
        <f t="shared" si="20"/>
        <v>75</v>
      </c>
      <c r="V662">
        <f t="shared" si="21"/>
        <v>5</v>
      </c>
      <c r="W662" t="str">
        <f>Tabla_Consulta_desde_Flexline[[#This Row],[Ean_ceros]]&amp;V662</f>
        <v>8400141347705</v>
      </c>
      <c r="Y662">
        <f>IF(MID(Tabla_Consulta_desde_Flexline[[#This Row],[producto]],1,1)="C",67,84)</f>
        <v>84</v>
      </c>
      <c r="AA662" t="str">
        <f>CONCATENATE("INSERT INTO PRODCODBARRA (EMPRESA, CODBARRA, PRODUCTO, Unidad, Factor, Linea, FactorUB, TipoCodigo) Values ('E17','",W662,"','",Tabla_Consulta_desde_Flexline[[#This Row],[producto]],"','UN',1,1,1,'EAN13')")</f>
        <v>INSERT INTO PRODCODBARRA (EMPRESA, CODBARRA, PRODUCTO, Unidad, Factor, Linea, FactorUB, TipoCodigo) Values ('E17','8400141347705','T14134770','UN',1,1,1,'EAN13')</v>
      </c>
    </row>
    <row r="663" spans="1:27" x14ac:dyDescent="0.4">
      <c r="A663" t="s">
        <v>1322</v>
      </c>
      <c r="B663" t="s">
        <v>1323</v>
      </c>
      <c r="C663" t="s">
        <v>4</v>
      </c>
      <c r="D663" t="s">
        <v>4</v>
      </c>
      <c r="E663" t="s">
        <v>2289</v>
      </c>
      <c r="F663" t="s">
        <v>2658</v>
      </c>
      <c r="G663" t="str">
        <f>IF(MID(Tabla_Consulta_desde_Flexline[[#This Row],[producto]],1,1)="C",67,84)&amp;CONCATENATE("00",Tabla_Consulta_desde_Flexline[[#This Row],[EAN]])</f>
        <v>840014134771</v>
      </c>
      <c r="I663">
        <f>MID($G663,COLUMNS($I$1:I663),1)*1</f>
        <v>8</v>
      </c>
      <c r="J663">
        <f>MID($G663,COLUMNS($I$1:J663),1)*1</f>
        <v>4</v>
      </c>
      <c r="K663">
        <f>MID($G663,COLUMNS($I$1:K663),1)*1</f>
        <v>0</v>
      </c>
      <c r="L663">
        <f>MID($G663,COLUMNS($I$1:L663),1)*1</f>
        <v>0</v>
      </c>
      <c r="M663">
        <f>MID($G663,COLUMNS($I$1:M663),1)*1</f>
        <v>1</v>
      </c>
      <c r="N663">
        <f>MID($G663,COLUMNS($I$1:N663),1)*1</f>
        <v>4</v>
      </c>
      <c r="O663">
        <f>MID($G663,COLUMNS($I$1:O663),1)*1</f>
        <v>1</v>
      </c>
      <c r="P663">
        <f>MID($G663,COLUMNS($I$1:P663),1)*1</f>
        <v>3</v>
      </c>
      <c r="Q663">
        <f>MID($G663,COLUMNS($I$1:Q663),1)*1</f>
        <v>4</v>
      </c>
      <c r="R663">
        <f>MID($G663,COLUMNS($I$1:R663),1)*1</f>
        <v>7</v>
      </c>
      <c r="S663">
        <f>MID($G663,COLUMNS($I$1:S663),1)*1</f>
        <v>7</v>
      </c>
      <c r="T663">
        <f>MID($G663,COLUMNS($I$1:T663),1)*1</f>
        <v>1</v>
      </c>
      <c r="U663">
        <f t="shared" si="20"/>
        <v>78</v>
      </c>
      <c r="V663">
        <f t="shared" si="21"/>
        <v>2</v>
      </c>
      <c r="W663" t="str">
        <f>Tabla_Consulta_desde_Flexline[[#This Row],[Ean_ceros]]&amp;V663</f>
        <v>8400141347712</v>
      </c>
      <c r="Y663">
        <f>IF(MID(Tabla_Consulta_desde_Flexline[[#This Row],[producto]],1,1)="C",67,84)</f>
        <v>84</v>
      </c>
      <c r="AA663" t="str">
        <f>CONCATENATE("INSERT INTO PRODCODBARRA (EMPRESA, CODBARRA, PRODUCTO, Unidad, Factor, Linea, FactorUB, TipoCodigo) Values ('E17','",W663,"','",Tabla_Consulta_desde_Flexline[[#This Row],[producto]],"','UN',1,1,1,'EAN13')")</f>
        <v>INSERT INTO PRODCODBARRA (EMPRESA, CODBARRA, PRODUCTO, Unidad, Factor, Linea, FactorUB, TipoCodigo) Values ('E17','8400141347712','T14134771','UN',1,1,1,'EAN13')</v>
      </c>
    </row>
    <row r="664" spans="1:27" x14ac:dyDescent="0.4">
      <c r="A664" t="s">
        <v>1324</v>
      </c>
      <c r="B664" t="s">
        <v>1325</v>
      </c>
      <c r="C664" t="s">
        <v>4</v>
      </c>
      <c r="D664" t="s">
        <v>4</v>
      </c>
      <c r="E664" t="s">
        <v>2290</v>
      </c>
      <c r="F664" t="s">
        <v>2566</v>
      </c>
      <c r="G664" t="str">
        <f>IF(MID(Tabla_Consulta_desde_Flexline[[#This Row],[producto]],1,1)="C",67,84)&amp;CONCATENATE("00",Tabla_Consulta_desde_Flexline[[#This Row],[EAN]])</f>
        <v>840014134772</v>
      </c>
      <c r="I664">
        <f>MID($G664,COLUMNS($I$1:I664),1)*1</f>
        <v>8</v>
      </c>
      <c r="J664">
        <f>MID($G664,COLUMNS($I$1:J664),1)*1</f>
        <v>4</v>
      </c>
      <c r="K664">
        <f>MID($G664,COLUMNS($I$1:K664),1)*1</f>
        <v>0</v>
      </c>
      <c r="L664">
        <f>MID($G664,COLUMNS($I$1:L664),1)*1</f>
        <v>0</v>
      </c>
      <c r="M664">
        <f>MID($G664,COLUMNS($I$1:M664),1)*1</f>
        <v>1</v>
      </c>
      <c r="N664">
        <f>MID($G664,COLUMNS($I$1:N664),1)*1</f>
        <v>4</v>
      </c>
      <c r="O664">
        <f>MID($G664,COLUMNS($I$1:O664),1)*1</f>
        <v>1</v>
      </c>
      <c r="P664">
        <f>MID($G664,COLUMNS($I$1:P664),1)*1</f>
        <v>3</v>
      </c>
      <c r="Q664">
        <f>MID($G664,COLUMNS($I$1:Q664),1)*1</f>
        <v>4</v>
      </c>
      <c r="R664">
        <f>MID($G664,COLUMNS($I$1:R664),1)*1</f>
        <v>7</v>
      </c>
      <c r="S664">
        <f>MID($G664,COLUMNS($I$1:S664),1)*1</f>
        <v>7</v>
      </c>
      <c r="T664">
        <f>MID($G664,COLUMNS($I$1:T664),1)*1</f>
        <v>2</v>
      </c>
      <c r="U664">
        <f t="shared" si="20"/>
        <v>81</v>
      </c>
      <c r="V664">
        <f t="shared" si="21"/>
        <v>9</v>
      </c>
      <c r="W664" t="str">
        <f>Tabla_Consulta_desde_Flexline[[#This Row],[Ean_ceros]]&amp;V664</f>
        <v>8400141347729</v>
      </c>
      <c r="Y664">
        <f>IF(MID(Tabla_Consulta_desde_Flexline[[#This Row],[producto]],1,1)="C",67,84)</f>
        <v>84</v>
      </c>
      <c r="AA664" t="str">
        <f>CONCATENATE("INSERT INTO PRODCODBARRA (EMPRESA, CODBARRA, PRODUCTO, Unidad, Factor, Linea, FactorUB, TipoCodigo) Values ('E17','",W664,"','",Tabla_Consulta_desde_Flexline[[#This Row],[producto]],"','UN',1,1,1,'EAN13')")</f>
        <v>INSERT INTO PRODCODBARRA (EMPRESA, CODBARRA, PRODUCTO, Unidad, Factor, Linea, FactorUB, TipoCodigo) Values ('E17','8400141347729','T14134772','UN',1,1,1,'EAN13')</v>
      </c>
    </row>
    <row r="665" spans="1:27" x14ac:dyDescent="0.4">
      <c r="A665" t="s">
        <v>1326</v>
      </c>
      <c r="B665" t="s">
        <v>1327</v>
      </c>
      <c r="C665" t="s">
        <v>4</v>
      </c>
      <c r="D665" t="s">
        <v>4</v>
      </c>
      <c r="E665" t="s">
        <v>2291</v>
      </c>
      <c r="F665" t="s">
        <v>2526</v>
      </c>
      <c r="G665" t="str">
        <f>IF(MID(Tabla_Consulta_desde_Flexline[[#This Row],[producto]],1,1)="C",67,84)&amp;CONCATENATE("00",Tabla_Consulta_desde_Flexline[[#This Row],[EAN]])</f>
        <v>840015124715</v>
      </c>
      <c r="I665">
        <f>MID($G665,COLUMNS($I$1:I665),1)*1</f>
        <v>8</v>
      </c>
      <c r="J665">
        <f>MID($G665,COLUMNS($I$1:J665),1)*1</f>
        <v>4</v>
      </c>
      <c r="K665">
        <f>MID($G665,COLUMNS($I$1:K665),1)*1</f>
        <v>0</v>
      </c>
      <c r="L665">
        <f>MID($G665,COLUMNS($I$1:L665),1)*1</f>
        <v>0</v>
      </c>
      <c r="M665">
        <f>MID($G665,COLUMNS($I$1:M665),1)*1</f>
        <v>1</v>
      </c>
      <c r="N665">
        <f>MID($G665,COLUMNS($I$1:N665),1)*1</f>
        <v>5</v>
      </c>
      <c r="O665">
        <f>MID($G665,COLUMNS($I$1:O665),1)*1</f>
        <v>1</v>
      </c>
      <c r="P665">
        <f>MID($G665,COLUMNS($I$1:P665),1)*1</f>
        <v>2</v>
      </c>
      <c r="Q665">
        <f>MID($G665,COLUMNS($I$1:Q665),1)*1</f>
        <v>4</v>
      </c>
      <c r="R665">
        <f>MID($G665,COLUMNS($I$1:R665),1)*1</f>
        <v>7</v>
      </c>
      <c r="S665">
        <f>MID($G665,COLUMNS($I$1:S665),1)*1</f>
        <v>1</v>
      </c>
      <c r="T665">
        <f>MID($G665,COLUMNS($I$1:T665),1)*1</f>
        <v>5</v>
      </c>
      <c r="U665">
        <f t="shared" si="20"/>
        <v>84</v>
      </c>
      <c r="V665">
        <f t="shared" si="21"/>
        <v>6</v>
      </c>
      <c r="W665" t="str">
        <f>Tabla_Consulta_desde_Flexline[[#This Row],[Ean_ceros]]&amp;V665</f>
        <v>8400151247156</v>
      </c>
      <c r="Y665">
        <f>IF(MID(Tabla_Consulta_desde_Flexline[[#This Row],[producto]],1,1)="C",67,84)</f>
        <v>84</v>
      </c>
      <c r="AA665" t="str">
        <f>CONCATENATE("INSERT INTO PRODCODBARRA (EMPRESA, CODBARRA, PRODUCTO, Unidad, Factor, Linea, FactorUB, TipoCodigo) Values ('E17','",W665,"','",Tabla_Consulta_desde_Flexline[[#This Row],[producto]],"','UN',1,1,1,'EAN13')")</f>
        <v>INSERT INTO PRODCODBARRA (EMPRESA, CODBARRA, PRODUCTO, Unidad, Factor, Linea, FactorUB, TipoCodigo) Values ('E17','8400151247156','T15124715','UN',1,1,1,'EAN13')</v>
      </c>
    </row>
    <row r="666" spans="1:27" x14ac:dyDescent="0.4">
      <c r="A666" t="s">
        <v>1328</v>
      </c>
      <c r="B666" t="s">
        <v>1329</v>
      </c>
      <c r="C666" t="s">
        <v>4</v>
      </c>
      <c r="D666" t="s">
        <v>4</v>
      </c>
      <c r="E666" t="s">
        <v>2292</v>
      </c>
      <c r="F666" t="s">
        <v>2526</v>
      </c>
      <c r="G666" t="str">
        <f>IF(MID(Tabla_Consulta_desde_Flexline[[#This Row],[producto]],1,1)="C",67,84)&amp;CONCATENATE("00",Tabla_Consulta_desde_Flexline[[#This Row],[EAN]])</f>
        <v>840015124716</v>
      </c>
      <c r="I666">
        <f>MID($G666,COLUMNS($I$1:I666),1)*1</f>
        <v>8</v>
      </c>
      <c r="J666">
        <f>MID($G666,COLUMNS($I$1:J666),1)*1</f>
        <v>4</v>
      </c>
      <c r="K666">
        <f>MID($G666,COLUMNS($I$1:K666),1)*1</f>
        <v>0</v>
      </c>
      <c r="L666">
        <f>MID($G666,COLUMNS($I$1:L666),1)*1</f>
        <v>0</v>
      </c>
      <c r="M666">
        <f>MID($G666,COLUMNS($I$1:M666),1)*1</f>
        <v>1</v>
      </c>
      <c r="N666">
        <f>MID($G666,COLUMNS($I$1:N666),1)*1</f>
        <v>5</v>
      </c>
      <c r="O666">
        <f>MID($G666,COLUMNS($I$1:O666),1)*1</f>
        <v>1</v>
      </c>
      <c r="P666">
        <f>MID($G666,COLUMNS($I$1:P666),1)*1</f>
        <v>2</v>
      </c>
      <c r="Q666">
        <f>MID($G666,COLUMNS($I$1:Q666),1)*1</f>
        <v>4</v>
      </c>
      <c r="R666">
        <f>MID($G666,COLUMNS($I$1:R666),1)*1</f>
        <v>7</v>
      </c>
      <c r="S666">
        <f>MID($G666,COLUMNS($I$1:S666),1)*1</f>
        <v>1</v>
      </c>
      <c r="T666">
        <f>MID($G666,COLUMNS($I$1:T666),1)*1</f>
        <v>6</v>
      </c>
      <c r="U666">
        <f t="shared" si="20"/>
        <v>87</v>
      </c>
      <c r="V666">
        <f t="shared" si="21"/>
        <v>3</v>
      </c>
      <c r="W666" t="str">
        <f>Tabla_Consulta_desde_Flexline[[#This Row],[Ean_ceros]]&amp;V666</f>
        <v>8400151247163</v>
      </c>
      <c r="Y666">
        <f>IF(MID(Tabla_Consulta_desde_Flexline[[#This Row],[producto]],1,1)="C",67,84)</f>
        <v>84</v>
      </c>
      <c r="AA666" t="str">
        <f>CONCATENATE("INSERT INTO PRODCODBARRA (EMPRESA, CODBARRA, PRODUCTO, Unidad, Factor, Linea, FactorUB, TipoCodigo) Values ('E17','",W666,"','",Tabla_Consulta_desde_Flexline[[#This Row],[producto]],"','UN',1,1,1,'EAN13')")</f>
        <v>INSERT INTO PRODCODBARRA (EMPRESA, CODBARRA, PRODUCTO, Unidad, Factor, Linea, FactorUB, TipoCodigo) Values ('E17','8400151247163','T15124716','UN',1,1,1,'EAN13')</v>
      </c>
    </row>
    <row r="667" spans="1:27" x14ac:dyDescent="0.4">
      <c r="A667" t="s">
        <v>1330</v>
      </c>
      <c r="B667" t="s">
        <v>1331</v>
      </c>
      <c r="C667" t="s">
        <v>4</v>
      </c>
      <c r="D667" t="s">
        <v>4</v>
      </c>
      <c r="E667" t="s">
        <v>2293</v>
      </c>
      <c r="F667" t="s">
        <v>2718</v>
      </c>
      <c r="G667" t="str">
        <f>IF(MID(Tabla_Consulta_desde_Flexline[[#This Row],[producto]],1,1)="C",67,84)&amp;CONCATENATE("00",Tabla_Consulta_desde_Flexline[[#This Row],[EAN]])</f>
        <v>840017112314</v>
      </c>
      <c r="I667">
        <f>MID($G667,COLUMNS($I$1:I667),1)*1</f>
        <v>8</v>
      </c>
      <c r="J667">
        <f>MID($G667,COLUMNS($I$1:J667),1)*1</f>
        <v>4</v>
      </c>
      <c r="K667">
        <f>MID($G667,COLUMNS($I$1:K667),1)*1</f>
        <v>0</v>
      </c>
      <c r="L667">
        <f>MID($G667,COLUMNS($I$1:L667),1)*1</f>
        <v>0</v>
      </c>
      <c r="M667">
        <f>MID($G667,COLUMNS($I$1:M667),1)*1</f>
        <v>1</v>
      </c>
      <c r="N667">
        <f>MID($G667,COLUMNS($I$1:N667),1)*1</f>
        <v>7</v>
      </c>
      <c r="O667">
        <f>MID($G667,COLUMNS($I$1:O667),1)*1</f>
        <v>1</v>
      </c>
      <c r="P667">
        <f>MID($G667,COLUMNS($I$1:P667),1)*1</f>
        <v>1</v>
      </c>
      <c r="Q667">
        <f>MID($G667,COLUMNS($I$1:Q667),1)*1</f>
        <v>2</v>
      </c>
      <c r="R667">
        <f>MID($G667,COLUMNS($I$1:R667),1)*1</f>
        <v>3</v>
      </c>
      <c r="S667">
        <f>MID($G667,COLUMNS($I$1:S667),1)*1</f>
        <v>1</v>
      </c>
      <c r="T667">
        <f>MID($G667,COLUMNS($I$1:T667),1)*1</f>
        <v>4</v>
      </c>
      <c r="U667">
        <f t="shared" si="20"/>
        <v>70</v>
      </c>
      <c r="V667">
        <f t="shared" si="21"/>
        <v>0</v>
      </c>
      <c r="W667" t="str">
        <f>Tabla_Consulta_desde_Flexline[[#This Row],[Ean_ceros]]&amp;V667</f>
        <v>8400171123140</v>
      </c>
      <c r="Y667">
        <f>IF(MID(Tabla_Consulta_desde_Flexline[[#This Row],[producto]],1,1)="C",67,84)</f>
        <v>84</v>
      </c>
      <c r="AA667" t="str">
        <f>CONCATENATE("INSERT INTO PRODCODBARRA (EMPRESA, CODBARRA, PRODUCTO, Unidad, Factor, Linea, FactorUB, TipoCodigo) Values ('E17','",W667,"','",Tabla_Consulta_desde_Flexline[[#This Row],[producto]],"','UN',1,1,1,'EAN13')")</f>
        <v>INSERT INTO PRODCODBARRA (EMPRESA, CODBARRA, PRODUCTO, Unidad, Factor, Linea, FactorUB, TipoCodigo) Values ('E17','8400171123140','T17112314','UN',1,1,1,'EAN13')</v>
      </c>
    </row>
    <row r="668" spans="1:27" x14ac:dyDescent="0.4">
      <c r="A668" t="s">
        <v>1332</v>
      </c>
      <c r="B668" t="s">
        <v>1333</v>
      </c>
      <c r="C668" t="s">
        <v>4</v>
      </c>
      <c r="D668" t="s">
        <v>4</v>
      </c>
      <c r="E668" t="s">
        <v>2294</v>
      </c>
      <c r="F668" t="s">
        <v>2659</v>
      </c>
      <c r="G668" t="str">
        <f>IF(MID(Tabla_Consulta_desde_Flexline[[#This Row],[producto]],1,1)="C",67,84)&amp;CONCATENATE("00",Tabla_Consulta_desde_Flexline[[#This Row],[EAN]])</f>
        <v>840017142612</v>
      </c>
      <c r="I668">
        <f>MID($G668,COLUMNS($I$1:I668),1)*1</f>
        <v>8</v>
      </c>
      <c r="J668">
        <f>MID($G668,COLUMNS($I$1:J668),1)*1</f>
        <v>4</v>
      </c>
      <c r="K668">
        <f>MID($G668,COLUMNS($I$1:K668),1)*1</f>
        <v>0</v>
      </c>
      <c r="L668">
        <f>MID($G668,COLUMNS($I$1:L668),1)*1</f>
        <v>0</v>
      </c>
      <c r="M668">
        <f>MID($G668,COLUMNS($I$1:M668),1)*1</f>
        <v>1</v>
      </c>
      <c r="N668">
        <f>MID($G668,COLUMNS($I$1:N668),1)*1</f>
        <v>7</v>
      </c>
      <c r="O668">
        <f>MID($G668,COLUMNS($I$1:O668),1)*1</f>
        <v>1</v>
      </c>
      <c r="P668">
        <f>MID($G668,COLUMNS($I$1:P668),1)*1</f>
        <v>4</v>
      </c>
      <c r="Q668">
        <f>MID($G668,COLUMNS($I$1:Q668),1)*1</f>
        <v>2</v>
      </c>
      <c r="R668">
        <f>MID($G668,COLUMNS($I$1:R668),1)*1</f>
        <v>6</v>
      </c>
      <c r="S668">
        <f>MID($G668,COLUMNS($I$1:S668),1)*1</f>
        <v>1</v>
      </c>
      <c r="T668">
        <f>MID($G668,COLUMNS($I$1:T668),1)*1</f>
        <v>2</v>
      </c>
      <c r="U668">
        <f t="shared" si="20"/>
        <v>82</v>
      </c>
      <c r="V668">
        <f t="shared" si="21"/>
        <v>8</v>
      </c>
      <c r="W668" t="str">
        <f>Tabla_Consulta_desde_Flexline[[#This Row],[Ean_ceros]]&amp;V668</f>
        <v>8400171426128</v>
      </c>
      <c r="Y668">
        <f>IF(MID(Tabla_Consulta_desde_Flexline[[#This Row],[producto]],1,1)="C",67,84)</f>
        <v>84</v>
      </c>
      <c r="AA668" t="str">
        <f>CONCATENATE("INSERT INTO PRODCODBARRA (EMPRESA, CODBARRA, PRODUCTO, Unidad, Factor, Linea, FactorUB, TipoCodigo) Values ('E17','",W668,"','",Tabla_Consulta_desde_Flexline[[#This Row],[producto]],"','UN',1,1,1,'EAN13')")</f>
        <v>INSERT INTO PRODCODBARRA (EMPRESA, CODBARRA, PRODUCTO, Unidad, Factor, Linea, FactorUB, TipoCodigo) Values ('E17','8400171426128','T17142612','UN',1,1,1,'EAN13')</v>
      </c>
    </row>
    <row r="669" spans="1:27" x14ac:dyDescent="0.4">
      <c r="A669" t="s">
        <v>1334</v>
      </c>
      <c r="B669" t="s">
        <v>1335</v>
      </c>
      <c r="C669" t="s">
        <v>4</v>
      </c>
      <c r="D669" t="s">
        <v>4</v>
      </c>
      <c r="E669" t="s">
        <v>2295</v>
      </c>
      <c r="F669" t="s">
        <v>2489</v>
      </c>
      <c r="G669" t="str">
        <f>IF(MID(Tabla_Consulta_desde_Flexline[[#This Row],[producto]],1,1)="C",67,84)&amp;CONCATENATE("00",Tabla_Consulta_desde_Flexline[[#This Row],[EAN]])</f>
        <v>840017144725</v>
      </c>
      <c r="I669">
        <f>MID($G669,COLUMNS($I$1:I669),1)*1</f>
        <v>8</v>
      </c>
      <c r="J669">
        <f>MID($G669,COLUMNS($I$1:J669),1)*1</f>
        <v>4</v>
      </c>
      <c r="K669">
        <f>MID($G669,COLUMNS($I$1:K669),1)*1</f>
        <v>0</v>
      </c>
      <c r="L669">
        <f>MID($G669,COLUMNS($I$1:L669),1)*1</f>
        <v>0</v>
      </c>
      <c r="M669">
        <f>MID($G669,COLUMNS($I$1:M669),1)*1</f>
        <v>1</v>
      </c>
      <c r="N669">
        <f>MID($G669,COLUMNS($I$1:N669),1)*1</f>
        <v>7</v>
      </c>
      <c r="O669">
        <f>MID($G669,COLUMNS($I$1:O669),1)*1</f>
        <v>1</v>
      </c>
      <c r="P669">
        <f>MID($G669,COLUMNS($I$1:P669),1)*1</f>
        <v>4</v>
      </c>
      <c r="Q669">
        <f>MID($G669,COLUMNS($I$1:Q669),1)*1</f>
        <v>4</v>
      </c>
      <c r="R669">
        <f>MID($G669,COLUMNS($I$1:R669),1)*1</f>
        <v>7</v>
      </c>
      <c r="S669">
        <f>MID($G669,COLUMNS($I$1:S669),1)*1</f>
        <v>2</v>
      </c>
      <c r="T669">
        <f>MID($G669,COLUMNS($I$1:T669),1)*1</f>
        <v>5</v>
      </c>
      <c r="U669">
        <f t="shared" si="20"/>
        <v>97</v>
      </c>
      <c r="V669">
        <f t="shared" si="21"/>
        <v>3</v>
      </c>
      <c r="W669" t="str">
        <f>Tabla_Consulta_desde_Flexline[[#This Row],[Ean_ceros]]&amp;V669</f>
        <v>8400171447253</v>
      </c>
      <c r="Y669">
        <f>IF(MID(Tabla_Consulta_desde_Flexline[[#This Row],[producto]],1,1)="C",67,84)</f>
        <v>84</v>
      </c>
      <c r="AA669" t="str">
        <f>CONCATENATE("INSERT INTO PRODCODBARRA (EMPRESA, CODBARRA, PRODUCTO, Unidad, Factor, Linea, FactorUB, TipoCodigo) Values ('E17','",W669,"','",Tabla_Consulta_desde_Flexline[[#This Row],[producto]],"','UN',1,1,1,'EAN13')")</f>
        <v>INSERT INTO PRODCODBARRA (EMPRESA, CODBARRA, PRODUCTO, Unidad, Factor, Linea, FactorUB, TipoCodigo) Values ('E17','8400171447253','T17144725','UN',1,1,1,'EAN13')</v>
      </c>
    </row>
    <row r="670" spans="1:27" x14ac:dyDescent="0.4">
      <c r="A670" t="s">
        <v>1336</v>
      </c>
      <c r="B670" t="s">
        <v>1337</v>
      </c>
      <c r="C670" t="s">
        <v>4</v>
      </c>
      <c r="D670" t="s">
        <v>4</v>
      </c>
      <c r="E670" t="s">
        <v>2296</v>
      </c>
      <c r="F670" t="s">
        <v>2708</v>
      </c>
      <c r="G670" t="str">
        <f>IF(MID(Tabla_Consulta_desde_Flexline[[#This Row],[producto]],1,1)="C",67,84)&amp;CONCATENATE("00",Tabla_Consulta_desde_Flexline[[#This Row],[EAN]])</f>
        <v>840023124710</v>
      </c>
      <c r="I670">
        <f>MID($G670,COLUMNS($I$1:I670),1)*1</f>
        <v>8</v>
      </c>
      <c r="J670">
        <f>MID($G670,COLUMNS($I$1:J670),1)*1</f>
        <v>4</v>
      </c>
      <c r="K670">
        <f>MID($G670,COLUMNS($I$1:K670),1)*1</f>
        <v>0</v>
      </c>
      <c r="L670">
        <f>MID($G670,COLUMNS($I$1:L670),1)*1</f>
        <v>0</v>
      </c>
      <c r="M670">
        <f>MID($G670,COLUMNS($I$1:M670),1)*1</f>
        <v>2</v>
      </c>
      <c r="N670">
        <f>MID($G670,COLUMNS($I$1:N670),1)*1</f>
        <v>3</v>
      </c>
      <c r="O670">
        <f>MID($G670,COLUMNS($I$1:O670),1)*1</f>
        <v>1</v>
      </c>
      <c r="P670">
        <f>MID($G670,COLUMNS($I$1:P670),1)*1</f>
        <v>2</v>
      </c>
      <c r="Q670">
        <f>MID($G670,COLUMNS($I$1:Q670),1)*1</f>
        <v>4</v>
      </c>
      <c r="R670">
        <f>MID($G670,COLUMNS($I$1:R670),1)*1</f>
        <v>7</v>
      </c>
      <c r="S670">
        <f>MID($G670,COLUMNS($I$1:S670),1)*1</f>
        <v>1</v>
      </c>
      <c r="T670">
        <f>MID($G670,COLUMNS($I$1:T670),1)*1</f>
        <v>0</v>
      </c>
      <c r="U670">
        <f t="shared" si="20"/>
        <v>64</v>
      </c>
      <c r="V670">
        <f t="shared" si="21"/>
        <v>6</v>
      </c>
      <c r="W670" t="str">
        <f>Tabla_Consulta_desde_Flexline[[#This Row],[Ean_ceros]]&amp;V670</f>
        <v>8400231247106</v>
      </c>
      <c r="Y670">
        <f>IF(MID(Tabla_Consulta_desde_Flexline[[#This Row],[producto]],1,1)="C",67,84)</f>
        <v>84</v>
      </c>
      <c r="AA670" t="str">
        <f>CONCATENATE("INSERT INTO PRODCODBARRA (EMPRESA, CODBARRA, PRODUCTO, Unidad, Factor, Linea, FactorUB, TipoCodigo) Values ('E17','",W670,"','",Tabla_Consulta_desde_Flexline[[#This Row],[producto]],"','UN',1,1,1,'EAN13')")</f>
        <v>INSERT INTO PRODCODBARRA (EMPRESA, CODBARRA, PRODUCTO, Unidad, Factor, Linea, FactorUB, TipoCodigo) Values ('E17','8400231247106','T23124710','UN',1,1,1,'EAN13')</v>
      </c>
    </row>
    <row r="671" spans="1:27" x14ac:dyDescent="0.4">
      <c r="A671" t="s">
        <v>1338</v>
      </c>
      <c r="B671" t="s">
        <v>1339</v>
      </c>
      <c r="C671" t="s">
        <v>4</v>
      </c>
      <c r="D671" t="s">
        <v>4</v>
      </c>
      <c r="E671" t="s">
        <v>2297</v>
      </c>
      <c r="F671" t="s">
        <v>2464</v>
      </c>
      <c r="G671" t="str">
        <f>IF(MID(Tabla_Consulta_desde_Flexline[[#This Row],[producto]],1,1)="C",67,84)&amp;CONCATENATE("00",Tabla_Consulta_desde_Flexline[[#This Row],[EAN]])</f>
        <v>840023124713</v>
      </c>
      <c r="I671">
        <f>MID($G671,COLUMNS($I$1:I671),1)*1</f>
        <v>8</v>
      </c>
      <c r="J671">
        <f>MID($G671,COLUMNS($I$1:J671),1)*1</f>
        <v>4</v>
      </c>
      <c r="K671">
        <f>MID($G671,COLUMNS($I$1:K671),1)*1</f>
        <v>0</v>
      </c>
      <c r="L671">
        <f>MID($G671,COLUMNS($I$1:L671),1)*1</f>
        <v>0</v>
      </c>
      <c r="M671">
        <f>MID($G671,COLUMNS($I$1:M671),1)*1</f>
        <v>2</v>
      </c>
      <c r="N671">
        <f>MID($G671,COLUMNS($I$1:N671),1)*1</f>
        <v>3</v>
      </c>
      <c r="O671">
        <f>MID($G671,COLUMNS($I$1:O671),1)*1</f>
        <v>1</v>
      </c>
      <c r="P671">
        <f>MID($G671,COLUMNS($I$1:P671),1)*1</f>
        <v>2</v>
      </c>
      <c r="Q671">
        <f>MID($G671,COLUMNS($I$1:Q671),1)*1</f>
        <v>4</v>
      </c>
      <c r="R671">
        <f>MID($G671,COLUMNS($I$1:R671),1)*1</f>
        <v>7</v>
      </c>
      <c r="S671">
        <f>MID($G671,COLUMNS($I$1:S671),1)*1</f>
        <v>1</v>
      </c>
      <c r="T671">
        <f>MID($G671,COLUMNS($I$1:T671),1)*1</f>
        <v>3</v>
      </c>
      <c r="U671">
        <f t="shared" si="20"/>
        <v>73</v>
      </c>
      <c r="V671">
        <f t="shared" si="21"/>
        <v>7</v>
      </c>
      <c r="W671" t="str">
        <f>Tabla_Consulta_desde_Flexline[[#This Row],[Ean_ceros]]&amp;V671</f>
        <v>8400231247137</v>
      </c>
      <c r="Y671">
        <f>IF(MID(Tabla_Consulta_desde_Flexline[[#This Row],[producto]],1,1)="C",67,84)</f>
        <v>84</v>
      </c>
      <c r="AA671" t="str">
        <f>CONCATENATE("INSERT INTO PRODCODBARRA (EMPRESA, CODBARRA, PRODUCTO, Unidad, Factor, Linea, FactorUB, TipoCodigo) Values ('E17','",W671,"','",Tabla_Consulta_desde_Flexline[[#This Row],[producto]],"','UN',1,1,1,'EAN13')")</f>
        <v>INSERT INTO PRODCODBARRA (EMPRESA, CODBARRA, PRODUCTO, Unidad, Factor, Linea, FactorUB, TipoCodigo) Values ('E17','8400231247137','T23124713','UN',1,1,1,'EAN13')</v>
      </c>
    </row>
    <row r="672" spans="1:27" x14ac:dyDescent="0.4">
      <c r="A672" t="s">
        <v>1340</v>
      </c>
      <c r="B672" t="s">
        <v>1341</v>
      </c>
      <c r="C672" t="s">
        <v>4</v>
      </c>
      <c r="D672" t="s">
        <v>4</v>
      </c>
      <c r="E672" t="s">
        <v>2298</v>
      </c>
      <c r="F672" t="s">
        <v>2721</v>
      </c>
      <c r="G672" t="str">
        <f>IF(MID(Tabla_Consulta_desde_Flexline[[#This Row],[producto]],1,1)="C",67,84)&amp;CONCATENATE("00",Tabla_Consulta_desde_Flexline[[#This Row],[EAN]])</f>
        <v>840023124714</v>
      </c>
      <c r="I672">
        <f>MID($G672,COLUMNS($I$1:I672),1)*1</f>
        <v>8</v>
      </c>
      <c r="J672">
        <f>MID($G672,COLUMNS($I$1:J672),1)*1</f>
        <v>4</v>
      </c>
      <c r="K672">
        <f>MID($G672,COLUMNS($I$1:K672),1)*1</f>
        <v>0</v>
      </c>
      <c r="L672">
        <f>MID($G672,COLUMNS($I$1:L672),1)*1</f>
        <v>0</v>
      </c>
      <c r="M672">
        <f>MID($G672,COLUMNS($I$1:M672),1)*1</f>
        <v>2</v>
      </c>
      <c r="N672">
        <f>MID($G672,COLUMNS($I$1:N672),1)*1</f>
        <v>3</v>
      </c>
      <c r="O672">
        <f>MID($G672,COLUMNS($I$1:O672),1)*1</f>
        <v>1</v>
      </c>
      <c r="P672">
        <f>MID($G672,COLUMNS($I$1:P672),1)*1</f>
        <v>2</v>
      </c>
      <c r="Q672">
        <f>MID($G672,COLUMNS($I$1:Q672),1)*1</f>
        <v>4</v>
      </c>
      <c r="R672">
        <f>MID($G672,COLUMNS($I$1:R672),1)*1</f>
        <v>7</v>
      </c>
      <c r="S672">
        <f>MID($G672,COLUMNS($I$1:S672),1)*1</f>
        <v>1</v>
      </c>
      <c r="T672">
        <f>MID($G672,COLUMNS($I$1:T672),1)*1</f>
        <v>4</v>
      </c>
      <c r="U672">
        <f t="shared" si="20"/>
        <v>76</v>
      </c>
      <c r="V672">
        <f t="shared" si="21"/>
        <v>4</v>
      </c>
      <c r="W672" t="str">
        <f>Tabla_Consulta_desde_Flexline[[#This Row],[Ean_ceros]]&amp;V672</f>
        <v>8400231247144</v>
      </c>
      <c r="Y672">
        <f>IF(MID(Tabla_Consulta_desde_Flexline[[#This Row],[producto]],1,1)="C",67,84)</f>
        <v>84</v>
      </c>
      <c r="AA672" t="str">
        <f>CONCATENATE("INSERT INTO PRODCODBARRA (EMPRESA, CODBARRA, PRODUCTO, Unidad, Factor, Linea, FactorUB, TipoCodigo) Values ('E17','",W672,"','",Tabla_Consulta_desde_Flexline[[#This Row],[producto]],"','UN',1,1,1,'EAN13')")</f>
        <v>INSERT INTO PRODCODBARRA (EMPRESA, CODBARRA, PRODUCTO, Unidad, Factor, Linea, FactorUB, TipoCodigo) Values ('E17','8400231247144','T23124714','UN',1,1,1,'EAN13')</v>
      </c>
    </row>
    <row r="673" spans="1:27" x14ac:dyDescent="0.4">
      <c r="A673" t="s">
        <v>1342</v>
      </c>
      <c r="B673" t="s">
        <v>1343</v>
      </c>
      <c r="C673" t="s">
        <v>4</v>
      </c>
      <c r="D673" t="s">
        <v>4</v>
      </c>
      <c r="E673" t="s">
        <v>2299</v>
      </c>
      <c r="F673" t="s">
        <v>2464</v>
      </c>
      <c r="G673" t="str">
        <f>IF(MID(Tabla_Consulta_desde_Flexline[[#This Row],[producto]],1,1)="C",67,84)&amp;CONCATENATE("00",Tabla_Consulta_desde_Flexline[[#This Row],[EAN]])</f>
        <v>840023124731</v>
      </c>
      <c r="I673">
        <f>MID($G673,COLUMNS($I$1:I673),1)*1</f>
        <v>8</v>
      </c>
      <c r="J673">
        <f>MID($G673,COLUMNS($I$1:J673),1)*1</f>
        <v>4</v>
      </c>
      <c r="K673">
        <f>MID($G673,COLUMNS($I$1:K673),1)*1</f>
        <v>0</v>
      </c>
      <c r="L673">
        <f>MID($G673,COLUMNS($I$1:L673),1)*1</f>
        <v>0</v>
      </c>
      <c r="M673">
        <f>MID($G673,COLUMNS($I$1:M673),1)*1</f>
        <v>2</v>
      </c>
      <c r="N673">
        <f>MID($G673,COLUMNS($I$1:N673),1)*1</f>
        <v>3</v>
      </c>
      <c r="O673">
        <f>MID($G673,COLUMNS($I$1:O673),1)*1</f>
        <v>1</v>
      </c>
      <c r="P673">
        <f>MID($G673,COLUMNS($I$1:P673),1)*1</f>
        <v>2</v>
      </c>
      <c r="Q673">
        <f>MID($G673,COLUMNS($I$1:Q673),1)*1</f>
        <v>4</v>
      </c>
      <c r="R673">
        <f>MID($G673,COLUMNS($I$1:R673),1)*1</f>
        <v>7</v>
      </c>
      <c r="S673">
        <f>MID($G673,COLUMNS($I$1:S673),1)*1</f>
        <v>3</v>
      </c>
      <c r="T673">
        <f>MID($G673,COLUMNS($I$1:T673),1)*1</f>
        <v>1</v>
      </c>
      <c r="U673">
        <f t="shared" si="20"/>
        <v>69</v>
      </c>
      <c r="V673">
        <f t="shared" si="21"/>
        <v>1</v>
      </c>
      <c r="W673" t="str">
        <f>Tabla_Consulta_desde_Flexline[[#This Row],[Ean_ceros]]&amp;V673</f>
        <v>8400231247311</v>
      </c>
      <c r="Y673">
        <f>IF(MID(Tabla_Consulta_desde_Flexline[[#This Row],[producto]],1,1)="C",67,84)</f>
        <v>84</v>
      </c>
      <c r="AA673" t="str">
        <f>CONCATENATE("INSERT INTO PRODCODBARRA (EMPRESA, CODBARRA, PRODUCTO, Unidad, Factor, Linea, FactorUB, TipoCodigo) Values ('E17','",W673,"','",Tabla_Consulta_desde_Flexline[[#This Row],[producto]],"','UN',1,1,1,'EAN13')")</f>
        <v>INSERT INTO PRODCODBARRA (EMPRESA, CODBARRA, PRODUCTO, Unidad, Factor, Linea, FactorUB, TipoCodigo) Values ('E17','8400231247311','T23124731','UN',1,1,1,'EAN13')</v>
      </c>
    </row>
    <row r="674" spans="1:27" x14ac:dyDescent="0.4">
      <c r="A674" t="s">
        <v>1344</v>
      </c>
      <c r="B674" t="s">
        <v>1345</v>
      </c>
      <c r="C674" t="s">
        <v>4</v>
      </c>
      <c r="D674" t="s">
        <v>4</v>
      </c>
      <c r="E674" t="s">
        <v>2300</v>
      </c>
      <c r="F674" t="s">
        <v>2731</v>
      </c>
      <c r="G674" t="str">
        <f>IF(MID(Tabla_Consulta_desde_Flexline[[#This Row],[producto]],1,1)="C",67,84)&amp;CONCATENATE("00",Tabla_Consulta_desde_Flexline[[#This Row],[EAN]])</f>
        <v>840025204810</v>
      </c>
      <c r="I674">
        <f>MID($G674,COLUMNS($I$1:I674),1)*1</f>
        <v>8</v>
      </c>
      <c r="J674">
        <f>MID($G674,COLUMNS($I$1:J674),1)*1</f>
        <v>4</v>
      </c>
      <c r="K674">
        <f>MID($G674,COLUMNS($I$1:K674),1)*1</f>
        <v>0</v>
      </c>
      <c r="L674">
        <f>MID($G674,COLUMNS($I$1:L674),1)*1</f>
        <v>0</v>
      </c>
      <c r="M674">
        <f>MID($G674,COLUMNS($I$1:M674),1)*1</f>
        <v>2</v>
      </c>
      <c r="N674">
        <f>MID($G674,COLUMNS($I$1:N674),1)*1</f>
        <v>5</v>
      </c>
      <c r="O674">
        <f>MID($G674,COLUMNS($I$1:O674),1)*1</f>
        <v>2</v>
      </c>
      <c r="P674">
        <f>MID($G674,COLUMNS($I$1:P674),1)*1</f>
        <v>0</v>
      </c>
      <c r="Q674">
        <f>MID($G674,COLUMNS($I$1:Q674),1)*1</f>
        <v>4</v>
      </c>
      <c r="R674">
        <f>MID($G674,COLUMNS($I$1:R674),1)*1</f>
        <v>8</v>
      </c>
      <c r="S674">
        <f>MID($G674,COLUMNS($I$1:S674),1)*1</f>
        <v>1</v>
      </c>
      <c r="T674">
        <f>MID($G674,COLUMNS($I$1:T674),1)*1</f>
        <v>0</v>
      </c>
      <c r="U674">
        <f t="shared" si="20"/>
        <v>68</v>
      </c>
      <c r="V674">
        <f t="shared" si="21"/>
        <v>2</v>
      </c>
      <c r="W674" t="str">
        <f>Tabla_Consulta_desde_Flexline[[#This Row],[Ean_ceros]]&amp;V674</f>
        <v>8400252048102</v>
      </c>
      <c r="Y674">
        <f>IF(MID(Tabla_Consulta_desde_Flexline[[#This Row],[producto]],1,1)="C",67,84)</f>
        <v>84</v>
      </c>
      <c r="AA674" t="str">
        <f>CONCATENATE("INSERT INTO PRODCODBARRA (EMPRESA, CODBARRA, PRODUCTO, Unidad, Factor, Linea, FactorUB, TipoCodigo) Values ('E17','",W674,"','",Tabla_Consulta_desde_Flexline[[#This Row],[producto]],"','UN',1,1,1,'EAN13')")</f>
        <v>INSERT INTO PRODCODBARRA (EMPRESA, CODBARRA, PRODUCTO, Unidad, Factor, Linea, FactorUB, TipoCodigo) Values ('E17','8400252048102','T25204810','UN',1,1,1,'EAN13')</v>
      </c>
    </row>
    <row r="675" spans="1:27" x14ac:dyDescent="0.4">
      <c r="A675" t="s">
        <v>1346</v>
      </c>
      <c r="B675" t="s">
        <v>1347</v>
      </c>
      <c r="C675" t="s">
        <v>4</v>
      </c>
      <c r="D675" t="s">
        <v>4</v>
      </c>
      <c r="E675" t="s">
        <v>2301</v>
      </c>
      <c r="F675" t="s">
        <v>2660</v>
      </c>
      <c r="G675" t="str">
        <f>IF(MID(Tabla_Consulta_desde_Flexline[[#This Row],[producto]],1,1)="C",67,84)&amp;CONCATENATE("00",Tabla_Consulta_desde_Flexline[[#This Row],[EAN]])</f>
        <v>840027204816</v>
      </c>
      <c r="I675">
        <f>MID($G675,COLUMNS($I$1:I675),1)*1</f>
        <v>8</v>
      </c>
      <c r="J675">
        <f>MID($G675,COLUMNS($I$1:J675),1)*1</f>
        <v>4</v>
      </c>
      <c r="K675">
        <f>MID($G675,COLUMNS($I$1:K675),1)*1</f>
        <v>0</v>
      </c>
      <c r="L675">
        <f>MID($G675,COLUMNS($I$1:L675),1)*1</f>
        <v>0</v>
      </c>
      <c r="M675">
        <f>MID($G675,COLUMNS($I$1:M675),1)*1</f>
        <v>2</v>
      </c>
      <c r="N675">
        <f>MID($G675,COLUMNS($I$1:N675),1)*1</f>
        <v>7</v>
      </c>
      <c r="O675">
        <f>MID($G675,COLUMNS($I$1:O675),1)*1</f>
        <v>2</v>
      </c>
      <c r="P675">
        <f>MID($G675,COLUMNS($I$1:P675),1)*1</f>
        <v>0</v>
      </c>
      <c r="Q675">
        <f>MID($G675,COLUMNS($I$1:Q675),1)*1</f>
        <v>4</v>
      </c>
      <c r="R675">
        <f>MID($G675,COLUMNS($I$1:R675),1)*1</f>
        <v>8</v>
      </c>
      <c r="S675">
        <f>MID($G675,COLUMNS($I$1:S675),1)*1</f>
        <v>1</v>
      </c>
      <c r="T675">
        <f>MID($G675,COLUMNS($I$1:T675),1)*1</f>
        <v>6</v>
      </c>
      <c r="U675">
        <f t="shared" si="20"/>
        <v>92</v>
      </c>
      <c r="V675">
        <f t="shared" si="21"/>
        <v>8</v>
      </c>
      <c r="W675" t="str">
        <f>Tabla_Consulta_desde_Flexline[[#This Row],[Ean_ceros]]&amp;V675</f>
        <v>8400272048168</v>
      </c>
      <c r="Y675">
        <f>IF(MID(Tabla_Consulta_desde_Flexline[[#This Row],[producto]],1,1)="C",67,84)</f>
        <v>84</v>
      </c>
      <c r="AA675" t="str">
        <f>CONCATENATE("INSERT INTO PRODCODBARRA (EMPRESA, CODBARRA, PRODUCTO, Unidad, Factor, Linea, FactorUB, TipoCodigo) Values ('E17','",W675,"','",Tabla_Consulta_desde_Flexline[[#This Row],[producto]],"','UN',1,1,1,'EAN13')")</f>
        <v>INSERT INTO PRODCODBARRA (EMPRESA, CODBARRA, PRODUCTO, Unidad, Factor, Linea, FactorUB, TipoCodigo) Values ('E17','8400272048168','T27204816','UN',1,1,1,'EAN13')</v>
      </c>
    </row>
    <row r="676" spans="1:27" x14ac:dyDescent="0.4">
      <c r="A676" t="s">
        <v>1348</v>
      </c>
      <c r="B676" t="s">
        <v>1349</v>
      </c>
      <c r="C676" t="s">
        <v>4</v>
      </c>
      <c r="D676" t="s">
        <v>4</v>
      </c>
      <c r="E676" t="s">
        <v>2302</v>
      </c>
      <c r="F676" t="s">
        <v>2732</v>
      </c>
      <c r="G676" t="str">
        <f>IF(MID(Tabla_Consulta_desde_Flexline[[#This Row],[producto]],1,1)="C",67,84)&amp;CONCATENATE("00",Tabla_Consulta_desde_Flexline[[#This Row],[EAN]])</f>
        <v>840033204811</v>
      </c>
      <c r="I676">
        <f>MID($G676,COLUMNS($I$1:I676),1)*1</f>
        <v>8</v>
      </c>
      <c r="J676">
        <f>MID($G676,COLUMNS($I$1:J676),1)*1</f>
        <v>4</v>
      </c>
      <c r="K676">
        <f>MID($G676,COLUMNS($I$1:K676),1)*1</f>
        <v>0</v>
      </c>
      <c r="L676">
        <f>MID($G676,COLUMNS($I$1:L676),1)*1</f>
        <v>0</v>
      </c>
      <c r="M676">
        <f>MID($G676,COLUMNS($I$1:M676),1)*1</f>
        <v>3</v>
      </c>
      <c r="N676">
        <f>MID($G676,COLUMNS($I$1:N676),1)*1</f>
        <v>3</v>
      </c>
      <c r="O676">
        <f>MID($G676,COLUMNS($I$1:O676),1)*1</f>
        <v>2</v>
      </c>
      <c r="P676">
        <f>MID($G676,COLUMNS($I$1:P676),1)*1</f>
        <v>0</v>
      </c>
      <c r="Q676">
        <f>MID($G676,COLUMNS($I$1:Q676),1)*1</f>
        <v>4</v>
      </c>
      <c r="R676">
        <f>MID($G676,COLUMNS($I$1:R676),1)*1</f>
        <v>8</v>
      </c>
      <c r="S676">
        <f>MID($G676,COLUMNS($I$1:S676),1)*1</f>
        <v>1</v>
      </c>
      <c r="T676">
        <f>MID($G676,COLUMNS($I$1:T676),1)*1</f>
        <v>1</v>
      </c>
      <c r="U676">
        <f t="shared" si="20"/>
        <v>66</v>
      </c>
      <c r="V676">
        <f t="shared" si="21"/>
        <v>4</v>
      </c>
      <c r="W676" t="str">
        <f>Tabla_Consulta_desde_Flexline[[#This Row],[Ean_ceros]]&amp;V676</f>
        <v>8400332048114</v>
      </c>
      <c r="Y676">
        <f>IF(MID(Tabla_Consulta_desde_Flexline[[#This Row],[producto]],1,1)="C",67,84)</f>
        <v>84</v>
      </c>
      <c r="AA676" t="str">
        <f>CONCATENATE("INSERT INTO PRODCODBARRA (EMPRESA, CODBARRA, PRODUCTO, Unidad, Factor, Linea, FactorUB, TipoCodigo) Values ('E17','",W676,"','",Tabla_Consulta_desde_Flexline[[#This Row],[producto]],"','UN',1,1,1,'EAN13')")</f>
        <v>INSERT INTO PRODCODBARRA (EMPRESA, CODBARRA, PRODUCTO, Unidad, Factor, Linea, FactorUB, TipoCodigo) Values ('E17','8400332048114','T33204811','UN',1,1,1,'EAN13')</v>
      </c>
    </row>
    <row r="677" spans="1:27" x14ac:dyDescent="0.4">
      <c r="A677" t="s">
        <v>1350</v>
      </c>
      <c r="B677" t="s">
        <v>1351</v>
      </c>
      <c r="C677" t="s">
        <v>4</v>
      </c>
      <c r="D677" t="s">
        <v>4</v>
      </c>
      <c r="E677" t="s">
        <v>2303</v>
      </c>
      <c r="F677" t="s">
        <v>2732</v>
      </c>
      <c r="G677" t="str">
        <f>IF(MID(Tabla_Consulta_desde_Flexline[[#This Row],[producto]],1,1)="C",67,84)&amp;CONCATENATE("00",Tabla_Consulta_desde_Flexline[[#This Row],[EAN]])</f>
        <v>840033204814</v>
      </c>
      <c r="I677">
        <f>MID($G677,COLUMNS($I$1:I677),1)*1</f>
        <v>8</v>
      </c>
      <c r="J677">
        <f>MID($G677,COLUMNS($I$1:J677),1)*1</f>
        <v>4</v>
      </c>
      <c r="K677">
        <f>MID($G677,COLUMNS($I$1:K677),1)*1</f>
        <v>0</v>
      </c>
      <c r="L677">
        <f>MID($G677,COLUMNS($I$1:L677),1)*1</f>
        <v>0</v>
      </c>
      <c r="M677">
        <f>MID($G677,COLUMNS($I$1:M677),1)*1</f>
        <v>3</v>
      </c>
      <c r="N677">
        <f>MID($G677,COLUMNS($I$1:N677),1)*1</f>
        <v>3</v>
      </c>
      <c r="O677">
        <f>MID($G677,COLUMNS($I$1:O677),1)*1</f>
        <v>2</v>
      </c>
      <c r="P677">
        <f>MID($G677,COLUMNS($I$1:P677),1)*1</f>
        <v>0</v>
      </c>
      <c r="Q677">
        <f>MID($G677,COLUMNS($I$1:Q677),1)*1</f>
        <v>4</v>
      </c>
      <c r="R677">
        <f>MID($G677,COLUMNS($I$1:R677),1)*1</f>
        <v>8</v>
      </c>
      <c r="S677">
        <f>MID($G677,COLUMNS($I$1:S677),1)*1</f>
        <v>1</v>
      </c>
      <c r="T677">
        <f>MID($G677,COLUMNS($I$1:T677),1)*1</f>
        <v>4</v>
      </c>
      <c r="U677">
        <f t="shared" si="20"/>
        <v>75</v>
      </c>
      <c r="V677">
        <f t="shared" si="21"/>
        <v>5</v>
      </c>
      <c r="W677" t="str">
        <f>Tabla_Consulta_desde_Flexline[[#This Row],[Ean_ceros]]&amp;V677</f>
        <v>8400332048145</v>
      </c>
      <c r="Y677">
        <f>IF(MID(Tabla_Consulta_desde_Flexline[[#This Row],[producto]],1,1)="C",67,84)</f>
        <v>84</v>
      </c>
      <c r="AA677" t="str">
        <f>CONCATENATE("INSERT INTO PRODCODBARRA (EMPRESA, CODBARRA, PRODUCTO, Unidad, Factor, Linea, FactorUB, TipoCodigo) Values ('E17','",W677,"','",Tabla_Consulta_desde_Flexline[[#This Row],[producto]],"','UN',1,1,1,'EAN13')")</f>
        <v>INSERT INTO PRODCODBARRA (EMPRESA, CODBARRA, PRODUCTO, Unidad, Factor, Linea, FactorUB, TipoCodigo) Values ('E17','8400332048145','T33204814','UN',1,1,1,'EAN13')</v>
      </c>
    </row>
    <row r="678" spans="1:27" x14ac:dyDescent="0.4">
      <c r="A678" t="s">
        <v>1352</v>
      </c>
      <c r="B678" t="s">
        <v>1353</v>
      </c>
      <c r="C678" t="s">
        <v>4</v>
      </c>
      <c r="D678" t="s">
        <v>4</v>
      </c>
      <c r="E678" t="s">
        <v>2304</v>
      </c>
      <c r="F678" t="s">
        <v>2562</v>
      </c>
      <c r="G678" t="str">
        <f>IF(MID(Tabla_Consulta_desde_Flexline[[#This Row],[producto]],1,1)="C",67,84)&amp;CONCATENATE("00",Tabla_Consulta_desde_Flexline[[#This Row],[EAN]])</f>
        <v>840033204820</v>
      </c>
      <c r="I678">
        <f>MID($G678,COLUMNS($I$1:I678),1)*1</f>
        <v>8</v>
      </c>
      <c r="J678">
        <f>MID($G678,COLUMNS($I$1:J678),1)*1</f>
        <v>4</v>
      </c>
      <c r="K678">
        <f>MID($G678,COLUMNS($I$1:K678),1)*1</f>
        <v>0</v>
      </c>
      <c r="L678">
        <f>MID($G678,COLUMNS($I$1:L678),1)*1</f>
        <v>0</v>
      </c>
      <c r="M678">
        <f>MID($G678,COLUMNS($I$1:M678),1)*1</f>
        <v>3</v>
      </c>
      <c r="N678">
        <f>MID($G678,COLUMNS($I$1:N678),1)*1</f>
        <v>3</v>
      </c>
      <c r="O678">
        <f>MID($G678,COLUMNS($I$1:O678),1)*1</f>
        <v>2</v>
      </c>
      <c r="P678">
        <f>MID($G678,COLUMNS($I$1:P678),1)*1</f>
        <v>0</v>
      </c>
      <c r="Q678">
        <f>MID($G678,COLUMNS($I$1:Q678),1)*1</f>
        <v>4</v>
      </c>
      <c r="R678">
        <f>MID($G678,COLUMNS($I$1:R678),1)*1</f>
        <v>8</v>
      </c>
      <c r="S678">
        <f>MID($G678,COLUMNS($I$1:S678),1)*1</f>
        <v>2</v>
      </c>
      <c r="T678">
        <f>MID($G678,COLUMNS($I$1:T678),1)*1</f>
        <v>0</v>
      </c>
      <c r="U678">
        <f t="shared" si="20"/>
        <v>64</v>
      </c>
      <c r="V678">
        <f t="shared" si="21"/>
        <v>6</v>
      </c>
      <c r="W678" t="str">
        <f>Tabla_Consulta_desde_Flexline[[#This Row],[Ean_ceros]]&amp;V678</f>
        <v>8400332048206</v>
      </c>
      <c r="Y678">
        <f>IF(MID(Tabla_Consulta_desde_Flexline[[#This Row],[producto]],1,1)="C",67,84)</f>
        <v>84</v>
      </c>
      <c r="AA678" t="str">
        <f>CONCATENATE("INSERT INTO PRODCODBARRA (EMPRESA, CODBARRA, PRODUCTO, Unidad, Factor, Linea, FactorUB, TipoCodigo) Values ('E17','",W678,"','",Tabla_Consulta_desde_Flexline[[#This Row],[producto]],"','UN',1,1,1,'EAN13')")</f>
        <v>INSERT INTO PRODCODBARRA (EMPRESA, CODBARRA, PRODUCTO, Unidad, Factor, Linea, FactorUB, TipoCodigo) Values ('E17','8400332048206','T33204820','UN',1,1,1,'EAN13')</v>
      </c>
    </row>
    <row r="679" spans="1:27" x14ac:dyDescent="0.4">
      <c r="A679" t="s">
        <v>1354</v>
      </c>
      <c r="B679" t="s">
        <v>1355</v>
      </c>
      <c r="C679" t="s">
        <v>4</v>
      </c>
      <c r="D679" t="s">
        <v>4</v>
      </c>
      <c r="E679" t="s">
        <v>2305</v>
      </c>
      <c r="F679" t="s">
        <v>2562</v>
      </c>
      <c r="G679" t="str">
        <f>IF(MID(Tabla_Consulta_desde_Flexline[[#This Row],[producto]],1,1)="C",67,84)&amp;CONCATENATE("00",Tabla_Consulta_desde_Flexline[[#This Row],[EAN]])</f>
        <v>840033204823</v>
      </c>
      <c r="I679">
        <f>MID($G679,COLUMNS($I$1:I679),1)*1</f>
        <v>8</v>
      </c>
      <c r="J679">
        <f>MID($G679,COLUMNS($I$1:J679),1)*1</f>
        <v>4</v>
      </c>
      <c r="K679">
        <f>MID($G679,COLUMNS($I$1:K679),1)*1</f>
        <v>0</v>
      </c>
      <c r="L679">
        <f>MID($G679,COLUMNS($I$1:L679),1)*1</f>
        <v>0</v>
      </c>
      <c r="M679">
        <f>MID($G679,COLUMNS($I$1:M679),1)*1</f>
        <v>3</v>
      </c>
      <c r="N679">
        <f>MID($G679,COLUMNS($I$1:N679),1)*1</f>
        <v>3</v>
      </c>
      <c r="O679">
        <f>MID($G679,COLUMNS($I$1:O679),1)*1</f>
        <v>2</v>
      </c>
      <c r="P679">
        <f>MID($G679,COLUMNS($I$1:P679),1)*1</f>
        <v>0</v>
      </c>
      <c r="Q679">
        <f>MID($G679,COLUMNS($I$1:Q679),1)*1</f>
        <v>4</v>
      </c>
      <c r="R679">
        <f>MID($G679,COLUMNS($I$1:R679),1)*1</f>
        <v>8</v>
      </c>
      <c r="S679">
        <f>MID($G679,COLUMNS($I$1:S679),1)*1</f>
        <v>2</v>
      </c>
      <c r="T679">
        <f>MID($G679,COLUMNS($I$1:T679),1)*1</f>
        <v>3</v>
      </c>
      <c r="U679">
        <f t="shared" si="20"/>
        <v>73</v>
      </c>
      <c r="V679">
        <f t="shared" si="21"/>
        <v>7</v>
      </c>
      <c r="W679" t="str">
        <f>Tabla_Consulta_desde_Flexline[[#This Row],[Ean_ceros]]&amp;V679</f>
        <v>8400332048237</v>
      </c>
      <c r="Y679">
        <f>IF(MID(Tabla_Consulta_desde_Flexline[[#This Row],[producto]],1,1)="C",67,84)</f>
        <v>84</v>
      </c>
      <c r="AA679" t="str">
        <f>CONCATENATE("INSERT INTO PRODCODBARRA (EMPRESA, CODBARRA, PRODUCTO, Unidad, Factor, Linea, FactorUB, TipoCodigo) Values ('E17','",W679,"','",Tabla_Consulta_desde_Flexline[[#This Row],[producto]],"','UN',1,1,1,'EAN13')")</f>
        <v>INSERT INTO PRODCODBARRA (EMPRESA, CODBARRA, PRODUCTO, Unidad, Factor, Linea, FactorUB, TipoCodigo) Values ('E17','8400332048237','T33204823','UN',1,1,1,'EAN13')</v>
      </c>
    </row>
    <row r="680" spans="1:27" x14ac:dyDescent="0.4">
      <c r="A680" t="s">
        <v>1356</v>
      </c>
      <c r="B680" t="s">
        <v>1357</v>
      </c>
      <c r="C680" t="s">
        <v>4</v>
      </c>
      <c r="D680" t="s">
        <v>4</v>
      </c>
      <c r="E680" t="s">
        <v>2306</v>
      </c>
      <c r="F680" t="s">
        <v>2675</v>
      </c>
      <c r="G680" t="str">
        <f>IF(MID(Tabla_Consulta_desde_Flexline[[#This Row],[producto]],1,1)="C",67,84)&amp;CONCATENATE("00",Tabla_Consulta_desde_Flexline[[#This Row],[EAN]])</f>
        <v>840036204813</v>
      </c>
      <c r="I680">
        <f>MID($G680,COLUMNS($I$1:I680),1)*1</f>
        <v>8</v>
      </c>
      <c r="J680">
        <f>MID($G680,COLUMNS($I$1:J680),1)*1</f>
        <v>4</v>
      </c>
      <c r="K680">
        <f>MID($G680,COLUMNS($I$1:K680),1)*1</f>
        <v>0</v>
      </c>
      <c r="L680">
        <f>MID($G680,COLUMNS($I$1:L680),1)*1</f>
        <v>0</v>
      </c>
      <c r="M680">
        <f>MID($G680,COLUMNS($I$1:M680),1)*1</f>
        <v>3</v>
      </c>
      <c r="N680">
        <f>MID($G680,COLUMNS($I$1:N680),1)*1</f>
        <v>6</v>
      </c>
      <c r="O680">
        <f>MID($G680,COLUMNS($I$1:O680),1)*1</f>
        <v>2</v>
      </c>
      <c r="P680">
        <f>MID($G680,COLUMNS($I$1:P680),1)*1</f>
        <v>0</v>
      </c>
      <c r="Q680">
        <f>MID($G680,COLUMNS($I$1:Q680),1)*1</f>
        <v>4</v>
      </c>
      <c r="R680">
        <f>MID($G680,COLUMNS($I$1:R680),1)*1</f>
        <v>8</v>
      </c>
      <c r="S680">
        <f>MID($G680,COLUMNS($I$1:S680),1)*1</f>
        <v>1</v>
      </c>
      <c r="T680">
        <f>MID($G680,COLUMNS($I$1:T680),1)*1</f>
        <v>3</v>
      </c>
      <c r="U680">
        <f t="shared" si="20"/>
        <v>81</v>
      </c>
      <c r="V680">
        <f t="shared" si="21"/>
        <v>9</v>
      </c>
      <c r="W680" t="str">
        <f>Tabla_Consulta_desde_Flexline[[#This Row],[Ean_ceros]]&amp;V680</f>
        <v>8400362048139</v>
      </c>
      <c r="Y680">
        <f>IF(MID(Tabla_Consulta_desde_Flexline[[#This Row],[producto]],1,1)="C",67,84)</f>
        <v>84</v>
      </c>
      <c r="AA680" t="str">
        <f>CONCATENATE("INSERT INTO PRODCODBARRA (EMPRESA, CODBARRA, PRODUCTO, Unidad, Factor, Linea, FactorUB, TipoCodigo) Values ('E17','",W680,"','",Tabla_Consulta_desde_Flexline[[#This Row],[producto]],"','UN',1,1,1,'EAN13')")</f>
        <v>INSERT INTO PRODCODBARRA (EMPRESA, CODBARRA, PRODUCTO, Unidad, Factor, Linea, FactorUB, TipoCodigo) Values ('E17','8400362048139','T36204813','UN',1,1,1,'EAN13')</v>
      </c>
    </row>
    <row r="681" spans="1:27" x14ac:dyDescent="0.4">
      <c r="A681" t="s">
        <v>1358</v>
      </c>
      <c r="B681" t="s">
        <v>1359</v>
      </c>
      <c r="C681" t="s">
        <v>4</v>
      </c>
      <c r="D681" t="s">
        <v>4</v>
      </c>
      <c r="E681" t="s">
        <v>2307</v>
      </c>
      <c r="F681" t="s">
        <v>2733</v>
      </c>
      <c r="G681" t="str">
        <f>IF(MID(Tabla_Consulta_desde_Flexline[[#This Row],[producto]],1,1)="C",67,84)&amp;CONCATENATE("00",Tabla_Consulta_desde_Flexline[[#This Row],[EAN]])</f>
        <v>840049204810</v>
      </c>
      <c r="I681">
        <f>MID($G681,COLUMNS($I$1:I681),1)*1</f>
        <v>8</v>
      </c>
      <c r="J681">
        <f>MID($G681,COLUMNS($I$1:J681),1)*1</f>
        <v>4</v>
      </c>
      <c r="K681">
        <f>MID($G681,COLUMNS($I$1:K681),1)*1</f>
        <v>0</v>
      </c>
      <c r="L681">
        <f>MID($G681,COLUMNS($I$1:L681),1)*1</f>
        <v>0</v>
      </c>
      <c r="M681">
        <f>MID($G681,COLUMNS($I$1:M681),1)*1</f>
        <v>4</v>
      </c>
      <c r="N681">
        <f>MID($G681,COLUMNS($I$1:N681),1)*1</f>
        <v>9</v>
      </c>
      <c r="O681">
        <f>MID($G681,COLUMNS($I$1:O681),1)*1</f>
        <v>2</v>
      </c>
      <c r="P681">
        <f>MID($G681,COLUMNS($I$1:P681),1)*1</f>
        <v>0</v>
      </c>
      <c r="Q681">
        <f>MID($G681,COLUMNS($I$1:Q681),1)*1</f>
        <v>4</v>
      </c>
      <c r="R681">
        <f>MID($G681,COLUMNS($I$1:R681),1)*1</f>
        <v>8</v>
      </c>
      <c r="S681">
        <f>MID($G681,COLUMNS($I$1:S681),1)*1</f>
        <v>1</v>
      </c>
      <c r="T681">
        <f>MID($G681,COLUMNS($I$1:T681),1)*1</f>
        <v>0</v>
      </c>
      <c r="U681">
        <f t="shared" si="20"/>
        <v>82</v>
      </c>
      <c r="V681">
        <f t="shared" si="21"/>
        <v>8</v>
      </c>
      <c r="W681" t="str">
        <f>Tabla_Consulta_desde_Flexline[[#This Row],[Ean_ceros]]&amp;V681</f>
        <v>8400492048108</v>
      </c>
      <c r="Y681">
        <f>IF(MID(Tabla_Consulta_desde_Flexline[[#This Row],[producto]],1,1)="C",67,84)</f>
        <v>84</v>
      </c>
      <c r="AA681" t="str">
        <f>CONCATENATE("INSERT INTO PRODCODBARRA (EMPRESA, CODBARRA, PRODUCTO, Unidad, Factor, Linea, FactorUB, TipoCodigo) Values ('E17','",W681,"','",Tabla_Consulta_desde_Flexline[[#This Row],[producto]],"','UN',1,1,1,'EAN13')")</f>
        <v>INSERT INTO PRODCODBARRA (EMPRESA, CODBARRA, PRODUCTO, Unidad, Factor, Linea, FactorUB, TipoCodigo) Values ('E17','8400492048108','T49204810','UN',1,1,1,'EAN13')</v>
      </c>
    </row>
    <row r="682" spans="1:27" x14ac:dyDescent="0.4">
      <c r="A682" t="s">
        <v>1360</v>
      </c>
      <c r="B682" t="s">
        <v>1361</v>
      </c>
      <c r="C682" t="s">
        <v>4</v>
      </c>
      <c r="D682" t="s">
        <v>4</v>
      </c>
      <c r="E682" t="s">
        <v>2308</v>
      </c>
      <c r="F682" t="s">
        <v>2511</v>
      </c>
      <c r="G682" t="str">
        <f>IF(MID(Tabla_Consulta_desde_Flexline[[#This Row],[producto]],1,1)="C",67,84)&amp;CONCATENATE("00",Tabla_Consulta_desde_Flexline[[#This Row],[EAN]])</f>
        <v>840051104726</v>
      </c>
      <c r="I682">
        <f>MID($G682,COLUMNS($I$1:I682),1)*1</f>
        <v>8</v>
      </c>
      <c r="J682">
        <f>MID($G682,COLUMNS($I$1:J682),1)*1</f>
        <v>4</v>
      </c>
      <c r="K682">
        <f>MID($G682,COLUMNS($I$1:K682),1)*1</f>
        <v>0</v>
      </c>
      <c r="L682">
        <f>MID($G682,COLUMNS($I$1:L682),1)*1</f>
        <v>0</v>
      </c>
      <c r="M682">
        <f>MID($G682,COLUMNS($I$1:M682),1)*1</f>
        <v>5</v>
      </c>
      <c r="N682">
        <f>MID($G682,COLUMNS($I$1:N682),1)*1</f>
        <v>1</v>
      </c>
      <c r="O682">
        <f>MID($G682,COLUMNS($I$1:O682),1)*1</f>
        <v>1</v>
      </c>
      <c r="P682">
        <f>MID($G682,COLUMNS($I$1:P682),1)*1</f>
        <v>0</v>
      </c>
      <c r="Q682">
        <f>MID($G682,COLUMNS($I$1:Q682),1)*1</f>
        <v>4</v>
      </c>
      <c r="R682">
        <f>MID($G682,COLUMNS($I$1:R682),1)*1</f>
        <v>7</v>
      </c>
      <c r="S682">
        <f>MID($G682,COLUMNS($I$1:S682),1)*1</f>
        <v>2</v>
      </c>
      <c r="T682">
        <f>MID($G682,COLUMNS($I$1:T682),1)*1</f>
        <v>6</v>
      </c>
      <c r="U682">
        <f t="shared" si="20"/>
        <v>74</v>
      </c>
      <c r="V682">
        <f t="shared" si="21"/>
        <v>6</v>
      </c>
      <c r="W682" t="str">
        <f>Tabla_Consulta_desde_Flexline[[#This Row],[Ean_ceros]]&amp;V682</f>
        <v>8400511047266</v>
      </c>
      <c r="Y682">
        <f>IF(MID(Tabla_Consulta_desde_Flexline[[#This Row],[producto]],1,1)="C",67,84)</f>
        <v>84</v>
      </c>
      <c r="AA682" t="str">
        <f>CONCATENATE("INSERT INTO PRODCODBARRA (EMPRESA, CODBARRA, PRODUCTO, Unidad, Factor, Linea, FactorUB, TipoCodigo) Values ('E17','",W682,"','",Tabla_Consulta_desde_Flexline[[#This Row],[producto]],"','UN',1,1,1,'EAN13')")</f>
        <v>INSERT INTO PRODCODBARRA (EMPRESA, CODBARRA, PRODUCTO, Unidad, Factor, Linea, FactorUB, TipoCodigo) Values ('E17','8400511047266','T51104726','UN',1,1,1,'EAN13')</v>
      </c>
    </row>
    <row r="683" spans="1:27" x14ac:dyDescent="0.4">
      <c r="A683" t="s">
        <v>1362</v>
      </c>
      <c r="B683" t="s">
        <v>1363</v>
      </c>
      <c r="C683" t="s">
        <v>4</v>
      </c>
      <c r="D683" t="s">
        <v>4</v>
      </c>
      <c r="E683" t="s">
        <v>2309</v>
      </c>
      <c r="F683" t="s">
        <v>2489</v>
      </c>
      <c r="G683" t="str">
        <f>IF(MID(Tabla_Consulta_desde_Flexline[[#This Row],[producto]],1,1)="C",67,84)&amp;CONCATENATE("00",Tabla_Consulta_desde_Flexline[[#This Row],[EAN]])</f>
        <v>840051104782</v>
      </c>
      <c r="I683">
        <f>MID($G683,COLUMNS($I$1:I683),1)*1</f>
        <v>8</v>
      </c>
      <c r="J683">
        <f>MID($G683,COLUMNS($I$1:J683),1)*1</f>
        <v>4</v>
      </c>
      <c r="K683">
        <f>MID($G683,COLUMNS($I$1:K683),1)*1</f>
        <v>0</v>
      </c>
      <c r="L683">
        <f>MID($G683,COLUMNS($I$1:L683),1)*1</f>
        <v>0</v>
      </c>
      <c r="M683">
        <f>MID($G683,COLUMNS($I$1:M683),1)*1</f>
        <v>5</v>
      </c>
      <c r="N683">
        <f>MID($G683,COLUMNS($I$1:N683),1)*1</f>
        <v>1</v>
      </c>
      <c r="O683">
        <f>MID($G683,COLUMNS($I$1:O683),1)*1</f>
        <v>1</v>
      </c>
      <c r="P683">
        <f>MID($G683,COLUMNS($I$1:P683),1)*1</f>
        <v>0</v>
      </c>
      <c r="Q683">
        <f>MID($G683,COLUMNS($I$1:Q683),1)*1</f>
        <v>4</v>
      </c>
      <c r="R683">
        <f>MID($G683,COLUMNS($I$1:R683),1)*1</f>
        <v>7</v>
      </c>
      <c r="S683">
        <f>MID($G683,COLUMNS($I$1:S683),1)*1</f>
        <v>8</v>
      </c>
      <c r="T683">
        <f>MID($G683,COLUMNS($I$1:T683),1)*1</f>
        <v>2</v>
      </c>
      <c r="U683">
        <f t="shared" si="20"/>
        <v>68</v>
      </c>
      <c r="V683">
        <f t="shared" si="21"/>
        <v>2</v>
      </c>
      <c r="W683" t="str">
        <f>Tabla_Consulta_desde_Flexline[[#This Row],[Ean_ceros]]&amp;V683</f>
        <v>8400511047822</v>
      </c>
      <c r="Y683">
        <f>IF(MID(Tabla_Consulta_desde_Flexline[[#This Row],[producto]],1,1)="C",67,84)</f>
        <v>84</v>
      </c>
      <c r="AA683" t="str">
        <f>CONCATENATE("INSERT INTO PRODCODBARRA (EMPRESA, CODBARRA, PRODUCTO, Unidad, Factor, Linea, FactorUB, TipoCodigo) Values ('E17','",W683,"','",Tabla_Consulta_desde_Flexline[[#This Row],[producto]],"','UN',1,1,1,'EAN13')")</f>
        <v>INSERT INTO PRODCODBARRA (EMPRESA, CODBARRA, PRODUCTO, Unidad, Factor, Linea, FactorUB, TipoCodigo) Values ('E17','8400511047822','T51104782','UN',1,1,1,'EAN13')</v>
      </c>
    </row>
    <row r="684" spans="1:27" x14ac:dyDescent="0.4">
      <c r="A684" t="s">
        <v>1364</v>
      </c>
      <c r="B684" t="s">
        <v>1365</v>
      </c>
      <c r="C684" t="s">
        <v>4</v>
      </c>
      <c r="D684" t="s">
        <v>4</v>
      </c>
      <c r="E684" t="s">
        <v>2310</v>
      </c>
      <c r="F684" t="s">
        <v>2511</v>
      </c>
      <c r="G684" t="str">
        <f>IF(MID(Tabla_Consulta_desde_Flexline[[#This Row],[producto]],1,1)="C",67,84)&amp;CONCATENATE("00",Tabla_Consulta_desde_Flexline[[#This Row],[EAN]])</f>
        <v>840051104783</v>
      </c>
      <c r="I684">
        <f>MID($G684,COLUMNS($I$1:I684),1)*1</f>
        <v>8</v>
      </c>
      <c r="J684">
        <f>MID($G684,COLUMNS($I$1:J684),1)*1</f>
        <v>4</v>
      </c>
      <c r="K684">
        <f>MID($G684,COLUMNS($I$1:K684),1)*1</f>
        <v>0</v>
      </c>
      <c r="L684">
        <f>MID($G684,COLUMNS($I$1:L684),1)*1</f>
        <v>0</v>
      </c>
      <c r="M684">
        <f>MID($G684,COLUMNS($I$1:M684),1)*1</f>
        <v>5</v>
      </c>
      <c r="N684">
        <f>MID($G684,COLUMNS($I$1:N684),1)*1</f>
        <v>1</v>
      </c>
      <c r="O684">
        <f>MID($G684,COLUMNS($I$1:O684),1)*1</f>
        <v>1</v>
      </c>
      <c r="P684">
        <f>MID($G684,COLUMNS($I$1:P684),1)*1</f>
        <v>0</v>
      </c>
      <c r="Q684">
        <f>MID($G684,COLUMNS($I$1:Q684),1)*1</f>
        <v>4</v>
      </c>
      <c r="R684">
        <f>MID($G684,COLUMNS($I$1:R684),1)*1</f>
        <v>7</v>
      </c>
      <c r="S684">
        <f>MID($G684,COLUMNS($I$1:S684),1)*1</f>
        <v>8</v>
      </c>
      <c r="T684">
        <f>MID($G684,COLUMNS($I$1:T684),1)*1</f>
        <v>3</v>
      </c>
      <c r="U684">
        <f t="shared" si="20"/>
        <v>71</v>
      </c>
      <c r="V684">
        <f t="shared" si="21"/>
        <v>9</v>
      </c>
      <c r="W684" t="str">
        <f>Tabla_Consulta_desde_Flexline[[#This Row],[Ean_ceros]]&amp;V684</f>
        <v>8400511047839</v>
      </c>
      <c r="Y684">
        <f>IF(MID(Tabla_Consulta_desde_Flexline[[#This Row],[producto]],1,1)="C",67,84)</f>
        <v>84</v>
      </c>
      <c r="AA684" t="str">
        <f>CONCATENATE("INSERT INTO PRODCODBARRA (EMPRESA, CODBARRA, PRODUCTO, Unidad, Factor, Linea, FactorUB, TipoCodigo) Values ('E17','",W684,"','",Tabla_Consulta_desde_Flexline[[#This Row],[producto]],"','UN',1,1,1,'EAN13')")</f>
        <v>INSERT INTO PRODCODBARRA (EMPRESA, CODBARRA, PRODUCTO, Unidad, Factor, Linea, FactorUB, TipoCodigo) Values ('E17','8400511047839','T51104783','UN',1,1,1,'EAN13')</v>
      </c>
    </row>
    <row r="685" spans="1:27" x14ac:dyDescent="0.4">
      <c r="A685" t="s">
        <v>1366</v>
      </c>
      <c r="B685" t="s">
        <v>1367</v>
      </c>
      <c r="C685" t="s">
        <v>4</v>
      </c>
      <c r="D685" t="s">
        <v>4</v>
      </c>
      <c r="E685" t="s">
        <v>2311</v>
      </c>
      <c r="F685" t="s">
        <v>2734</v>
      </c>
      <c r="G685" t="str">
        <f>IF(MID(Tabla_Consulta_desde_Flexline[[#This Row],[producto]],1,1)="C",67,84)&amp;CONCATENATE("00",Tabla_Consulta_desde_Flexline[[#This Row],[EAN]])</f>
        <v>840052104772</v>
      </c>
      <c r="I685">
        <f>MID($G685,COLUMNS($I$1:I685),1)*1</f>
        <v>8</v>
      </c>
      <c r="J685">
        <f>MID($G685,COLUMNS($I$1:J685),1)*1</f>
        <v>4</v>
      </c>
      <c r="K685">
        <f>MID($G685,COLUMNS($I$1:K685),1)*1</f>
        <v>0</v>
      </c>
      <c r="L685">
        <f>MID($G685,COLUMNS($I$1:L685),1)*1</f>
        <v>0</v>
      </c>
      <c r="M685">
        <f>MID($G685,COLUMNS($I$1:M685),1)*1</f>
        <v>5</v>
      </c>
      <c r="N685">
        <f>MID($G685,COLUMNS($I$1:N685),1)*1</f>
        <v>2</v>
      </c>
      <c r="O685">
        <f>MID($G685,COLUMNS($I$1:O685),1)*1</f>
        <v>1</v>
      </c>
      <c r="P685">
        <f>MID($G685,COLUMNS($I$1:P685),1)*1</f>
        <v>0</v>
      </c>
      <c r="Q685">
        <f>MID($G685,COLUMNS($I$1:Q685),1)*1</f>
        <v>4</v>
      </c>
      <c r="R685">
        <f>MID($G685,COLUMNS($I$1:R685),1)*1</f>
        <v>7</v>
      </c>
      <c r="S685">
        <f>MID($G685,COLUMNS($I$1:S685),1)*1</f>
        <v>7</v>
      </c>
      <c r="T685">
        <f>MID($G685,COLUMNS($I$1:T685),1)*1</f>
        <v>2</v>
      </c>
      <c r="U685">
        <f t="shared" si="20"/>
        <v>70</v>
      </c>
      <c r="V685">
        <f t="shared" si="21"/>
        <v>0</v>
      </c>
      <c r="W685" t="str">
        <f>Tabla_Consulta_desde_Flexline[[#This Row],[Ean_ceros]]&amp;V685</f>
        <v>8400521047720</v>
      </c>
      <c r="Y685">
        <f>IF(MID(Tabla_Consulta_desde_Flexline[[#This Row],[producto]],1,1)="C",67,84)</f>
        <v>84</v>
      </c>
      <c r="AA685" t="str">
        <f>CONCATENATE("INSERT INTO PRODCODBARRA (EMPRESA, CODBARRA, PRODUCTO, Unidad, Factor, Linea, FactorUB, TipoCodigo) Values ('E17','",W685,"','",Tabla_Consulta_desde_Flexline[[#This Row],[producto]],"','UN',1,1,1,'EAN13')")</f>
        <v>INSERT INTO PRODCODBARRA (EMPRESA, CODBARRA, PRODUCTO, Unidad, Factor, Linea, FactorUB, TipoCodigo) Values ('E17','8400521047720','T52104772','UN',1,1,1,'EAN13')</v>
      </c>
    </row>
    <row r="686" spans="1:27" x14ac:dyDescent="0.4">
      <c r="A686" t="s">
        <v>1368</v>
      </c>
      <c r="B686" t="s">
        <v>1369</v>
      </c>
      <c r="C686" t="s">
        <v>4</v>
      </c>
      <c r="D686" t="s">
        <v>4</v>
      </c>
      <c r="E686" t="s">
        <v>2312</v>
      </c>
      <c r="F686" t="s">
        <v>2545</v>
      </c>
      <c r="G686" t="str">
        <f>IF(MID(Tabla_Consulta_desde_Flexline[[#This Row],[producto]],1,1)="C",67,84)&amp;CONCATENATE("00",Tabla_Consulta_desde_Flexline[[#This Row],[EAN]])</f>
        <v>840053103721</v>
      </c>
      <c r="I686">
        <f>MID($G686,COLUMNS($I$1:I686),1)*1</f>
        <v>8</v>
      </c>
      <c r="J686">
        <f>MID($G686,COLUMNS($I$1:J686),1)*1</f>
        <v>4</v>
      </c>
      <c r="K686">
        <f>MID($G686,COLUMNS($I$1:K686),1)*1</f>
        <v>0</v>
      </c>
      <c r="L686">
        <f>MID($G686,COLUMNS($I$1:L686),1)*1</f>
        <v>0</v>
      </c>
      <c r="M686">
        <f>MID($G686,COLUMNS($I$1:M686),1)*1</f>
        <v>5</v>
      </c>
      <c r="N686">
        <f>MID($G686,COLUMNS($I$1:N686),1)*1</f>
        <v>3</v>
      </c>
      <c r="O686">
        <f>MID($G686,COLUMNS($I$1:O686),1)*1</f>
        <v>1</v>
      </c>
      <c r="P686">
        <f>MID($G686,COLUMNS($I$1:P686),1)*1</f>
        <v>0</v>
      </c>
      <c r="Q686">
        <f>MID($G686,COLUMNS($I$1:Q686),1)*1</f>
        <v>3</v>
      </c>
      <c r="R686">
        <f>MID($G686,COLUMNS($I$1:R686),1)*1</f>
        <v>7</v>
      </c>
      <c r="S686">
        <f>MID($G686,COLUMNS($I$1:S686),1)*1</f>
        <v>2</v>
      </c>
      <c r="T686">
        <f>MID($G686,COLUMNS($I$1:T686),1)*1</f>
        <v>1</v>
      </c>
      <c r="U686">
        <f t="shared" si="20"/>
        <v>64</v>
      </c>
      <c r="V686">
        <f t="shared" si="21"/>
        <v>6</v>
      </c>
      <c r="W686" t="str">
        <f>Tabla_Consulta_desde_Flexline[[#This Row],[Ean_ceros]]&amp;V686</f>
        <v>8400531037216</v>
      </c>
      <c r="Y686">
        <f>IF(MID(Tabla_Consulta_desde_Flexline[[#This Row],[producto]],1,1)="C",67,84)</f>
        <v>84</v>
      </c>
      <c r="AA686" t="str">
        <f>CONCATENATE("INSERT INTO PRODCODBARRA (EMPRESA, CODBARRA, PRODUCTO, Unidad, Factor, Linea, FactorUB, TipoCodigo) Values ('E17','",W686,"','",Tabla_Consulta_desde_Flexline[[#This Row],[producto]],"','UN',1,1,1,'EAN13')")</f>
        <v>INSERT INTO PRODCODBARRA (EMPRESA, CODBARRA, PRODUCTO, Unidad, Factor, Linea, FactorUB, TipoCodigo) Values ('E17','8400531037216','T53103721','UN',1,1,1,'EAN13')</v>
      </c>
    </row>
    <row r="687" spans="1:27" x14ac:dyDescent="0.4">
      <c r="A687" t="s">
        <v>1370</v>
      </c>
      <c r="B687" t="s">
        <v>1371</v>
      </c>
      <c r="C687" t="s">
        <v>4</v>
      </c>
      <c r="D687" t="s">
        <v>4</v>
      </c>
      <c r="E687" t="s">
        <v>2313</v>
      </c>
      <c r="F687" t="s">
        <v>2728</v>
      </c>
      <c r="G687" t="str">
        <f>IF(MID(Tabla_Consulta_desde_Flexline[[#This Row],[producto]],1,1)="C",67,84)&amp;CONCATENATE("00",Tabla_Consulta_desde_Flexline[[#This Row],[EAN]])</f>
        <v>840053103727</v>
      </c>
      <c r="I687">
        <f>MID($G687,COLUMNS($I$1:I687),1)*1</f>
        <v>8</v>
      </c>
      <c r="J687">
        <f>MID($G687,COLUMNS($I$1:J687),1)*1</f>
        <v>4</v>
      </c>
      <c r="K687">
        <f>MID($G687,COLUMNS($I$1:K687),1)*1</f>
        <v>0</v>
      </c>
      <c r="L687">
        <f>MID($G687,COLUMNS($I$1:L687),1)*1</f>
        <v>0</v>
      </c>
      <c r="M687">
        <f>MID($G687,COLUMNS($I$1:M687),1)*1</f>
        <v>5</v>
      </c>
      <c r="N687">
        <f>MID($G687,COLUMNS($I$1:N687),1)*1</f>
        <v>3</v>
      </c>
      <c r="O687">
        <f>MID($G687,COLUMNS($I$1:O687),1)*1</f>
        <v>1</v>
      </c>
      <c r="P687">
        <f>MID($G687,COLUMNS($I$1:P687),1)*1</f>
        <v>0</v>
      </c>
      <c r="Q687">
        <f>MID($G687,COLUMNS($I$1:Q687),1)*1</f>
        <v>3</v>
      </c>
      <c r="R687">
        <f>MID($G687,COLUMNS($I$1:R687),1)*1</f>
        <v>7</v>
      </c>
      <c r="S687">
        <f>MID($G687,COLUMNS($I$1:S687),1)*1</f>
        <v>2</v>
      </c>
      <c r="T687">
        <f>MID($G687,COLUMNS($I$1:T687),1)*1</f>
        <v>7</v>
      </c>
      <c r="U687">
        <f t="shared" si="20"/>
        <v>82</v>
      </c>
      <c r="V687">
        <f t="shared" si="21"/>
        <v>8</v>
      </c>
      <c r="W687" t="str">
        <f>Tabla_Consulta_desde_Flexline[[#This Row],[Ean_ceros]]&amp;V687</f>
        <v>8400531037278</v>
      </c>
      <c r="Y687">
        <f>IF(MID(Tabla_Consulta_desde_Flexline[[#This Row],[producto]],1,1)="C",67,84)</f>
        <v>84</v>
      </c>
      <c r="AA687" t="str">
        <f>CONCATENATE("INSERT INTO PRODCODBARRA (EMPRESA, CODBARRA, PRODUCTO, Unidad, Factor, Linea, FactorUB, TipoCodigo) Values ('E17','",W687,"','",Tabla_Consulta_desde_Flexline[[#This Row],[producto]],"','UN',1,1,1,'EAN13')")</f>
        <v>INSERT INTO PRODCODBARRA (EMPRESA, CODBARRA, PRODUCTO, Unidad, Factor, Linea, FactorUB, TipoCodigo) Values ('E17','8400531037278','T53103727','UN',1,1,1,'EAN13')</v>
      </c>
    </row>
    <row r="688" spans="1:27" x14ac:dyDescent="0.4">
      <c r="A688" t="s">
        <v>1372</v>
      </c>
      <c r="B688" t="s">
        <v>1373</v>
      </c>
      <c r="C688" t="s">
        <v>4</v>
      </c>
      <c r="D688" t="s">
        <v>4</v>
      </c>
      <c r="E688" t="s">
        <v>2085</v>
      </c>
      <c r="F688" t="s">
        <v>2735</v>
      </c>
      <c r="G688" t="str">
        <f>IF(MID(Tabla_Consulta_desde_Flexline[[#This Row],[producto]],1,1)="C",67,84)&amp;CONCATENATE("00",Tabla_Consulta_desde_Flexline[[#This Row],[EAN]])</f>
        <v>840053104727</v>
      </c>
      <c r="I688">
        <f>MID($G688,COLUMNS($I$1:I688),1)*1</f>
        <v>8</v>
      </c>
      <c r="J688">
        <f>MID($G688,COLUMNS($I$1:J688),1)*1</f>
        <v>4</v>
      </c>
      <c r="K688">
        <f>MID($G688,COLUMNS($I$1:K688),1)*1</f>
        <v>0</v>
      </c>
      <c r="L688">
        <f>MID($G688,COLUMNS($I$1:L688),1)*1</f>
        <v>0</v>
      </c>
      <c r="M688">
        <f>MID($G688,COLUMNS($I$1:M688),1)*1</f>
        <v>5</v>
      </c>
      <c r="N688">
        <f>MID($G688,COLUMNS($I$1:N688),1)*1</f>
        <v>3</v>
      </c>
      <c r="O688">
        <f>MID($G688,COLUMNS($I$1:O688),1)*1</f>
        <v>1</v>
      </c>
      <c r="P688">
        <f>MID($G688,COLUMNS($I$1:P688),1)*1</f>
        <v>0</v>
      </c>
      <c r="Q688">
        <f>MID($G688,COLUMNS($I$1:Q688),1)*1</f>
        <v>4</v>
      </c>
      <c r="R688">
        <f>MID($G688,COLUMNS($I$1:R688),1)*1</f>
        <v>7</v>
      </c>
      <c r="S688">
        <f>MID($G688,COLUMNS($I$1:S688),1)*1</f>
        <v>2</v>
      </c>
      <c r="T688">
        <f>MID($G688,COLUMNS($I$1:T688),1)*1</f>
        <v>7</v>
      </c>
      <c r="U688">
        <f t="shared" si="20"/>
        <v>83</v>
      </c>
      <c r="V688">
        <f t="shared" si="21"/>
        <v>7</v>
      </c>
      <c r="W688" t="str">
        <f>Tabla_Consulta_desde_Flexline[[#This Row],[Ean_ceros]]&amp;V688</f>
        <v>8400531047277</v>
      </c>
      <c r="Y688">
        <f>IF(MID(Tabla_Consulta_desde_Flexline[[#This Row],[producto]],1,1)="C",67,84)</f>
        <v>84</v>
      </c>
      <c r="AA688" t="str">
        <f>CONCATENATE("INSERT INTO PRODCODBARRA (EMPRESA, CODBARRA, PRODUCTO, Unidad, Factor, Linea, FactorUB, TipoCodigo) Values ('E17','",W688,"','",Tabla_Consulta_desde_Flexline[[#This Row],[producto]],"','UN',1,1,1,'EAN13')")</f>
        <v>INSERT INTO PRODCODBARRA (EMPRESA, CODBARRA, PRODUCTO, Unidad, Factor, Linea, FactorUB, TipoCodigo) Values ('E17','8400531047277','T53104727','UN',1,1,1,'EAN13')</v>
      </c>
    </row>
    <row r="689" spans="1:27" x14ac:dyDescent="0.4">
      <c r="A689" t="s">
        <v>1374</v>
      </c>
      <c r="B689" t="s">
        <v>1375</v>
      </c>
      <c r="C689" t="s">
        <v>4</v>
      </c>
      <c r="D689" t="s">
        <v>4</v>
      </c>
      <c r="E689" t="s">
        <v>2314</v>
      </c>
      <c r="F689" t="s">
        <v>2736</v>
      </c>
      <c r="G689" t="str">
        <f>IF(MID(Tabla_Consulta_desde_Flexline[[#This Row],[producto]],1,1)="C",67,84)&amp;CONCATENATE("00",Tabla_Consulta_desde_Flexline[[#This Row],[EAN]])</f>
        <v>840053104754</v>
      </c>
      <c r="I689">
        <f>MID($G689,COLUMNS($I$1:I689),1)*1</f>
        <v>8</v>
      </c>
      <c r="J689">
        <f>MID($G689,COLUMNS($I$1:J689),1)*1</f>
        <v>4</v>
      </c>
      <c r="K689">
        <f>MID($G689,COLUMNS($I$1:K689),1)*1</f>
        <v>0</v>
      </c>
      <c r="L689">
        <f>MID($G689,COLUMNS($I$1:L689),1)*1</f>
        <v>0</v>
      </c>
      <c r="M689">
        <f>MID($G689,COLUMNS($I$1:M689),1)*1</f>
        <v>5</v>
      </c>
      <c r="N689">
        <f>MID($G689,COLUMNS($I$1:N689),1)*1</f>
        <v>3</v>
      </c>
      <c r="O689">
        <f>MID($G689,COLUMNS($I$1:O689),1)*1</f>
        <v>1</v>
      </c>
      <c r="P689">
        <f>MID($G689,COLUMNS($I$1:P689),1)*1</f>
        <v>0</v>
      </c>
      <c r="Q689">
        <f>MID($G689,COLUMNS($I$1:Q689),1)*1</f>
        <v>4</v>
      </c>
      <c r="R689">
        <f>MID($G689,COLUMNS($I$1:R689),1)*1</f>
        <v>7</v>
      </c>
      <c r="S689">
        <f>MID($G689,COLUMNS($I$1:S689),1)*1</f>
        <v>5</v>
      </c>
      <c r="T689">
        <f>MID($G689,COLUMNS($I$1:T689),1)*1</f>
        <v>4</v>
      </c>
      <c r="U689">
        <f t="shared" si="20"/>
        <v>77</v>
      </c>
      <c r="V689">
        <f t="shared" si="21"/>
        <v>3</v>
      </c>
      <c r="W689" t="str">
        <f>Tabla_Consulta_desde_Flexline[[#This Row],[Ean_ceros]]&amp;V689</f>
        <v>8400531047543</v>
      </c>
      <c r="Y689">
        <f>IF(MID(Tabla_Consulta_desde_Flexline[[#This Row],[producto]],1,1)="C",67,84)</f>
        <v>84</v>
      </c>
      <c r="AA689" t="str">
        <f>CONCATENATE("INSERT INTO PRODCODBARRA (EMPRESA, CODBARRA, PRODUCTO, Unidad, Factor, Linea, FactorUB, TipoCodigo) Values ('E17','",W689,"','",Tabla_Consulta_desde_Flexline[[#This Row],[producto]],"','UN',1,1,1,'EAN13')")</f>
        <v>INSERT INTO PRODCODBARRA (EMPRESA, CODBARRA, PRODUCTO, Unidad, Factor, Linea, FactorUB, TipoCodigo) Values ('E17','8400531047543','T53104754','UN',1,1,1,'EAN13')</v>
      </c>
    </row>
    <row r="690" spans="1:27" x14ac:dyDescent="0.4">
      <c r="A690" t="s">
        <v>1376</v>
      </c>
      <c r="B690" t="s">
        <v>1377</v>
      </c>
      <c r="C690" t="s">
        <v>4</v>
      </c>
      <c r="D690" t="s">
        <v>4</v>
      </c>
      <c r="E690" t="s">
        <v>2315</v>
      </c>
      <c r="F690" t="s">
        <v>2507</v>
      </c>
      <c r="G690" t="str">
        <f>IF(MID(Tabla_Consulta_desde_Flexline[[#This Row],[producto]],1,1)="C",67,84)&amp;CONCATENATE("00",Tabla_Consulta_desde_Flexline[[#This Row],[EAN]])</f>
        <v>840053113713</v>
      </c>
      <c r="I690">
        <f>MID($G690,COLUMNS($I$1:I690),1)*1</f>
        <v>8</v>
      </c>
      <c r="J690">
        <f>MID($G690,COLUMNS($I$1:J690),1)*1</f>
        <v>4</v>
      </c>
      <c r="K690">
        <f>MID($G690,COLUMNS($I$1:K690),1)*1</f>
        <v>0</v>
      </c>
      <c r="L690">
        <f>MID($G690,COLUMNS($I$1:L690),1)*1</f>
        <v>0</v>
      </c>
      <c r="M690">
        <f>MID($G690,COLUMNS($I$1:M690),1)*1</f>
        <v>5</v>
      </c>
      <c r="N690">
        <f>MID($G690,COLUMNS($I$1:N690),1)*1</f>
        <v>3</v>
      </c>
      <c r="O690">
        <f>MID($G690,COLUMNS($I$1:O690),1)*1</f>
        <v>1</v>
      </c>
      <c r="P690">
        <f>MID($G690,COLUMNS($I$1:P690),1)*1</f>
        <v>1</v>
      </c>
      <c r="Q690">
        <f>MID($G690,COLUMNS($I$1:Q690),1)*1</f>
        <v>3</v>
      </c>
      <c r="R690">
        <f>MID($G690,COLUMNS($I$1:R690),1)*1</f>
        <v>7</v>
      </c>
      <c r="S690">
        <f>MID($G690,COLUMNS($I$1:S690),1)*1</f>
        <v>1</v>
      </c>
      <c r="T690">
        <f>MID($G690,COLUMNS($I$1:T690),1)*1</f>
        <v>3</v>
      </c>
      <c r="U690">
        <f t="shared" si="20"/>
        <v>72</v>
      </c>
      <c r="V690">
        <f t="shared" si="21"/>
        <v>8</v>
      </c>
      <c r="W690" t="str">
        <f>Tabla_Consulta_desde_Flexline[[#This Row],[Ean_ceros]]&amp;V690</f>
        <v>8400531137138</v>
      </c>
      <c r="Y690">
        <f>IF(MID(Tabla_Consulta_desde_Flexline[[#This Row],[producto]],1,1)="C",67,84)</f>
        <v>84</v>
      </c>
      <c r="AA690" t="str">
        <f>CONCATENATE("INSERT INTO PRODCODBARRA (EMPRESA, CODBARRA, PRODUCTO, Unidad, Factor, Linea, FactorUB, TipoCodigo) Values ('E17','",W690,"','",Tabla_Consulta_desde_Flexline[[#This Row],[producto]],"','UN',1,1,1,'EAN13')")</f>
        <v>INSERT INTO PRODCODBARRA (EMPRESA, CODBARRA, PRODUCTO, Unidad, Factor, Linea, FactorUB, TipoCodigo) Values ('E17','8400531137138','T53113713','UN',1,1,1,'EAN13')</v>
      </c>
    </row>
    <row r="691" spans="1:27" x14ac:dyDescent="0.4">
      <c r="A691" t="s">
        <v>1378</v>
      </c>
      <c r="B691" t="s">
        <v>1379</v>
      </c>
      <c r="C691" t="s">
        <v>4</v>
      </c>
      <c r="D691" t="s">
        <v>4</v>
      </c>
      <c r="E691" t="s">
        <v>2316</v>
      </c>
      <c r="F691" t="s">
        <v>2539</v>
      </c>
      <c r="G691" t="str">
        <f>IF(MID(Tabla_Consulta_desde_Flexline[[#This Row],[producto]],1,1)="C",67,84)&amp;CONCATENATE("00",Tabla_Consulta_desde_Flexline[[#This Row],[EAN]])</f>
        <v>840053124710</v>
      </c>
      <c r="I691">
        <f>MID($G691,COLUMNS($I$1:I691),1)*1</f>
        <v>8</v>
      </c>
      <c r="J691">
        <f>MID($G691,COLUMNS($I$1:J691),1)*1</f>
        <v>4</v>
      </c>
      <c r="K691">
        <f>MID($G691,COLUMNS($I$1:K691),1)*1</f>
        <v>0</v>
      </c>
      <c r="L691">
        <f>MID($G691,COLUMNS($I$1:L691),1)*1</f>
        <v>0</v>
      </c>
      <c r="M691">
        <f>MID($G691,COLUMNS($I$1:M691),1)*1</f>
        <v>5</v>
      </c>
      <c r="N691">
        <f>MID($G691,COLUMNS($I$1:N691),1)*1</f>
        <v>3</v>
      </c>
      <c r="O691">
        <f>MID($G691,COLUMNS($I$1:O691),1)*1</f>
        <v>1</v>
      </c>
      <c r="P691">
        <f>MID($G691,COLUMNS($I$1:P691),1)*1</f>
        <v>2</v>
      </c>
      <c r="Q691">
        <f>MID($G691,COLUMNS($I$1:Q691),1)*1</f>
        <v>4</v>
      </c>
      <c r="R691">
        <f>MID($G691,COLUMNS($I$1:R691),1)*1</f>
        <v>7</v>
      </c>
      <c r="S691">
        <f>MID($G691,COLUMNS($I$1:S691),1)*1</f>
        <v>1</v>
      </c>
      <c r="T691">
        <f>MID($G691,COLUMNS($I$1:T691),1)*1</f>
        <v>0</v>
      </c>
      <c r="U691">
        <f t="shared" si="20"/>
        <v>67</v>
      </c>
      <c r="V691">
        <f t="shared" si="21"/>
        <v>3</v>
      </c>
      <c r="W691" t="str">
        <f>Tabla_Consulta_desde_Flexline[[#This Row],[Ean_ceros]]&amp;V691</f>
        <v>8400531247103</v>
      </c>
      <c r="Y691">
        <f>IF(MID(Tabla_Consulta_desde_Flexline[[#This Row],[producto]],1,1)="C",67,84)</f>
        <v>84</v>
      </c>
      <c r="AA691" t="str">
        <f>CONCATENATE("INSERT INTO PRODCODBARRA (EMPRESA, CODBARRA, PRODUCTO, Unidad, Factor, Linea, FactorUB, TipoCodigo) Values ('E17','",W691,"','",Tabla_Consulta_desde_Flexline[[#This Row],[producto]],"','UN',1,1,1,'EAN13')")</f>
        <v>INSERT INTO PRODCODBARRA (EMPRESA, CODBARRA, PRODUCTO, Unidad, Factor, Linea, FactorUB, TipoCodigo) Values ('E17','8400531247103','T53124710','UN',1,1,1,'EAN13')</v>
      </c>
    </row>
    <row r="692" spans="1:27" x14ac:dyDescent="0.4">
      <c r="A692" t="s">
        <v>1380</v>
      </c>
      <c r="B692" t="s">
        <v>1381</v>
      </c>
      <c r="C692" t="s">
        <v>4</v>
      </c>
      <c r="D692" t="s">
        <v>4</v>
      </c>
      <c r="E692" t="s">
        <v>2317</v>
      </c>
      <c r="F692" t="s">
        <v>2657</v>
      </c>
      <c r="G692" t="str">
        <f>IF(MID(Tabla_Consulta_desde_Flexline[[#This Row],[producto]],1,1)="C",67,84)&amp;CONCATENATE("00",Tabla_Consulta_desde_Flexline[[#This Row],[EAN]])</f>
        <v>840053124727</v>
      </c>
      <c r="I692">
        <f>MID($G692,COLUMNS($I$1:I692),1)*1</f>
        <v>8</v>
      </c>
      <c r="J692">
        <f>MID($G692,COLUMNS($I$1:J692),1)*1</f>
        <v>4</v>
      </c>
      <c r="K692">
        <f>MID($G692,COLUMNS($I$1:K692),1)*1</f>
        <v>0</v>
      </c>
      <c r="L692">
        <f>MID($G692,COLUMNS($I$1:L692),1)*1</f>
        <v>0</v>
      </c>
      <c r="M692">
        <f>MID($G692,COLUMNS($I$1:M692),1)*1</f>
        <v>5</v>
      </c>
      <c r="N692">
        <f>MID($G692,COLUMNS($I$1:N692),1)*1</f>
        <v>3</v>
      </c>
      <c r="O692">
        <f>MID($G692,COLUMNS($I$1:O692),1)*1</f>
        <v>1</v>
      </c>
      <c r="P692">
        <f>MID($G692,COLUMNS($I$1:P692),1)*1</f>
        <v>2</v>
      </c>
      <c r="Q692">
        <f>MID($G692,COLUMNS($I$1:Q692),1)*1</f>
        <v>4</v>
      </c>
      <c r="R692">
        <f>MID($G692,COLUMNS($I$1:R692),1)*1</f>
        <v>7</v>
      </c>
      <c r="S692">
        <f>MID($G692,COLUMNS($I$1:S692),1)*1</f>
        <v>2</v>
      </c>
      <c r="T692">
        <f>MID($G692,COLUMNS($I$1:T692),1)*1</f>
        <v>7</v>
      </c>
      <c r="U692">
        <f t="shared" si="20"/>
        <v>89</v>
      </c>
      <c r="V692">
        <f t="shared" si="21"/>
        <v>1</v>
      </c>
      <c r="W692" t="str">
        <f>Tabla_Consulta_desde_Flexline[[#This Row],[Ean_ceros]]&amp;V692</f>
        <v>8400531247271</v>
      </c>
      <c r="Y692">
        <f>IF(MID(Tabla_Consulta_desde_Flexline[[#This Row],[producto]],1,1)="C",67,84)</f>
        <v>84</v>
      </c>
      <c r="AA692" t="str">
        <f>CONCATENATE("INSERT INTO PRODCODBARRA (EMPRESA, CODBARRA, PRODUCTO, Unidad, Factor, Linea, FactorUB, TipoCodigo) Values ('E17','",W692,"','",Tabla_Consulta_desde_Flexline[[#This Row],[producto]],"','UN',1,1,1,'EAN13')")</f>
        <v>INSERT INTO PRODCODBARRA (EMPRESA, CODBARRA, PRODUCTO, Unidad, Factor, Linea, FactorUB, TipoCodigo) Values ('E17','8400531247271','T53124727','UN',1,1,1,'EAN13')</v>
      </c>
    </row>
    <row r="693" spans="1:27" x14ac:dyDescent="0.4">
      <c r="A693" t="s">
        <v>1382</v>
      </c>
      <c r="B693" t="s">
        <v>1383</v>
      </c>
      <c r="C693" t="s">
        <v>4</v>
      </c>
      <c r="D693" t="s">
        <v>4</v>
      </c>
      <c r="E693" t="s">
        <v>2318</v>
      </c>
      <c r="F693" t="s">
        <v>2737</v>
      </c>
      <c r="G693" t="str">
        <f>IF(MID(Tabla_Consulta_desde_Flexline[[#This Row],[producto]],1,1)="C",67,84)&amp;CONCATENATE("00",Tabla_Consulta_desde_Flexline[[#This Row],[EAN]])</f>
        <v>840053124729</v>
      </c>
      <c r="I693">
        <f>MID($G693,COLUMNS($I$1:I693),1)*1</f>
        <v>8</v>
      </c>
      <c r="J693">
        <f>MID($G693,COLUMNS($I$1:J693),1)*1</f>
        <v>4</v>
      </c>
      <c r="K693">
        <f>MID($G693,COLUMNS($I$1:K693),1)*1</f>
        <v>0</v>
      </c>
      <c r="L693">
        <f>MID($G693,COLUMNS($I$1:L693),1)*1</f>
        <v>0</v>
      </c>
      <c r="M693">
        <f>MID($G693,COLUMNS($I$1:M693),1)*1</f>
        <v>5</v>
      </c>
      <c r="N693">
        <f>MID($G693,COLUMNS($I$1:N693),1)*1</f>
        <v>3</v>
      </c>
      <c r="O693">
        <f>MID($G693,COLUMNS($I$1:O693),1)*1</f>
        <v>1</v>
      </c>
      <c r="P693">
        <f>MID($G693,COLUMNS($I$1:P693),1)*1</f>
        <v>2</v>
      </c>
      <c r="Q693">
        <f>MID($G693,COLUMNS($I$1:Q693),1)*1</f>
        <v>4</v>
      </c>
      <c r="R693">
        <f>MID($G693,COLUMNS($I$1:R693),1)*1</f>
        <v>7</v>
      </c>
      <c r="S693">
        <f>MID($G693,COLUMNS($I$1:S693),1)*1</f>
        <v>2</v>
      </c>
      <c r="T693">
        <f>MID($G693,COLUMNS($I$1:T693),1)*1</f>
        <v>9</v>
      </c>
      <c r="U693">
        <f t="shared" si="20"/>
        <v>95</v>
      </c>
      <c r="V693">
        <f t="shared" si="21"/>
        <v>5</v>
      </c>
      <c r="W693" t="str">
        <f>Tabla_Consulta_desde_Flexline[[#This Row],[Ean_ceros]]&amp;V693</f>
        <v>8400531247295</v>
      </c>
      <c r="Y693">
        <f>IF(MID(Tabla_Consulta_desde_Flexline[[#This Row],[producto]],1,1)="C",67,84)</f>
        <v>84</v>
      </c>
      <c r="AA693" t="str">
        <f>CONCATENATE("INSERT INTO PRODCODBARRA (EMPRESA, CODBARRA, PRODUCTO, Unidad, Factor, Linea, FactorUB, TipoCodigo) Values ('E17','",W693,"','",Tabla_Consulta_desde_Flexline[[#This Row],[producto]],"','UN',1,1,1,'EAN13')")</f>
        <v>INSERT INTO PRODCODBARRA (EMPRESA, CODBARRA, PRODUCTO, Unidad, Factor, Linea, FactorUB, TipoCodigo) Values ('E17','8400531247295','T53124729','UN',1,1,1,'EAN13')</v>
      </c>
    </row>
    <row r="694" spans="1:27" x14ac:dyDescent="0.4">
      <c r="A694" t="s">
        <v>1384</v>
      </c>
      <c r="B694" t="s">
        <v>1385</v>
      </c>
      <c r="C694" t="s">
        <v>4</v>
      </c>
      <c r="D694" t="s">
        <v>4</v>
      </c>
      <c r="E694" t="s">
        <v>2319</v>
      </c>
      <c r="F694" t="s">
        <v>2503</v>
      </c>
      <c r="G694" t="str">
        <f>IF(MID(Tabla_Consulta_desde_Flexline[[#This Row],[producto]],1,1)="C",67,84)&amp;CONCATENATE("00",Tabla_Consulta_desde_Flexline[[#This Row],[EAN]])</f>
        <v>840053162640</v>
      </c>
      <c r="I694">
        <f>MID($G694,COLUMNS($I$1:I694),1)*1</f>
        <v>8</v>
      </c>
      <c r="J694">
        <f>MID($G694,COLUMNS($I$1:J694),1)*1</f>
        <v>4</v>
      </c>
      <c r="K694">
        <f>MID($G694,COLUMNS($I$1:K694),1)*1</f>
        <v>0</v>
      </c>
      <c r="L694">
        <f>MID($G694,COLUMNS($I$1:L694),1)*1</f>
        <v>0</v>
      </c>
      <c r="M694">
        <f>MID($G694,COLUMNS($I$1:M694),1)*1</f>
        <v>5</v>
      </c>
      <c r="N694">
        <f>MID($G694,COLUMNS($I$1:N694),1)*1</f>
        <v>3</v>
      </c>
      <c r="O694">
        <f>MID($G694,COLUMNS($I$1:O694),1)*1</f>
        <v>1</v>
      </c>
      <c r="P694">
        <f>MID($G694,COLUMNS($I$1:P694),1)*1</f>
        <v>6</v>
      </c>
      <c r="Q694">
        <f>MID($G694,COLUMNS($I$1:Q694),1)*1</f>
        <v>2</v>
      </c>
      <c r="R694">
        <f>MID($G694,COLUMNS($I$1:R694),1)*1</f>
        <v>6</v>
      </c>
      <c r="S694">
        <f>MID($G694,COLUMNS($I$1:S694),1)*1</f>
        <v>4</v>
      </c>
      <c r="T694">
        <f>MID($G694,COLUMNS($I$1:T694),1)*1</f>
        <v>0</v>
      </c>
      <c r="U694">
        <f t="shared" si="20"/>
        <v>77</v>
      </c>
      <c r="V694">
        <f t="shared" si="21"/>
        <v>3</v>
      </c>
      <c r="W694" t="str">
        <f>Tabla_Consulta_desde_Flexline[[#This Row],[Ean_ceros]]&amp;V694</f>
        <v>8400531626403</v>
      </c>
      <c r="Y694">
        <f>IF(MID(Tabla_Consulta_desde_Flexline[[#This Row],[producto]],1,1)="C",67,84)</f>
        <v>84</v>
      </c>
      <c r="AA694" t="str">
        <f>CONCATENATE("INSERT INTO PRODCODBARRA (EMPRESA, CODBARRA, PRODUCTO, Unidad, Factor, Linea, FactorUB, TipoCodigo) Values ('E17','",W694,"','",Tabla_Consulta_desde_Flexline[[#This Row],[producto]],"','UN',1,1,1,'EAN13')")</f>
        <v>INSERT INTO PRODCODBARRA (EMPRESA, CODBARRA, PRODUCTO, Unidad, Factor, Linea, FactorUB, TipoCodigo) Values ('E17','8400531626403','T53162640','UN',1,1,1,'EAN13')</v>
      </c>
    </row>
    <row r="695" spans="1:27" x14ac:dyDescent="0.4">
      <c r="A695" t="s">
        <v>1386</v>
      </c>
      <c r="B695" t="s">
        <v>1387</v>
      </c>
      <c r="C695" t="s">
        <v>4</v>
      </c>
      <c r="D695" t="s">
        <v>4</v>
      </c>
      <c r="E695" t="s">
        <v>2320</v>
      </c>
      <c r="F695" t="s">
        <v>2503</v>
      </c>
      <c r="G695" t="str">
        <f>IF(MID(Tabla_Consulta_desde_Flexline[[#This Row],[producto]],1,1)="C",67,84)&amp;CONCATENATE("00",Tabla_Consulta_desde_Flexline[[#This Row],[EAN]])</f>
        <v>840053162641</v>
      </c>
      <c r="I695">
        <f>MID($G695,COLUMNS($I$1:I695),1)*1</f>
        <v>8</v>
      </c>
      <c r="J695">
        <f>MID($G695,COLUMNS($I$1:J695),1)*1</f>
        <v>4</v>
      </c>
      <c r="K695">
        <f>MID($G695,COLUMNS($I$1:K695),1)*1</f>
        <v>0</v>
      </c>
      <c r="L695">
        <f>MID($G695,COLUMNS($I$1:L695),1)*1</f>
        <v>0</v>
      </c>
      <c r="M695">
        <f>MID($G695,COLUMNS($I$1:M695),1)*1</f>
        <v>5</v>
      </c>
      <c r="N695">
        <f>MID($G695,COLUMNS($I$1:N695),1)*1</f>
        <v>3</v>
      </c>
      <c r="O695">
        <f>MID($G695,COLUMNS($I$1:O695),1)*1</f>
        <v>1</v>
      </c>
      <c r="P695">
        <f>MID($G695,COLUMNS($I$1:P695),1)*1</f>
        <v>6</v>
      </c>
      <c r="Q695">
        <f>MID($G695,COLUMNS($I$1:Q695),1)*1</f>
        <v>2</v>
      </c>
      <c r="R695">
        <f>MID($G695,COLUMNS($I$1:R695),1)*1</f>
        <v>6</v>
      </c>
      <c r="S695">
        <f>MID($G695,COLUMNS($I$1:S695),1)*1</f>
        <v>4</v>
      </c>
      <c r="T695">
        <f>MID($G695,COLUMNS($I$1:T695),1)*1</f>
        <v>1</v>
      </c>
      <c r="U695">
        <f t="shared" si="20"/>
        <v>80</v>
      </c>
      <c r="V695">
        <f t="shared" si="21"/>
        <v>0</v>
      </c>
      <c r="W695" t="str">
        <f>Tabla_Consulta_desde_Flexline[[#This Row],[Ean_ceros]]&amp;V695</f>
        <v>8400531626410</v>
      </c>
      <c r="Y695">
        <f>IF(MID(Tabla_Consulta_desde_Flexline[[#This Row],[producto]],1,1)="C",67,84)</f>
        <v>84</v>
      </c>
      <c r="AA695" t="str">
        <f>CONCATENATE("INSERT INTO PRODCODBARRA (EMPRESA, CODBARRA, PRODUCTO, Unidad, Factor, Linea, FactorUB, TipoCodigo) Values ('E17','",W695,"','",Tabla_Consulta_desde_Flexline[[#This Row],[producto]],"','UN',1,1,1,'EAN13')")</f>
        <v>INSERT INTO PRODCODBARRA (EMPRESA, CODBARRA, PRODUCTO, Unidad, Factor, Linea, FactorUB, TipoCodigo) Values ('E17','8400531626410','T53162641','UN',1,1,1,'EAN13')</v>
      </c>
    </row>
    <row r="696" spans="1:27" x14ac:dyDescent="0.4">
      <c r="A696" t="s">
        <v>1388</v>
      </c>
      <c r="B696" t="s">
        <v>1389</v>
      </c>
      <c r="C696" t="s">
        <v>4</v>
      </c>
      <c r="D696" t="s">
        <v>4</v>
      </c>
      <c r="E696" t="s">
        <v>2321</v>
      </c>
      <c r="F696" t="s">
        <v>2503</v>
      </c>
      <c r="G696" t="str">
        <f>IF(MID(Tabla_Consulta_desde_Flexline[[#This Row],[producto]],1,1)="C",67,84)&amp;CONCATENATE("00",Tabla_Consulta_desde_Flexline[[#This Row],[EAN]])</f>
        <v>840053162642</v>
      </c>
      <c r="I696">
        <f>MID($G696,COLUMNS($I$1:I696),1)*1</f>
        <v>8</v>
      </c>
      <c r="J696">
        <f>MID($G696,COLUMNS($I$1:J696),1)*1</f>
        <v>4</v>
      </c>
      <c r="K696">
        <f>MID($G696,COLUMNS($I$1:K696),1)*1</f>
        <v>0</v>
      </c>
      <c r="L696">
        <f>MID($G696,COLUMNS($I$1:L696),1)*1</f>
        <v>0</v>
      </c>
      <c r="M696">
        <f>MID($G696,COLUMNS($I$1:M696),1)*1</f>
        <v>5</v>
      </c>
      <c r="N696">
        <f>MID($G696,COLUMNS($I$1:N696),1)*1</f>
        <v>3</v>
      </c>
      <c r="O696">
        <f>MID($G696,COLUMNS($I$1:O696),1)*1</f>
        <v>1</v>
      </c>
      <c r="P696">
        <f>MID($G696,COLUMNS($I$1:P696),1)*1</f>
        <v>6</v>
      </c>
      <c r="Q696">
        <f>MID($G696,COLUMNS($I$1:Q696),1)*1</f>
        <v>2</v>
      </c>
      <c r="R696">
        <f>MID($G696,COLUMNS($I$1:R696),1)*1</f>
        <v>6</v>
      </c>
      <c r="S696">
        <f>MID($G696,COLUMNS($I$1:S696),1)*1</f>
        <v>4</v>
      </c>
      <c r="T696">
        <f>MID($G696,COLUMNS($I$1:T696),1)*1</f>
        <v>2</v>
      </c>
      <c r="U696">
        <f t="shared" si="20"/>
        <v>83</v>
      </c>
      <c r="V696">
        <f t="shared" si="21"/>
        <v>7</v>
      </c>
      <c r="W696" t="str">
        <f>Tabla_Consulta_desde_Flexline[[#This Row],[Ean_ceros]]&amp;V696</f>
        <v>8400531626427</v>
      </c>
      <c r="Y696">
        <f>IF(MID(Tabla_Consulta_desde_Flexline[[#This Row],[producto]],1,1)="C",67,84)</f>
        <v>84</v>
      </c>
      <c r="AA696" t="str">
        <f>CONCATENATE("INSERT INTO PRODCODBARRA (EMPRESA, CODBARRA, PRODUCTO, Unidad, Factor, Linea, FactorUB, TipoCodigo) Values ('E17','",W696,"','",Tabla_Consulta_desde_Flexline[[#This Row],[producto]],"','UN',1,1,1,'EAN13')")</f>
        <v>INSERT INTO PRODCODBARRA (EMPRESA, CODBARRA, PRODUCTO, Unidad, Factor, Linea, FactorUB, TipoCodigo) Values ('E17','8400531626427','T53162642','UN',1,1,1,'EAN13')</v>
      </c>
    </row>
    <row r="697" spans="1:27" x14ac:dyDescent="0.4">
      <c r="A697" t="s">
        <v>1390</v>
      </c>
      <c r="B697" t="s">
        <v>1391</v>
      </c>
      <c r="C697" t="s">
        <v>4</v>
      </c>
      <c r="D697" t="s">
        <v>4</v>
      </c>
      <c r="E697" t="s">
        <v>2322</v>
      </c>
      <c r="F697" t="s">
        <v>2738</v>
      </c>
      <c r="G697" t="str">
        <f>IF(MID(Tabla_Consulta_desde_Flexline[[#This Row],[producto]],1,1)="C",67,84)&amp;CONCATENATE("00",Tabla_Consulta_desde_Flexline[[#This Row],[EAN]])</f>
        <v>840053162643</v>
      </c>
      <c r="I697">
        <f>MID($G697,COLUMNS($I$1:I697),1)*1</f>
        <v>8</v>
      </c>
      <c r="J697">
        <f>MID($G697,COLUMNS($I$1:J697),1)*1</f>
        <v>4</v>
      </c>
      <c r="K697">
        <f>MID($G697,COLUMNS($I$1:K697),1)*1</f>
        <v>0</v>
      </c>
      <c r="L697">
        <f>MID($G697,COLUMNS($I$1:L697),1)*1</f>
        <v>0</v>
      </c>
      <c r="M697">
        <f>MID($G697,COLUMNS($I$1:M697),1)*1</f>
        <v>5</v>
      </c>
      <c r="N697">
        <f>MID($G697,COLUMNS($I$1:N697),1)*1</f>
        <v>3</v>
      </c>
      <c r="O697">
        <f>MID($G697,COLUMNS($I$1:O697),1)*1</f>
        <v>1</v>
      </c>
      <c r="P697">
        <f>MID($G697,COLUMNS($I$1:P697),1)*1</f>
        <v>6</v>
      </c>
      <c r="Q697">
        <f>MID($G697,COLUMNS($I$1:Q697),1)*1</f>
        <v>2</v>
      </c>
      <c r="R697">
        <f>MID($G697,COLUMNS($I$1:R697),1)*1</f>
        <v>6</v>
      </c>
      <c r="S697">
        <f>MID($G697,COLUMNS($I$1:S697),1)*1</f>
        <v>4</v>
      </c>
      <c r="T697">
        <f>MID($G697,COLUMNS($I$1:T697),1)*1</f>
        <v>3</v>
      </c>
      <c r="U697">
        <f t="shared" si="20"/>
        <v>86</v>
      </c>
      <c r="V697">
        <f t="shared" si="21"/>
        <v>4</v>
      </c>
      <c r="W697" t="str">
        <f>Tabla_Consulta_desde_Flexline[[#This Row],[Ean_ceros]]&amp;V697</f>
        <v>8400531626434</v>
      </c>
      <c r="Y697">
        <f>IF(MID(Tabla_Consulta_desde_Flexline[[#This Row],[producto]],1,1)="C",67,84)</f>
        <v>84</v>
      </c>
      <c r="AA697" t="str">
        <f>CONCATENATE("INSERT INTO PRODCODBARRA (EMPRESA, CODBARRA, PRODUCTO, Unidad, Factor, Linea, FactorUB, TipoCodigo) Values ('E17','",W697,"','",Tabla_Consulta_desde_Flexline[[#This Row],[producto]],"','UN',1,1,1,'EAN13')")</f>
        <v>INSERT INTO PRODCODBARRA (EMPRESA, CODBARRA, PRODUCTO, Unidad, Factor, Linea, FactorUB, TipoCodigo) Values ('E17','8400531626434','T53162643','UN',1,1,1,'EAN13')</v>
      </c>
    </row>
    <row r="698" spans="1:27" x14ac:dyDescent="0.4">
      <c r="A698" t="s">
        <v>1392</v>
      </c>
      <c r="B698" t="s">
        <v>1393</v>
      </c>
      <c r="C698" t="s">
        <v>4</v>
      </c>
      <c r="D698" t="s">
        <v>4</v>
      </c>
      <c r="E698" t="s">
        <v>2323</v>
      </c>
      <c r="F698" t="s">
        <v>2503</v>
      </c>
      <c r="G698" t="str">
        <f>IF(MID(Tabla_Consulta_desde_Flexline[[#This Row],[producto]],1,1)="C",67,84)&amp;CONCATENATE("00",Tabla_Consulta_desde_Flexline[[#This Row],[EAN]])</f>
        <v>840053162646</v>
      </c>
      <c r="I698">
        <f>MID($G698,COLUMNS($I$1:I698),1)*1</f>
        <v>8</v>
      </c>
      <c r="J698">
        <f>MID($G698,COLUMNS($I$1:J698),1)*1</f>
        <v>4</v>
      </c>
      <c r="K698">
        <f>MID($G698,COLUMNS($I$1:K698),1)*1</f>
        <v>0</v>
      </c>
      <c r="L698">
        <f>MID($G698,COLUMNS($I$1:L698),1)*1</f>
        <v>0</v>
      </c>
      <c r="M698">
        <f>MID($G698,COLUMNS($I$1:M698),1)*1</f>
        <v>5</v>
      </c>
      <c r="N698">
        <f>MID($G698,COLUMNS($I$1:N698),1)*1</f>
        <v>3</v>
      </c>
      <c r="O698">
        <f>MID($G698,COLUMNS($I$1:O698),1)*1</f>
        <v>1</v>
      </c>
      <c r="P698">
        <f>MID($G698,COLUMNS($I$1:P698),1)*1</f>
        <v>6</v>
      </c>
      <c r="Q698">
        <f>MID($G698,COLUMNS($I$1:Q698),1)*1</f>
        <v>2</v>
      </c>
      <c r="R698">
        <f>MID($G698,COLUMNS($I$1:R698),1)*1</f>
        <v>6</v>
      </c>
      <c r="S698">
        <f>MID($G698,COLUMNS($I$1:S698),1)*1</f>
        <v>4</v>
      </c>
      <c r="T698">
        <f>MID($G698,COLUMNS($I$1:T698),1)*1</f>
        <v>6</v>
      </c>
      <c r="U698">
        <f t="shared" si="20"/>
        <v>95</v>
      </c>
      <c r="V698">
        <f t="shared" si="21"/>
        <v>5</v>
      </c>
      <c r="W698" t="str">
        <f>Tabla_Consulta_desde_Flexline[[#This Row],[Ean_ceros]]&amp;V698</f>
        <v>8400531626465</v>
      </c>
      <c r="Y698">
        <f>IF(MID(Tabla_Consulta_desde_Flexline[[#This Row],[producto]],1,1)="C",67,84)</f>
        <v>84</v>
      </c>
      <c r="AA698" t="str">
        <f>CONCATENATE("INSERT INTO PRODCODBARRA (EMPRESA, CODBARRA, PRODUCTO, Unidad, Factor, Linea, FactorUB, TipoCodigo) Values ('E17','",W698,"','",Tabla_Consulta_desde_Flexline[[#This Row],[producto]],"','UN',1,1,1,'EAN13')")</f>
        <v>INSERT INTO PRODCODBARRA (EMPRESA, CODBARRA, PRODUCTO, Unidad, Factor, Linea, FactorUB, TipoCodigo) Values ('E17','8400531626465','T53162646','UN',1,1,1,'EAN13')</v>
      </c>
    </row>
    <row r="699" spans="1:27" x14ac:dyDescent="0.4">
      <c r="A699" t="s">
        <v>1394</v>
      </c>
      <c r="B699" t="s">
        <v>1395</v>
      </c>
      <c r="C699" t="s">
        <v>4</v>
      </c>
      <c r="D699" t="s">
        <v>4</v>
      </c>
      <c r="E699" t="s">
        <v>2324</v>
      </c>
      <c r="F699" t="s">
        <v>2739</v>
      </c>
      <c r="G699" t="str">
        <f>IF(MID(Tabla_Consulta_desde_Flexline[[#This Row],[producto]],1,1)="C",67,84)&amp;CONCATENATE("00",Tabla_Consulta_desde_Flexline[[#This Row],[EAN]])</f>
        <v>840053204821</v>
      </c>
      <c r="I699">
        <f>MID($G699,COLUMNS($I$1:I699),1)*1</f>
        <v>8</v>
      </c>
      <c r="J699">
        <f>MID($G699,COLUMNS($I$1:J699),1)*1</f>
        <v>4</v>
      </c>
      <c r="K699">
        <f>MID($G699,COLUMNS($I$1:K699),1)*1</f>
        <v>0</v>
      </c>
      <c r="L699">
        <f>MID($G699,COLUMNS($I$1:L699),1)*1</f>
        <v>0</v>
      </c>
      <c r="M699">
        <f>MID($G699,COLUMNS($I$1:M699),1)*1</f>
        <v>5</v>
      </c>
      <c r="N699">
        <f>MID($G699,COLUMNS($I$1:N699),1)*1</f>
        <v>3</v>
      </c>
      <c r="O699">
        <f>MID($G699,COLUMNS($I$1:O699),1)*1</f>
        <v>2</v>
      </c>
      <c r="P699">
        <f>MID($G699,COLUMNS($I$1:P699),1)*1</f>
        <v>0</v>
      </c>
      <c r="Q699">
        <f>MID($G699,COLUMNS($I$1:Q699),1)*1</f>
        <v>4</v>
      </c>
      <c r="R699">
        <f>MID($G699,COLUMNS($I$1:R699),1)*1</f>
        <v>8</v>
      </c>
      <c r="S699">
        <f>MID($G699,COLUMNS($I$1:S699),1)*1</f>
        <v>2</v>
      </c>
      <c r="T699">
        <f>MID($G699,COLUMNS($I$1:T699),1)*1</f>
        <v>1</v>
      </c>
      <c r="U699">
        <f t="shared" si="20"/>
        <v>69</v>
      </c>
      <c r="V699">
        <f t="shared" si="21"/>
        <v>1</v>
      </c>
      <c r="W699" t="str">
        <f>Tabla_Consulta_desde_Flexline[[#This Row],[Ean_ceros]]&amp;V699</f>
        <v>8400532048211</v>
      </c>
      <c r="Y699">
        <f>IF(MID(Tabla_Consulta_desde_Flexline[[#This Row],[producto]],1,1)="C",67,84)</f>
        <v>84</v>
      </c>
      <c r="AA699" t="str">
        <f>CONCATENATE("INSERT INTO PRODCODBARRA (EMPRESA, CODBARRA, PRODUCTO, Unidad, Factor, Linea, FactorUB, TipoCodigo) Values ('E17','",W699,"','",Tabla_Consulta_desde_Flexline[[#This Row],[producto]],"','UN',1,1,1,'EAN13')")</f>
        <v>INSERT INTO PRODCODBARRA (EMPRESA, CODBARRA, PRODUCTO, Unidad, Factor, Linea, FactorUB, TipoCodigo) Values ('E17','8400532048211','T53204821','UN',1,1,1,'EAN13')</v>
      </c>
    </row>
    <row r="700" spans="1:27" x14ac:dyDescent="0.4">
      <c r="A700" t="s">
        <v>1396</v>
      </c>
      <c r="B700" t="s">
        <v>1397</v>
      </c>
      <c r="C700" t="s">
        <v>4</v>
      </c>
      <c r="D700" t="s">
        <v>4</v>
      </c>
      <c r="E700" t="s">
        <v>2325</v>
      </c>
      <c r="F700" t="s">
        <v>2740</v>
      </c>
      <c r="G700" t="str">
        <f>IF(MID(Tabla_Consulta_desde_Flexline[[#This Row],[producto]],1,1)="C",67,84)&amp;CONCATENATE("00",Tabla_Consulta_desde_Flexline[[#This Row],[EAN]])</f>
        <v>840054103714</v>
      </c>
      <c r="I700">
        <f>MID($G700,COLUMNS($I$1:I700),1)*1</f>
        <v>8</v>
      </c>
      <c r="J700">
        <f>MID($G700,COLUMNS($I$1:J700),1)*1</f>
        <v>4</v>
      </c>
      <c r="K700">
        <f>MID($G700,COLUMNS($I$1:K700),1)*1</f>
        <v>0</v>
      </c>
      <c r="L700">
        <f>MID($G700,COLUMNS($I$1:L700),1)*1</f>
        <v>0</v>
      </c>
      <c r="M700">
        <f>MID($G700,COLUMNS($I$1:M700),1)*1</f>
        <v>5</v>
      </c>
      <c r="N700">
        <f>MID($G700,COLUMNS($I$1:N700),1)*1</f>
        <v>4</v>
      </c>
      <c r="O700">
        <f>MID($G700,COLUMNS($I$1:O700),1)*1</f>
        <v>1</v>
      </c>
      <c r="P700">
        <f>MID($G700,COLUMNS($I$1:P700),1)*1</f>
        <v>0</v>
      </c>
      <c r="Q700">
        <f>MID($G700,COLUMNS($I$1:Q700),1)*1</f>
        <v>3</v>
      </c>
      <c r="R700">
        <f>MID($G700,COLUMNS($I$1:R700),1)*1</f>
        <v>7</v>
      </c>
      <c r="S700">
        <f>MID($G700,COLUMNS($I$1:S700),1)*1</f>
        <v>1</v>
      </c>
      <c r="T700">
        <f>MID($G700,COLUMNS($I$1:T700),1)*1</f>
        <v>4</v>
      </c>
      <c r="U700">
        <f t="shared" si="20"/>
        <v>75</v>
      </c>
      <c r="V700">
        <f t="shared" si="21"/>
        <v>5</v>
      </c>
      <c r="W700" t="str">
        <f>Tabla_Consulta_desde_Flexline[[#This Row],[Ean_ceros]]&amp;V700</f>
        <v>8400541037145</v>
      </c>
      <c r="Y700">
        <f>IF(MID(Tabla_Consulta_desde_Flexline[[#This Row],[producto]],1,1)="C",67,84)</f>
        <v>84</v>
      </c>
      <c r="AA700" t="str">
        <f>CONCATENATE("INSERT INTO PRODCODBARRA (EMPRESA, CODBARRA, PRODUCTO, Unidad, Factor, Linea, FactorUB, TipoCodigo) Values ('E17','",W700,"','",Tabla_Consulta_desde_Flexline[[#This Row],[producto]],"','UN',1,1,1,'EAN13')")</f>
        <v>INSERT INTO PRODCODBARRA (EMPRESA, CODBARRA, PRODUCTO, Unidad, Factor, Linea, FactorUB, TipoCodigo) Values ('E17','8400541037145','T54103714','UN',1,1,1,'EAN13')</v>
      </c>
    </row>
    <row r="701" spans="1:27" x14ac:dyDescent="0.4">
      <c r="A701" t="s">
        <v>1398</v>
      </c>
      <c r="B701" t="s">
        <v>1399</v>
      </c>
      <c r="C701" t="s">
        <v>4</v>
      </c>
      <c r="D701" t="s">
        <v>4</v>
      </c>
      <c r="E701" t="s">
        <v>2326</v>
      </c>
      <c r="F701" t="s">
        <v>2520</v>
      </c>
      <c r="G701" t="str">
        <f>IF(MID(Tabla_Consulta_desde_Flexline[[#This Row],[producto]],1,1)="C",67,84)&amp;CONCATENATE("00",Tabla_Consulta_desde_Flexline[[#This Row],[EAN]])</f>
        <v>840054103717</v>
      </c>
      <c r="I701">
        <f>MID($G701,COLUMNS($I$1:I701),1)*1</f>
        <v>8</v>
      </c>
      <c r="J701">
        <f>MID($G701,COLUMNS($I$1:J701),1)*1</f>
        <v>4</v>
      </c>
      <c r="K701">
        <f>MID($G701,COLUMNS($I$1:K701),1)*1</f>
        <v>0</v>
      </c>
      <c r="L701">
        <f>MID($G701,COLUMNS($I$1:L701),1)*1</f>
        <v>0</v>
      </c>
      <c r="M701">
        <f>MID($G701,COLUMNS($I$1:M701),1)*1</f>
        <v>5</v>
      </c>
      <c r="N701">
        <f>MID($G701,COLUMNS($I$1:N701),1)*1</f>
        <v>4</v>
      </c>
      <c r="O701">
        <f>MID($G701,COLUMNS($I$1:O701),1)*1</f>
        <v>1</v>
      </c>
      <c r="P701">
        <f>MID($G701,COLUMNS($I$1:P701),1)*1</f>
        <v>0</v>
      </c>
      <c r="Q701">
        <f>MID($G701,COLUMNS($I$1:Q701),1)*1</f>
        <v>3</v>
      </c>
      <c r="R701">
        <f>MID($G701,COLUMNS($I$1:R701),1)*1</f>
        <v>7</v>
      </c>
      <c r="S701">
        <f>MID($G701,COLUMNS($I$1:S701),1)*1</f>
        <v>1</v>
      </c>
      <c r="T701">
        <f>MID($G701,COLUMNS($I$1:T701),1)*1</f>
        <v>7</v>
      </c>
      <c r="U701">
        <f t="shared" si="20"/>
        <v>84</v>
      </c>
      <c r="V701">
        <f t="shared" si="21"/>
        <v>6</v>
      </c>
      <c r="W701" t="str">
        <f>Tabla_Consulta_desde_Flexline[[#This Row],[Ean_ceros]]&amp;V701</f>
        <v>8400541037176</v>
      </c>
      <c r="Y701">
        <f>IF(MID(Tabla_Consulta_desde_Flexline[[#This Row],[producto]],1,1)="C",67,84)</f>
        <v>84</v>
      </c>
      <c r="AA701" t="str">
        <f>CONCATENATE("INSERT INTO PRODCODBARRA (EMPRESA, CODBARRA, PRODUCTO, Unidad, Factor, Linea, FactorUB, TipoCodigo) Values ('E17','",W701,"','",Tabla_Consulta_desde_Flexline[[#This Row],[producto]],"','UN',1,1,1,'EAN13')")</f>
        <v>INSERT INTO PRODCODBARRA (EMPRESA, CODBARRA, PRODUCTO, Unidad, Factor, Linea, FactorUB, TipoCodigo) Values ('E17','8400541037176','T54103717','UN',1,1,1,'EAN13')</v>
      </c>
    </row>
    <row r="702" spans="1:27" x14ac:dyDescent="0.4">
      <c r="A702" t="s">
        <v>1400</v>
      </c>
      <c r="B702" t="s">
        <v>1401</v>
      </c>
      <c r="C702" t="s">
        <v>4</v>
      </c>
      <c r="D702" t="s">
        <v>4</v>
      </c>
      <c r="E702" t="s">
        <v>2327</v>
      </c>
      <c r="F702" t="s">
        <v>2566</v>
      </c>
      <c r="G702" t="str">
        <f>IF(MID(Tabla_Consulta_desde_Flexline[[#This Row],[producto]],1,1)="C",67,84)&amp;CONCATENATE("00",Tabla_Consulta_desde_Flexline[[#This Row],[EAN]])</f>
        <v>840054104711</v>
      </c>
      <c r="I702">
        <f>MID($G702,COLUMNS($I$1:I702),1)*1</f>
        <v>8</v>
      </c>
      <c r="J702">
        <f>MID($G702,COLUMNS($I$1:J702),1)*1</f>
        <v>4</v>
      </c>
      <c r="K702">
        <f>MID($G702,COLUMNS($I$1:K702),1)*1</f>
        <v>0</v>
      </c>
      <c r="L702">
        <f>MID($G702,COLUMNS($I$1:L702),1)*1</f>
        <v>0</v>
      </c>
      <c r="M702">
        <f>MID($G702,COLUMNS($I$1:M702),1)*1</f>
        <v>5</v>
      </c>
      <c r="N702">
        <f>MID($G702,COLUMNS($I$1:N702),1)*1</f>
        <v>4</v>
      </c>
      <c r="O702">
        <f>MID($G702,COLUMNS($I$1:O702),1)*1</f>
        <v>1</v>
      </c>
      <c r="P702">
        <f>MID($G702,COLUMNS($I$1:P702),1)*1</f>
        <v>0</v>
      </c>
      <c r="Q702">
        <f>MID($G702,COLUMNS($I$1:Q702),1)*1</f>
        <v>4</v>
      </c>
      <c r="R702">
        <f>MID($G702,COLUMNS($I$1:R702),1)*1</f>
        <v>7</v>
      </c>
      <c r="S702">
        <f>MID($G702,COLUMNS($I$1:S702),1)*1</f>
        <v>1</v>
      </c>
      <c r="T702">
        <f>MID($G702,COLUMNS($I$1:T702),1)*1</f>
        <v>1</v>
      </c>
      <c r="U702">
        <f t="shared" si="20"/>
        <v>67</v>
      </c>
      <c r="V702">
        <f t="shared" si="21"/>
        <v>3</v>
      </c>
      <c r="W702" t="str">
        <f>Tabla_Consulta_desde_Flexline[[#This Row],[Ean_ceros]]&amp;V702</f>
        <v>8400541047113</v>
      </c>
      <c r="Y702">
        <f>IF(MID(Tabla_Consulta_desde_Flexline[[#This Row],[producto]],1,1)="C",67,84)</f>
        <v>84</v>
      </c>
      <c r="AA702" t="str">
        <f>CONCATENATE("INSERT INTO PRODCODBARRA (EMPRESA, CODBARRA, PRODUCTO, Unidad, Factor, Linea, FactorUB, TipoCodigo) Values ('E17','",W702,"','",Tabla_Consulta_desde_Flexline[[#This Row],[producto]],"','UN',1,1,1,'EAN13')")</f>
        <v>INSERT INTO PRODCODBARRA (EMPRESA, CODBARRA, PRODUCTO, Unidad, Factor, Linea, FactorUB, TipoCodigo) Values ('E17','8400541047113','T54104711','UN',1,1,1,'EAN13')</v>
      </c>
    </row>
    <row r="703" spans="1:27" x14ac:dyDescent="0.4">
      <c r="A703" t="s">
        <v>1402</v>
      </c>
      <c r="B703" t="s">
        <v>1403</v>
      </c>
      <c r="C703" t="s">
        <v>4</v>
      </c>
      <c r="D703" t="s">
        <v>4</v>
      </c>
      <c r="E703" t="s">
        <v>2328</v>
      </c>
      <c r="F703" t="s">
        <v>2638</v>
      </c>
      <c r="G703" t="str">
        <f>IF(MID(Tabla_Consulta_desde_Flexline[[#This Row],[producto]],1,1)="C",67,84)&amp;CONCATENATE("00",Tabla_Consulta_desde_Flexline[[#This Row],[EAN]])</f>
        <v>840054104795</v>
      </c>
      <c r="I703">
        <f>MID($G703,COLUMNS($I$1:I703),1)*1</f>
        <v>8</v>
      </c>
      <c r="J703">
        <f>MID($G703,COLUMNS($I$1:J703),1)*1</f>
        <v>4</v>
      </c>
      <c r="K703">
        <f>MID($G703,COLUMNS($I$1:K703),1)*1</f>
        <v>0</v>
      </c>
      <c r="L703">
        <f>MID($G703,COLUMNS($I$1:L703),1)*1</f>
        <v>0</v>
      </c>
      <c r="M703">
        <f>MID($G703,COLUMNS($I$1:M703),1)*1</f>
        <v>5</v>
      </c>
      <c r="N703">
        <f>MID($G703,COLUMNS($I$1:N703),1)*1</f>
        <v>4</v>
      </c>
      <c r="O703">
        <f>MID($G703,COLUMNS($I$1:O703),1)*1</f>
        <v>1</v>
      </c>
      <c r="P703">
        <f>MID($G703,COLUMNS($I$1:P703),1)*1</f>
        <v>0</v>
      </c>
      <c r="Q703">
        <f>MID($G703,COLUMNS($I$1:Q703),1)*1</f>
        <v>4</v>
      </c>
      <c r="R703">
        <f>MID($G703,COLUMNS($I$1:R703),1)*1</f>
        <v>7</v>
      </c>
      <c r="S703">
        <f>MID($G703,COLUMNS($I$1:S703),1)*1</f>
        <v>9</v>
      </c>
      <c r="T703">
        <f>MID($G703,COLUMNS($I$1:T703),1)*1</f>
        <v>5</v>
      </c>
      <c r="U703">
        <f t="shared" si="20"/>
        <v>87</v>
      </c>
      <c r="V703">
        <f t="shared" si="21"/>
        <v>3</v>
      </c>
      <c r="W703" t="str">
        <f>Tabla_Consulta_desde_Flexline[[#This Row],[Ean_ceros]]&amp;V703</f>
        <v>8400541047953</v>
      </c>
      <c r="Y703">
        <f>IF(MID(Tabla_Consulta_desde_Flexline[[#This Row],[producto]],1,1)="C",67,84)</f>
        <v>84</v>
      </c>
      <c r="AA703" t="str">
        <f>CONCATENATE("INSERT INTO PRODCODBARRA (EMPRESA, CODBARRA, PRODUCTO, Unidad, Factor, Linea, FactorUB, TipoCodigo) Values ('E17','",W703,"','",Tabla_Consulta_desde_Flexline[[#This Row],[producto]],"','UN',1,1,1,'EAN13')")</f>
        <v>INSERT INTO PRODCODBARRA (EMPRESA, CODBARRA, PRODUCTO, Unidad, Factor, Linea, FactorUB, TipoCodigo) Values ('E17','8400541047953','T54104795','UN',1,1,1,'EAN13')</v>
      </c>
    </row>
    <row r="704" spans="1:27" x14ac:dyDescent="0.4">
      <c r="A704" t="s">
        <v>1404</v>
      </c>
      <c r="B704" t="s">
        <v>1405</v>
      </c>
      <c r="C704" t="s">
        <v>4</v>
      </c>
      <c r="D704" t="s">
        <v>4</v>
      </c>
      <c r="E704" t="s">
        <v>2329</v>
      </c>
      <c r="F704" t="s">
        <v>2536</v>
      </c>
      <c r="G704" t="str">
        <f>IF(MID(Tabla_Consulta_desde_Flexline[[#This Row],[producto]],1,1)="C",67,84)&amp;CONCATENATE("00",Tabla_Consulta_desde_Flexline[[#This Row],[EAN]])</f>
        <v>840054124713</v>
      </c>
      <c r="I704">
        <f>MID($G704,COLUMNS($I$1:I704),1)*1</f>
        <v>8</v>
      </c>
      <c r="J704">
        <f>MID($G704,COLUMNS($I$1:J704),1)*1</f>
        <v>4</v>
      </c>
      <c r="K704">
        <f>MID($G704,COLUMNS($I$1:K704),1)*1</f>
        <v>0</v>
      </c>
      <c r="L704">
        <f>MID($G704,COLUMNS($I$1:L704),1)*1</f>
        <v>0</v>
      </c>
      <c r="M704">
        <f>MID($G704,COLUMNS($I$1:M704),1)*1</f>
        <v>5</v>
      </c>
      <c r="N704">
        <f>MID($G704,COLUMNS($I$1:N704),1)*1</f>
        <v>4</v>
      </c>
      <c r="O704">
        <f>MID($G704,COLUMNS($I$1:O704),1)*1</f>
        <v>1</v>
      </c>
      <c r="P704">
        <f>MID($G704,COLUMNS($I$1:P704),1)*1</f>
        <v>2</v>
      </c>
      <c r="Q704">
        <f>MID($G704,COLUMNS($I$1:Q704),1)*1</f>
        <v>4</v>
      </c>
      <c r="R704">
        <f>MID($G704,COLUMNS($I$1:R704),1)*1</f>
        <v>7</v>
      </c>
      <c r="S704">
        <f>MID($G704,COLUMNS($I$1:S704),1)*1</f>
        <v>1</v>
      </c>
      <c r="T704">
        <f>MID($G704,COLUMNS($I$1:T704),1)*1</f>
        <v>3</v>
      </c>
      <c r="U704">
        <f t="shared" si="20"/>
        <v>79</v>
      </c>
      <c r="V704">
        <f t="shared" si="21"/>
        <v>1</v>
      </c>
      <c r="W704" t="str">
        <f>Tabla_Consulta_desde_Flexline[[#This Row],[Ean_ceros]]&amp;V704</f>
        <v>8400541247131</v>
      </c>
      <c r="Y704">
        <f>IF(MID(Tabla_Consulta_desde_Flexline[[#This Row],[producto]],1,1)="C",67,84)</f>
        <v>84</v>
      </c>
      <c r="AA704" t="str">
        <f>CONCATENATE("INSERT INTO PRODCODBARRA (EMPRESA, CODBARRA, PRODUCTO, Unidad, Factor, Linea, FactorUB, TipoCodigo) Values ('E17','",W704,"','",Tabla_Consulta_desde_Flexline[[#This Row],[producto]],"','UN',1,1,1,'EAN13')")</f>
        <v>INSERT INTO PRODCODBARRA (EMPRESA, CODBARRA, PRODUCTO, Unidad, Factor, Linea, FactorUB, TipoCodigo) Values ('E17','8400541247131','T54124713','UN',1,1,1,'EAN13')</v>
      </c>
    </row>
    <row r="705" spans="1:27" x14ac:dyDescent="0.4">
      <c r="A705" t="s">
        <v>1406</v>
      </c>
      <c r="B705" t="s">
        <v>1407</v>
      </c>
      <c r="C705" t="s">
        <v>4</v>
      </c>
      <c r="D705" t="s">
        <v>4</v>
      </c>
      <c r="E705" t="s">
        <v>2330</v>
      </c>
      <c r="F705" t="s">
        <v>2681</v>
      </c>
      <c r="G705" t="str">
        <f>IF(MID(Tabla_Consulta_desde_Flexline[[#This Row],[producto]],1,1)="C",67,84)&amp;CONCATENATE("00",Tabla_Consulta_desde_Flexline[[#This Row],[EAN]])</f>
        <v>840054124714</v>
      </c>
      <c r="I705">
        <f>MID($G705,COLUMNS($I$1:I705),1)*1</f>
        <v>8</v>
      </c>
      <c r="J705">
        <f>MID($G705,COLUMNS($I$1:J705),1)*1</f>
        <v>4</v>
      </c>
      <c r="K705">
        <f>MID($G705,COLUMNS($I$1:K705),1)*1</f>
        <v>0</v>
      </c>
      <c r="L705">
        <f>MID($G705,COLUMNS($I$1:L705),1)*1</f>
        <v>0</v>
      </c>
      <c r="M705">
        <f>MID($G705,COLUMNS($I$1:M705),1)*1</f>
        <v>5</v>
      </c>
      <c r="N705">
        <f>MID($G705,COLUMNS($I$1:N705),1)*1</f>
        <v>4</v>
      </c>
      <c r="O705">
        <f>MID($G705,COLUMNS($I$1:O705),1)*1</f>
        <v>1</v>
      </c>
      <c r="P705">
        <f>MID($G705,COLUMNS($I$1:P705),1)*1</f>
        <v>2</v>
      </c>
      <c r="Q705">
        <f>MID($G705,COLUMNS($I$1:Q705),1)*1</f>
        <v>4</v>
      </c>
      <c r="R705">
        <f>MID($G705,COLUMNS($I$1:R705),1)*1</f>
        <v>7</v>
      </c>
      <c r="S705">
        <f>MID($G705,COLUMNS($I$1:S705),1)*1</f>
        <v>1</v>
      </c>
      <c r="T705">
        <f>MID($G705,COLUMNS($I$1:T705),1)*1</f>
        <v>4</v>
      </c>
      <c r="U705">
        <f t="shared" si="20"/>
        <v>82</v>
      </c>
      <c r="V705">
        <f t="shared" si="21"/>
        <v>8</v>
      </c>
      <c r="W705" t="str">
        <f>Tabla_Consulta_desde_Flexline[[#This Row],[Ean_ceros]]&amp;V705</f>
        <v>8400541247148</v>
      </c>
      <c r="Y705">
        <f>IF(MID(Tabla_Consulta_desde_Flexline[[#This Row],[producto]],1,1)="C",67,84)</f>
        <v>84</v>
      </c>
      <c r="AA705" t="str">
        <f>CONCATENATE("INSERT INTO PRODCODBARRA (EMPRESA, CODBARRA, PRODUCTO, Unidad, Factor, Linea, FactorUB, TipoCodigo) Values ('E17','",W705,"','",Tabla_Consulta_desde_Flexline[[#This Row],[producto]],"','UN',1,1,1,'EAN13')")</f>
        <v>INSERT INTO PRODCODBARRA (EMPRESA, CODBARRA, PRODUCTO, Unidad, Factor, Linea, FactorUB, TipoCodigo) Values ('E17','8400541247148','T54124714','UN',1,1,1,'EAN13')</v>
      </c>
    </row>
    <row r="706" spans="1:27" x14ac:dyDescent="0.4">
      <c r="A706" t="s">
        <v>1408</v>
      </c>
      <c r="B706" t="s">
        <v>1409</v>
      </c>
      <c r="C706" t="s">
        <v>4</v>
      </c>
      <c r="D706" t="s">
        <v>4</v>
      </c>
      <c r="E706" t="s">
        <v>2331</v>
      </c>
      <c r="F706" t="s">
        <v>2656</v>
      </c>
      <c r="G706" t="str">
        <f>IF(MID(Tabla_Consulta_desde_Flexline[[#This Row],[producto]],1,1)="C",67,84)&amp;CONCATENATE("00",Tabla_Consulta_desde_Flexline[[#This Row],[EAN]])</f>
        <v>840054124715</v>
      </c>
      <c r="I706">
        <f>MID($G706,COLUMNS($I$1:I706),1)*1</f>
        <v>8</v>
      </c>
      <c r="J706">
        <f>MID($G706,COLUMNS($I$1:J706),1)*1</f>
        <v>4</v>
      </c>
      <c r="K706">
        <f>MID($G706,COLUMNS($I$1:K706),1)*1</f>
        <v>0</v>
      </c>
      <c r="L706">
        <f>MID($G706,COLUMNS($I$1:L706),1)*1</f>
        <v>0</v>
      </c>
      <c r="M706">
        <f>MID($G706,COLUMNS($I$1:M706),1)*1</f>
        <v>5</v>
      </c>
      <c r="N706">
        <f>MID($G706,COLUMNS($I$1:N706),1)*1</f>
        <v>4</v>
      </c>
      <c r="O706">
        <f>MID($G706,COLUMNS($I$1:O706),1)*1</f>
        <v>1</v>
      </c>
      <c r="P706">
        <f>MID($G706,COLUMNS($I$1:P706),1)*1</f>
        <v>2</v>
      </c>
      <c r="Q706">
        <f>MID($G706,COLUMNS($I$1:Q706),1)*1</f>
        <v>4</v>
      </c>
      <c r="R706">
        <f>MID($G706,COLUMNS($I$1:R706),1)*1</f>
        <v>7</v>
      </c>
      <c r="S706">
        <f>MID($G706,COLUMNS($I$1:S706),1)*1</f>
        <v>1</v>
      </c>
      <c r="T706">
        <f>MID($G706,COLUMNS($I$1:T706),1)*1</f>
        <v>5</v>
      </c>
      <c r="U706">
        <f t="shared" si="20"/>
        <v>85</v>
      </c>
      <c r="V706">
        <f t="shared" si="21"/>
        <v>5</v>
      </c>
      <c r="W706" t="str">
        <f>Tabla_Consulta_desde_Flexline[[#This Row],[Ean_ceros]]&amp;V706</f>
        <v>8400541247155</v>
      </c>
      <c r="Y706">
        <f>IF(MID(Tabla_Consulta_desde_Flexline[[#This Row],[producto]],1,1)="C",67,84)</f>
        <v>84</v>
      </c>
      <c r="AA706" t="str">
        <f>CONCATENATE("INSERT INTO PRODCODBARRA (EMPRESA, CODBARRA, PRODUCTO, Unidad, Factor, Linea, FactorUB, TipoCodigo) Values ('E17','",W706,"','",Tabla_Consulta_desde_Flexline[[#This Row],[producto]],"','UN',1,1,1,'EAN13')")</f>
        <v>INSERT INTO PRODCODBARRA (EMPRESA, CODBARRA, PRODUCTO, Unidad, Factor, Linea, FactorUB, TipoCodigo) Values ('E17','8400541247155','T54124715','UN',1,1,1,'EAN13')</v>
      </c>
    </row>
    <row r="707" spans="1:27" x14ac:dyDescent="0.4">
      <c r="A707" t="s">
        <v>1410</v>
      </c>
      <c r="B707" t="s">
        <v>1411</v>
      </c>
      <c r="C707" t="s">
        <v>4</v>
      </c>
      <c r="D707" t="s">
        <v>4</v>
      </c>
      <c r="E707" t="s">
        <v>2332</v>
      </c>
      <c r="F707" t="s">
        <v>2461</v>
      </c>
      <c r="G707" t="str">
        <f>IF(MID(Tabla_Consulta_desde_Flexline[[#This Row],[producto]],1,1)="C",67,84)&amp;CONCATENATE("00",Tabla_Consulta_desde_Flexline[[#This Row],[EAN]])</f>
        <v>840054124717</v>
      </c>
      <c r="I707">
        <f>MID($G707,COLUMNS($I$1:I707),1)*1</f>
        <v>8</v>
      </c>
      <c r="J707">
        <f>MID($G707,COLUMNS($I$1:J707),1)*1</f>
        <v>4</v>
      </c>
      <c r="K707">
        <f>MID($G707,COLUMNS($I$1:K707),1)*1</f>
        <v>0</v>
      </c>
      <c r="L707">
        <f>MID($G707,COLUMNS($I$1:L707),1)*1</f>
        <v>0</v>
      </c>
      <c r="M707">
        <f>MID($G707,COLUMNS($I$1:M707),1)*1</f>
        <v>5</v>
      </c>
      <c r="N707">
        <f>MID($G707,COLUMNS($I$1:N707),1)*1</f>
        <v>4</v>
      </c>
      <c r="O707">
        <f>MID($G707,COLUMNS($I$1:O707),1)*1</f>
        <v>1</v>
      </c>
      <c r="P707">
        <f>MID($G707,COLUMNS($I$1:P707),1)*1</f>
        <v>2</v>
      </c>
      <c r="Q707">
        <f>MID($G707,COLUMNS($I$1:Q707),1)*1</f>
        <v>4</v>
      </c>
      <c r="R707">
        <f>MID($G707,COLUMNS($I$1:R707),1)*1</f>
        <v>7</v>
      </c>
      <c r="S707">
        <f>MID($G707,COLUMNS($I$1:S707),1)*1</f>
        <v>1</v>
      </c>
      <c r="T707">
        <f>MID($G707,COLUMNS($I$1:T707),1)*1</f>
        <v>7</v>
      </c>
      <c r="U707">
        <f t="shared" si="20"/>
        <v>91</v>
      </c>
      <c r="V707">
        <f t="shared" si="21"/>
        <v>9</v>
      </c>
      <c r="W707" t="str">
        <f>Tabla_Consulta_desde_Flexline[[#This Row],[Ean_ceros]]&amp;V707</f>
        <v>8400541247179</v>
      </c>
      <c r="Y707">
        <f>IF(MID(Tabla_Consulta_desde_Flexline[[#This Row],[producto]],1,1)="C",67,84)</f>
        <v>84</v>
      </c>
      <c r="AA707" t="str">
        <f>CONCATENATE("INSERT INTO PRODCODBARRA (EMPRESA, CODBARRA, PRODUCTO, Unidad, Factor, Linea, FactorUB, TipoCodigo) Values ('E17','",W707,"','",Tabla_Consulta_desde_Flexline[[#This Row],[producto]],"','UN',1,1,1,'EAN13')")</f>
        <v>INSERT INTO PRODCODBARRA (EMPRESA, CODBARRA, PRODUCTO, Unidad, Factor, Linea, FactorUB, TipoCodigo) Values ('E17','8400541247179','T54124717','UN',1,1,1,'EAN13')</v>
      </c>
    </row>
    <row r="708" spans="1:27" x14ac:dyDescent="0.4">
      <c r="A708" t="s">
        <v>1412</v>
      </c>
      <c r="B708" t="s">
        <v>1413</v>
      </c>
      <c r="C708" t="s">
        <v>4</v>
      </c>
      <c r="D708" t="s">
        <v>4</v>
      </c>
      <c r="E708" t="s">
        <v>2333</v>
      </c>
      <c r="F708" t="s">
        <v>2730</v>
      </c>
      <c r="G708" t="str">
        <f>IF(MID(Tabla_Consulta_desde_Flexline[[#This Row],[producto]],1,1)="C",67,84)&amp;CONCATENATE("00",Tabla_Consulta_desde_Flexline[[#This Row],[EAN]])</f>
        <v>840054124747</v>
      </c>
      <c r="I708">
        <f>MID($G708,COLUMNS($I$1:I708),1)*1</f>
        <v>8</v>
      </c>
      <c r="J708">
        <f>MID($G708,COLUMNS($I$1:J708),1)*1</f>
        <v>4</v>
      </c>
      <c r="K708">
        <f>MID($G708,COLUMNS($I$1:K708),1)*1</f>
        <v>0</v>
      </c>
      <c r="L708">
        <f>MID($G708,COLUMNS($I$1:L708),1)*1</f>
        <v>0</v>
      </c>
      <c r="M708">
        <f>MID($G708,COLUMNS($I$1:M708),1)*1</f>
        <v>5</v>
      </c>
      <c r="N708">
        <f>MID($G708,COLUMNS($I$1:N708),1)*1</f>
        <v>4</v>
      </c>
      <c r="O708">
        <f>MID($G708,COLUMNS($I$1:O708),1)*1</f>
        <v>1</v>
      </c>
      <c r="P708">
        <f>MID($G708,COLUMNS($I$1:P708),1)*1</f>
        <v>2</v>
      </c>
      <c r="Q708">
        <f>MID($G708,COLUMNS($I$1:Q708),1)*1</f>
        <v>4</v>
      </c>
      <c r="R708">
        <f>MID($G708,COLUMNS($I$1:R708),1)*1</f>
        <v>7</v>
      </c>
      <c r="S708">
        <f>MID($G708,COLUMNS($I$1:S708),1)*1</f>
        <v>4</v>
      </c>
      <c r="T708">
        <f>MID($G708,COLUMNS($I$1:T708),1)*1</f>
        <v>7</v>
      </c>
      <c r="U708">
        <f t="shared" si="20"/>
        <v>94</v>
      </c>
      <c r="V708">
        <f t="shared" si="21"/>
        <v>6</v>
      </c>
      <c r="W708" t="str">
        <f>Tabla_Consulta_desde_Flexline[[#This Row],[Ean_ceros]]&amp;V708</f>
        <v>8400541247476</v>
      </c>
      <c r="Y708">
        <f>IF(MID(Tabla_Consulta_desde_Flexline[[#This Row],[producto]],1,1)="C",67,84)</f>
        <v>84</v>
      </c>
      <c r="AA708" t="str">
        <f>CONCATENATE("INSERT INTO PRODCODBARRA (EMPRESA, CODBARRA, PRODUCTO, Unidad, Factor, Linea, FactorUB, TipoCodigo) Values ('E17','",W708,"','",Tabla_Consulta_desde_Flexline[[#This Row],[producto]],"','UN',1,1,1,'EAN13')")</f>
        <v>INSERT INTO PRODCODBARRA (EMPRESA, CODBARRA, PRODUCTO, Unidad, Factor, Linea, FactorUB, TipoCodigo) Values ('E17','8400541247476','T54124747','UN',1,1,1,'EAN13')</v>
      </c>
    </row>
    <row r="709" spans="1:27" x14ac:dyDescent="0.4">
      <c r="A709" t="s">
        <v>1414</v>
      </c>
      <c r="B709" t="s">
        <v>1415</v>
      </c>
      <c r="C709" t="s">
        <v>4</v>
      </c>
      <c r="D709" t="s">
        <v>4</v>
      </c>
      <c r="E709" t="s">
        <v>2334</v>
      </c>
      <c r="F709" t="s">
        <v>2526</v>
      </c>
      <c r="G709" t="str">
        <f>IF(MID(Tabla_Consulta_desde_Flexline[[#This Row],[producto]],1,1)="C",67,84)&amp;CONCATENATE("00",Tabla_Consulta_desde_Flexline[[#This Row],[EAN]])</f>
        <v>840054124748</v>
      </c>
      <c r="I709">
        <f>MID($G709,COLUMNS($I$1:I709),1)*1</f>
        <v>8</v>
      </c>
      <c r="J709">
        <f>MID($G709,COLUMNS($I$1:J709),1)*1</f>
        <v>4</v>
      </c>
      <c r="K709">
        <f>MID($G709,COLUMNS($I$1:K709),1)*1</f>
        <v>0</v>
      </c>
      <c r="L709">
        <f>MID($G709,COLUMNS($I$1:L709),1)*1</f>
        <v>0</v>
      </c>
      <c r="M709">
        <f>MID($G709,COLUMNS($I$1:M709),1)*1</f>
        <v>5</v>
      </c>
      <c r="N709">
        <f>MID($G709,COLUMNS($I$1:N709),1)*1</f>
        <v>4</v>
      </c>
      <c r="O709">
        <f>MID($G709,COLUMNS($I$1:O709),1)*1</f>
        <v>1</v>
      </c>
      <c r="P709">
        <f>MID($G709,COLUMNS($I$1:P709),1)*1</f>
        <v>2</v>
      </c>
      <c r="Q709">
        <f>MID($G709,COLUMNS($I$1:Q709),1)*1</f>
        <v>4</v>
      </c>
      <c r="R709">
        <f>MID($G709,COLUMNS($I$1:R709),1)*1</f>
        <v>7</v>
      </c>
      <c r="S709">
        <f>MID($G709,COLUMNS($I$1:S709),1)*1</f>
        <v>4</v>
      </c>
      <c r="T709">
        <f>MID($G709,COLUMNS($I$1:T709),1)*1</f>
        <v>8</v>
      </c>
      <c r="U709">
        <f t="shared" ref="U709:U772" si="22">(T709*3+R709*3+P709*3+N709*3+L709*3+J709*3)+(S709*1+Q709*1+O709*1+M709*1+K709*1+I709*1)</f>
        <v>97</v>
      </c>
      <c r="V709">
        <f t="shared" ref="V709:V772" si="23">_xlfn.CEILING.MATH(U709,10)-U709</f>
        <v>3</v>
      </c>
      <c r="W709" t="str">
        <f>Tabla_Consulta_desde_Flexline[[#This Row],[Ean_ceros]]&amp;V709</f>
        <v>8400541247483</v>
      </c>
      <c r="Y709">
        <f>IF(MID(Tabla_Consulta_desde_Flexline[[#This Row],[producto]],1,1)="C",67,84)</f>
        <v>84</v>
      </c>
      <c r="AA709" t="str">
        <f>CONCATENATE("INSERT INTO PRODCODBARRA (EMPRESA, CODBARRA, PRODUCTO, Unidad, Factor, Linea, FactorUB, TipoCodigo) Values ('E17','",W709,"','",Tabla_Consulta_desde_Flexline[[#This Row],[producto]],"','UN',1,1,1,'EAN13')")</f>
        <v>INSERT INTO PRODCODBARRA (EMPRESA, CODBARRA, PRODUCTO, Unidad, Factor, Linea, FactorUB, TipoCodigo) Values ('E17','8400541247483','T54124748','UN',1,1,1,'EAN13')</v>
      </c>
    </row>
    <row r="710" spans="1:27" x14ac:dyDescent="0.4">
      <c r="A710" t="s">
        <v>1416</v>
      </c>
      <c r="B710" t="s">
        <v>1417</v>
      </c>
      <c r="C710" t="s">
        <v>4</v>
      </c>
      <c r="D710" t="s">
        <v>4</v>
      </c>
      <c r="E710" t="s">
        <v>2335</v>
      </c>
      <c r="F710" t="s">
        <v>2558</v>
      </c>
      <c r="G710" t="str">
        <f>IF(MID(Tabla_Consulta_desde_Flexline[[#This Row],[producto]],1,1)="C",67,84)&amp;CONCATENATE("00",Tabla_Consulta_desde_Flexline[[#This Row],[EAN]])</f>
        <v>840054124752</v>
      </c>
      <c r="I710">
        <f>MID($G710,COLUMNS($I$1:I710),1)*1</f>
        <v>8</v>
      </c>
      <c r="J710">
        <f>MID($G710,COLUMNS($I$1:J710),1)*1</f>
        <v>4</v>
      </c>
      <c r="K710">
        <f>MID($G710,COLUMNS($I$1:K710),1)*1</f>
        <v>0</v>
      </c>
      <c r="L710">
        <f>MID($G710,COLUMNS($I$1:L710),1)*1</f>
        <v>0</v>
      </c>
      <c r="M710">
        <f>MID($G710,COLUMNS($I$1:M710),1)*1</f>
        <v>5</v>
      </c>
      <c r="N710">
        <f>MID($G710,COLUMNS($I$1:N710),1)*1</f>
        <v>4</v>
      </c>
      <c r="O710">
        <f>MID($G710,COLUMNS($I$1:O710),1)*1</f>
        <v>1</v>
      </c>
      <c r="P710">
        <f>MID($G710,COLUMNS($I$1:P710),1)*1</f>
        <v>2</v>
      </c>
      <c r="Q710">
        <f>MID($G710,COLUMNS($I$1:Q710),1)*1</f>
        <v>4</v>
      </c>
      <c r="R710">
        <f>MID($G710,COLUMNS($I$1:R710),1)*1</f>
        <v>7</v>
      </c>
      <c r="S710">
        <f>MID($G710,COLUMNS($I$1:S710),1)*1</f>
        <v>5</v>
      </c>
      <c r="T710">
        <f>MID($G710,COLUMNS($I$1:T710),1)*1</f>
        <v>2</v>
      </c>
      <c r="U710">
        <f t="shared" si="22"/>
        <v>80</v>
      </c>
      <c r="V710">
        <f t="shared" si="23"/>
        <v>0</v>
      </c>
      <c r="W710" t="str">
        <f>Tabla_Consulta_desde_Flexline[[#This Row],[Ean_ceros]]&amp;V710</f>
        <v>8400541247520</v>
      </c>
      <c r="Y710">
        <f>IF(MID(Tabla_Consulta_desde_Flexline[[#This Row],[producto]],1,1)="C",67,84)</f>
        <v>84</v>
      </c>
      <c r="AA710" t="str">
        <f>CONCATENATE("INSERT INTO PRODCODBARRA (EMPRESA, CODBARRA, PRODUCTO, Unidad, Factor, Linea, FactorUB, TipoCodigo) Values ('E17','",W710,"','",Tabla_Consulta_desde_Flexline[[#This Row],[producto]],"','UN',1,1,1,'EAN13')")</f>
        <v>INSERT INTO PRODCODBARRA (EMPRESA, CODBARRA, PRODUCTO, Unidad, Factor, Linea, FactorUB, TipoCodigo) Values ('E17','8400541247520','T54124752','UN',1,1,1,'EAN13')</v>
      </c>
    </row>
    <row r="711" spans="1:27" x14ac:dyDescent="0.4">
      <c r="A711" t="s">
        <v>1418</v>
      </c>
      <c r="B711" t="s">
        <v>1419</v>
      </c>
      <c r="C711" t="s">
        <v>4</v>
      </c>
      <c r="D711" t="s">
        <v>4</v>
      </c>
      <c r="E711" t="s">
        <v>2336</v>
      </c>
      <c r="F711" t="s">
        <v>2663</v>
      </c>
      <c r="G711" t="str">
        <f>IF(MID(Tabla_Consulta_desde_Flexline[[#This Row],[producto]],1,1)="C",67,84)&amp;CONCATENATE("00",Tabla_Consulta_desde_Flexline[[#This Row],[EAN]])</f>
        <v>840054124754</v>
      </c>
      <c r="I711">
        <f>MID($G711,COLUMNS($I$1:I711),1)*1</f>
        <v>8</v>
      </c>
      <c r="J711">
        <f>MID($G711,COLUMNS($I$1:J711),1)*1</f>
        <v>4</v>
      </c>
      <c r="K711">
        <f>MID($G711,COLUMNS($I$1:K711),1)*1</f>
        <v>0</v>
      </c>
      <c r="L711">
        <f>MID($G711,COLUMNS($I$1:L711),1)*1</f>
        <v>0</v>
      </c>
      <c r="M711">
        <f>MID($G711,COLUMNS($I$1:M711),1)*1</f>
        <v>5</v>
      </c>
      <c r="N711">
        <f>MID($G711,COLUMNS($I$1:N711),1)*1</f>
        <v>4</v>
      </c>
      <c r="O711">
        <f>MID($G711,COLUMNS($I$1:O711),1)*1</f>
        <v>1</v>
      </c>
      <c r="P711">
        <f>MID($G711,COLUMNS($I$1:P711),1)*1</f>
        <v>2</v>
      </c>
      <c r="Q711">
        <f>MID($G711,COLUMNS($I$1:Q711),1)*1</f>
        <v>4</v>
      </c>
      <c r="R711">
        <f>MID($G711,COLUMNS($I$1:R711),1)*1</f>
        <v>7</v>
      </c>
      <c r="S711">
        <f>MID($G711,COLUMNS($I$1:S711),1)*1</f>
        <v>5</v>
      </c>
      <c r="T711">
        <f>MID($G711,COLUMNS($I$1:T711),1)*1</f>
        <v>4</v>
      </c>
      <c r="U711">
        <f t="shared" si="22"/>
        <v>86</v>
      </c>
      <c r="V711">
        <f t="shared" si="23"/>
        <v>4</v>
      </c>
      <c r="W711" t="str">
        <f>Tabla_Consulta_desde_Flexline[[#This Row],[Ean_ceros]]&amp;V711</f>
        <v>8400541247544</v>
      </c>
      <c r="Y711">
        <f>IF(MID(Tabla_Consulta_desde_Flexline[[#This Row],[producto]],1,1)="C",67,84)</f>
        <v>84</v>
      </c>
      <c r="AA711" t="str">
        <f>CONCATENATE("INSERT INTO PRODCODBARRA (EMPRESA, CODBARRA, PRODUCTO, Unidad, Factor, Linea, FactorUB, TipoCodigo) Values ('E17','",W711,"','",Tabla_Consulta_desde_Flexline[[#This Row],[producto]],"','UN',1,1,1,'EAN13')")</f>
        <v>INSERT INTO PRODCODBARRA (EMPRESA, CODBARRA, PRODUCTO, Unidad, Factor, Linea, FactorUB, TipoCodigo) Values ('E17','8400541247544','T54124754','UN',1,1,1,'EAN13')</v>
      </c>
    </row>
    <row r="712" spans="1:27" x14ac:dyDescent="0.4">
      <c r="A712" t="s">
        <v>1420</v>
      </c>
      <c r="B712" t="s">
        <v>1421</v>
      </c>
      <c r="C712" t="s">
        <v>4</v>
      </c>
      <c r="D712" t="s">
        <v>4</v>
      </c>
      <c r="E712" t="s">
        <v>2337</v>
      </c>
      <c r="F712" t="s">
        <v>2741</v>
      </c>
      <c r="G712" t="str">
        <f>IF(MID(Tabla_Consulta_desde_Flexline[[#This Row],[producto]],1,1)="C",67,84)&amp;CONCATENATE("00",Tabla_Consulta_desde_Flexline[[#This Row],[EAN]])</f>
        <v>840054134732</v>
      </c>
      <c r="I712">
        <f>MID($G712,COLUMNS($I$1:I712),1)*1</f>
        <v>8</v>
      </c>
      <c r="J712">
        <f>MID($G712,COLUMNS($I$1:J712),1)*1</f>
        <v>4</v>
      </c>
      <c r="K712">
        <f>MID($G712,COLUMNS($I$1:K712),1)*1</f>
        <v>0</v>
      </c>
      <c r="L712">
        <f>MID($G712,COLUMNS($I$1:L712),1)*1</f>
        <v>0</v>
      </c>
      <c r="M712">
        <f>MID($G712,COLUMNS($I$1:M712),1)*1</f>
        <v>5</v>
      </c>
      <c r="N712">
        <f>MID($G712,COLUMNS($I$1:N712),1)*1</f>
        <v>4</v>
      </c>
      <c r="O712">
        <f>MID($G712,COLUMNS($I$1:O712),1)*1</f>
        <v>1</v>
      </c>
      <c r="P712">
        <f>MID($G712,COLUMNS($I$1:P712),1)*1</f>
        <v>3</v>
      </c>
      <c r="Q712">
        <f>MID($G712,COLUMNS($I$1:Q712),1)*1</f>
        <v>4</v>
      </c>
      <c r="R712">
        <f>MID($G712,COLUMNS($I$1:R712),1)*1</f>
        <v>7</v>
      </c>
      <c r="S712">
        <f>MID($G712,COLUMNS($I$1:S712),1)*1</f>
        <v>3</v>
      </c>
      <c r="T712">
        <f>MID($G712,COLUMNS($I$1:T712),1)*1</f>
        <v>2</v>
      </c>
      <c r="U712">
        <f t="shared" si="22"/>
        <v>81</v>
      </c>
      <c r="V712">
        <f t="shared" si="23"/>
        <v>9</v>
      </c>
      <c r="W712" t="str">
        <f>Tabla_Consulta_desde_Flexline[[#This Row],[Ean_ceros]]&amp;V712</f>
        <v>8400541347329</v>
      </c>
      <c r="Y712">
        <f>IF(MID(Tabla_Consulta_desde_Flexline[[#This Row],[producto]],1,1)="C",67,84)</f>
        <v>84</v>
      </c>
      <c r="AA712" t="str">
        <f>CONCATENATE("INSERT INTO PRODCODBARRA (EMPRESA, CODBARRA, PRODUCTO, Unidad, Factor, Linea, FactorUB, TipoCodigo) Values ('E17','",W712,"','",Tabla_Consulta_desde_Flexline[[#This Row],[producto]],"','UN',1,1,1,'EAN13')")</f>
        <v>INSERT INTO PRODCODBARRA (EMPRESA, CODBARRA, PRODUCTO, Unidad, Factor, Linea, FactorUB, TipoCodigo) Values ('E17','8400541347329','T54134732','UN',1,1,1,'EAN13')</v>
      </c>
    </row>
    <row r="713" spans="1:27" x14ac:dyDescent="0.4">
      <c r="A713" t="s">
        <v>1422</v>
      </c>
      <c r="B713" t="s">
        <v>1423</v>
      </c>
      <c r="C713" t="s">
        <v>4</v>
      </c>
      <c r="D713" t="s">
        <v>4</v>
      </c>
      <c r="E713" t="s">
        <v>2338</v>
      </c>
      <c r="F713" t="s">
        <v>2721</v>
      </c>
      <c r="G713" t="str">
        <f>IF(MID(Tabla_Consulta_desde_Flexline[[#This Row],[producto]],1,1)="C",67,84)&amp;CONCATENATE("00",Tabla_Consulta_desde_Flexline[[#This Row],[EAN]])</f>
        <v>840054134799</v>
      </c>
      <c r="I713">
        <f>MID($G713,COLUMNS($I$1:I713),1)*1</f>
        <v>8</v>
      </c>
      <c r="J713">
        <f>MID($G713,COLUMNS($I$1:J713),1)*1</f>
        <v>4</v>
      </c>
      <c r="K713">
        <f>MID($G713,COLUMNS($I$1:K713),1)*1</f>
        <v>0</v>
      </c>
      <c r="L713">
        <f>MID($G713,COLUMNS($I$1:L713),1)*1</f>
        <v>0</v>
      </c>
      <c r="M713">
        <f>MID($G713,COLUMNS($I$1:M713),1)*1</f>
        <v>5</v>
      </c>
      <c r="N713">
        <f>MID($G713,COLUMNS($I$1:N713),1)*1</f>
        <v>4</v>
      </c>
      <c r="O713">
        <f>MID($G713,COLUMNS($I$1:O713),1)*1</f>
        <v>1</v>
      </c>
      <c r="P713">
        <f>MID($G713,COLUMNS($I$1:P713),1)*1</f>
        <v>3</v>
      </c>
      <c r="Q713">
        <f>MID($G713,COLUMNS($I$1:Q713),1)*1</f>
        <v>4</v>
      </c>
      <c r="R713">
        <f>MID($G713,COLUMNS($I$1:R713),1)*1</f>
        <v>7</v>
      </c>
      <c r="S713">
        <f>MID($G713,COLUMNS($I$1:S713),1)*1</f>
        <v>9</v>
      </c>
      <c r="T713">
        <f>MID($G713,COLUMNS($I$1:T713),1)*1</f>
        <v>9</v>
      </c>
      <c r="U713">
        <f t="shared" si="22"/>
        <v>108</v>
      </c>
      <c r="V713">
        <f t="shared" si="23"/>
        <v>2</v>
      </c>
      <c r="W713" t="str">
        <f>Tabla_Consulta_desde_Flexline[[#This Row],[Ean_ceros]]&amp;V713</f>
        <v>8400541347992</v>
      </c>
      <c r="Y713">
        <f>IF(MID(Tabla_Consulta_desde_Flexline[[#This Row],[producto]],1,1)="C",67,84)</f>
        <v>84</v>
      </c>
      <c r="AA713" t="str">
        <f>CONCATENATE("INSERT INTO PRODCODBARRA (EMPRESA, CODBARRA, PRODUCTO, Unidad, Factor, Linea, FactorUB, TipoCodigo) Values ('E17','",W713,"','",Tabla_Consulta_desde_Flexline[[#This Row],[producto]],"','UN',1,1,1,'EAN13')")</f>
        <v>INSERT INTO PRODCODBARRA (EMPRESA, CODBARRA, PRODUCTO, Unidad, Factor, Linea, FactorUB, TipoCodigo) Values ('E17','8400541347992','T54134799','UN',1,1,1,'EAN13')</v>
      </c>
    </row>
    <row r="714" spans="1:27" x14ac:dyDescent="0.4">
      <c r="A714" t="s">
        <v>1424</v>
      </c>
      <c r="B714" t="s">
        <v>1425</v>
      </c>
      <c r="C714" t="s">
        <v>4</v>
      </c>
      <c r="D714" t="s">
        <v>4</v>
      </c>
      <c r="E714" t="s">
        <v>2339</v>
      </c>
      <c r="F714" t="s">
        <v>2569</v>
      </c>
      <c r="G714" t="str">
        <f>IF(MID(Tabla_Consulta_desde_Flexline[[#This Row],[producto]],1,1)="C",67,84)&amp;CONCATENATE("00",Tabla_Consulta_desde_Flexline[[#This Row],[EAN]])</f>
        <v>840054144734</v>
      </c>
      <c r="I714">
        <f>MID($G714,COLUMNS($I$1:I714),1)*1</f>
        <v>8</v>
      </c>
      <c r="J714">
        <f>MID($G714,COLUMNS($I$1:J714),1)*1</f>
        <v>4</v>
      </c>
      <c r="K714">
        <f>MID($G714,COLUMNS($I$1:K714),1)*1</f>
        <v>0</v>
      </c>
      <c r="L714">
        <f>MID($G714,COLUMNS($I$1:L714),1)*1</f>
        <v>0</v>
      </c>
      <c r="M714">
        <f>MID($G714,COLUMNS($I$1:M714),1)*1</f>
        <v>5</v>
      </c>
      <c r="N714">
        <f>MID($G714,COLUMNS($I$1:N714),1)*1</f>
        <v>4</v>
      </c>
      <c r="O714">
        <f>MID($G714,COLUMNS($I$1:O714),1)*1</f>
        <v>1</v>
      </c>
      <c r="P714">
        <f>MID($G714,COLUMNS($I$1:P714),1)*1</f>
        <v>4</v>
      </c>
      <c r="Q714">
        <f>MID($G714,COLUMNS($I$1:Q714),1)*1</f>
        <v>4</v>
      </c>
      <c r="R714">
        <f>MID($G714,COLUMNS($I$1:R714),1)*1</f>
        <v>7</v>
      </c>
      <c r="S714">
        <f>MID($G714,COLUMNS($I$1:S714),1)*1</f>
        <v>3</v>
      </c>
      <c r="T714">
        <f>MID($G714,COLUMNS($I$1:T714),1)*1</f>
        <v>4</v>
      </c>
      <c r="U714">
        <f t="shared" si="22"/>
        <v>90</v>
      </c>
      <c r="V714">
        <f t="shared" si="23"/>
        <v>0</v>
      </c>
      <c r="W714" t="str">
        <f>Tabla_Consulta_desde_Flexline[[#This Row],[Ean_ceros]]&amp;V714</f>
        <v>8400541447340</v>
      </c>
      <c r="Y714">
        <f>IF(MID(Tabla_Consulta_desde_Flexline[[#This Row],[producto]],1,1)="C",67,84)</f>
        <v>84</v>
      </c>
      <c r="AA714" t="str">
        <f>CONCATENATE("INSERT INTO PRODCODBARRA (EMPRESA, CODBARRA, PRODUCTO, Unidad, Factor, Linea, FactorUB, TipoCodigo) Values ('E17','",W714,"','",Tabla_Consulta_desde_Flexline[[#This Row],[producto]],"','UN',1,1,1,'EAN13')")</f>
        <v>INSERT INTO PRODCODBARRA (EMPRESA, CODBARRA, PRODUCTO, Unidad, Factor, Linea, FactorUB, TipoCodigo) Values ('E17','8400541447340','T54144734','UN',1,1,1,'EAN13')</v>
      </c>
    </row>
    <row r="715" spans="1:27" x14ac:dyDescent="0.4">
      <c r="A715" t="s">
        <v>1426</v>
      </c>
      <c r="B715" t="s">
        <v>1427</v>
      </c>
      <c r="C715" t="s">
        <v>4</v>
      </c>
      <c r="D715" t="s">
        <v>4</v>
      </c>
      <c r="E715" t="s">
        <v>2340</v>
      </c>
      <c r="F715" t="s">
        <v>2532</v>
      </c>
      <c r="G715" t="str">
        <f>IF(MID(Tabla_Consulta_desde_Flexline[[#This Row],[producto]],1,1)="C",67,84)&amp;CONCATENATE("00",Tabla_Consulta_desde_Flexline[[#This Row],[EAN]])</f>
        <v>840054144736</v>
      </c>
      <c r="I715">
        <f>MID($G715,COLUMNS($I$1:I715),1)*1</f>
        <v>8</v>
      </c>
      <c r="J715">
        <f>MID($G715,COLUMNS($I$1:J715),1)*1</f>
        <v>4</v>
      </c>
      <c r="K715">
        <f>MID($G715,COLUMNS($I$1:K715),1)*1</f>
        <v>0</v>
      </c>
      <c r="L715">
        <f>MID($G715,COLUMNS($I$1:L715),1)*1</f>
        <v>0</v>
      </c>
      <c r="M715">
        <f>MID($G715,COLUMNS($I$1:M715),1)*1</f>
        <v>5</v>
      </c>
      <c r="N715">
        <f>MID($G715,COLUMNS($I$1:N715),1)*1</f>
        <v>4</v>
      </c>
      <c r="O715">
        <f>MID($G715,COLUMNS($I$1:O715),1)*1</f>
        <v>1</v>
      </c>
      <c r="P715">
        <f>MID($G715,COLUMNS($I$1:P715),1)*1</f>
        <v>4</v>
      </c>
      <c r="Q715">
        <f>MID($G715,COLUMNS($I$1:Q715),1)*1</f>
        <v>4</v>
      </c>
      <c r="R715">
        <f>MID($G715,COLUMNS($I$1:R715),1)*1</f>
        <v>7</v>
      </c>
      <c r="S715">
        <f>MID($G715,COLUMNS($I$1:S715),1)*1</f>
        <v>3</v>
      </c>
      <c r="T715">
        <f>MID($G715,COLUMNS($I$1:T715),1)*1</f>
        <v>6</v>
      </c>
      <c r="U715">
        <f t="shared" si="22"/>
        <v>96</v>
      </c>
      <c r="V715">
        <f t="shared" si="23"/>
        <v>4</v>
      </c>
      <c r="W715" t="str">
        <f>Tabla_Consulta_desde_Flexline[[#This Row],[Ean_ceros]]&amp;V715</f>
        <v>8400541447364</v>
      </c>
      <c r="Y715">
        <f>IF(MID(Tabla_Consulta_desde_Flexline[[#This Row],[producto]],1,1)="C",67,84)</f>
        <v>84</v>
      </c>
      <c r="AA715" t="str">
        <f>CONCATENATE("INSERT INTO PRODCODBARRA (EMPRESA, CODBARRA, PRODUCTO, Unidad, Factor, Linea, FactorUB, TipoCodigo) Values ('E17','",W715,"','",Tabla_Consulta_desde_Flexline[[#This Row],[producto]],"','UN',1,1,1,'EAN13')")</f>
        <v>INSERT INTO PRODCODBARRA (EMPRESA, CODBARRA, PRODUCTO, Unidad, Factor, Linea, FactorUB, TipoCodigo) Values ('E17','8400541447364','T54144736','UN',1,1,1,'EAN13')</v>
      </c>
    </row>
    <row r="716" spans="1:27" x14ac:dyDescent="0.4">
      <c r="A716" t="s">
        <v>1428</v>
      </c>
      <c r="B716" t="s">
        <v>1429</v>
      </c>
      <c r="C716" t="s">
        <v>4</v>
      </c>
      <c r="D716" t="s">
        <v>4</v>
      </c>
      <c r="E716" t="s">
        <v>2341</v>
      </c>
      <c r="F716" t="s">
        <v>2680</v>
      </c>
      <c r="G716" t="str">
        <f>IF(MID(Tabla_Consulta_desde_Flexline[[#This Row],[producto]],1,1)="C",67,84)&amp;CONCATENATE("00",Tabla_Consulta_desde_Flexline[[#This Row],[EAN]])</f>
        <v>840054144737</v>
      </c>
      <c r="I716">
        <f>MID($G716,COLUMNS($I$1:I716),1)*1</f>
        <v>8</v>
      </c>
      <c r="J716">
        <f>MID($G716,COLUMNS($I$1:J716),1)*1</f>
        <v>4</v>
      </c>
      <c r="K716">
        <f>MID($G716,COLUMNS($I$1:K716),1)*1</f>
        <v>0</v>
      </c>
      <c r="L716">
        <f>MID($G716,COLUMNS($I$1:L716),1)*1</f>
        <v>0</v>
      </c>
      <c r="M716">
        <f>MID($G716,COLUMNS($I$1:M716),1)*1</f>
        <v>5</v>
      </c>
      <c r="N716">
        <f>MID($G716,COLUMNS($I$1:N716),1)*1</f>
        <v>4</v>
      </c>
      <c r="O716">
        <f>MID($G716,COLUMNS($I$1:O716),1)*1</f>
        <v>1</v>
      </c>
      <c r="P716">
        <f>MID($G716,COLUMNS($I$1:P716),1)*1</f>
        <v>4</v>
      </c>
      <c r="Q716">
        <f>MID($G716,COLUMNS($I$1:Q716),1)*1</f>
        <v>4</v>
      </c>
      <c r="R716">
        <f>MID($G716,COLUMNS($I$1:R716),1)*1</f>
        <v>7</v>
      </c>
      <c r="S716">
        <f>MID($G716,COLUMNS($I$1:S716),1)*1</f>
        <v>3</v>
      </c>
      <c r="T716">
        <f>MID($G716,COLUMNS($I$1:T716),1)*1</f>
        <v>7</v>
      </c>
      <c r="U716">
        <f t="shared" si="22"/>
        <v>99</v>
      </c>
      <c r="V716">
        <f t="shared" si="23"/>
        <v>1</v>
      </c>
      <c r="W716" t="str">
        <f>Tabla_Consulta_desde_Flexline[[#This Row],[Ean_ceros]]&amp;V716</f>
        <v>8400541447371</v>
      </c>
      <c r="Y716">
        <f>IF(MID(Tabla_Consulta_desde_Flexline[[#This Row],[producto]],1,1)="C",67,84)</f>
        <v>84</v>
      </c>
      <c r="AA716" t="str">
        <f>CONCATENATE("INSERT INTO PRODCODBARRA (EMPRESA, CODBARRA, PRODUCTO, Unidad, Factor, Linea, FactorUB, TipoCodigo) Values ('E17','",W716,"','",Tabla_Consulta_desde_Flexline[[#This Row],[producto]],"','UN',1,1,1,'EAN13')")</f>
        <v>INSERT INTO PRODCODBARRA (EMPRESA, CODBARRA, PRODUCTO, Unidad, Factor, Linea, FactorUB, TipoCodigo) Values ('E17','8400541447371','T54144737','UN',1,1,1,'EAN13')</v>
      </c>
    </row>
    <row r="717" spans="1:27" x14ac:dyDescent="0.4">
      <c r="A717" t="s">
        <v>1430</v>
      </c>
      <c r="B717" t="s">
        <v>1431</v>
      </c>
      <c r="C717" t="s">
        <v>4</v>
      </c>
      <c r="D717" t="s">
        <v>4</v>
      </c>
      <c r="E717" t="s">
        <v>2342</v>
      </c>
      <c r="F717" t="s">
        <v>2742</v>
      </c>
      <c r="G717" t="str">
        <f>IF(MID(Tabla_Consulta_desde_Flexline[[#This Row],[producto]],1,1)="C",67,84)&amp;CONCATENATE("00",Tabla_Consulta_desde_Flexline[[#This Row],[EAN]])</f>
        <v>840054204824</v>
      </c>
      <c r="I717">
        <f>MID($G717,COLUMNS($I$1:I717),1)*1</f>
        <v>8</v>
      </c>
      <c r="J717">
        <f>MID($G717,COLUMNS($I$1:J717),1)*1</f>
        <v>4</v>
      </c>
      <c r="K717">
        <f>MID($G717,COLUMNS($I$1:K717),1)*1</f>
        <v>0</v>
      </c>
      <c r="L717">
        <f>MID($G717,COLUMNS($I$1:L717),1)*1</f>
        <v>0</v>
      </c>
      <c r="M717">
        <f>MID($G717,COLUMNS($I$1:M717),1)*1</f>
        <v>5</v>
      </c>
      <c r="N717">
        <f>MID($G717,COLUMNS($I$1:N717),1)*1</f>
        <v>4</v>
      </c>
      <c r="O717">
        <f>MID($G717,COLUMNS($I$1:O717),1)*1</f>
        <v>2</v>
      </c>
      <c r="P717">
        <f>MID($G717,COLUMNS($I$1:P717),1)*1</f>
        <v>0</v>
      </c>
      <c r="Q717">
        <f>MID($G717,COLUMNS($I$1:Q717),1)*1</f>
        <v>4</v>
      </c>
      <c r="R717">
        <f>MID($G717,COLUMNS($I$1:R717),1)*1</f>
        <v>8</v>
      </c>
      <c r="S717">
        <f>MID($G717,COLUMNS($I$1:S717),1)*1</f>
        <v>2</v>
      </c>
      <c r="T717">
        <f>MID($G717,COLUMNS($I$1:T717),1)*1</f>
        <v>4</v>
      </c>
      <c r="U717">
        <f t="shared" si="22"/>
        <v>81</v>
      </c>
      <c r="V717">
        <f t="shared" si="23"/>
        <v>9</v>
      </c>
      <c r="W717" t="str">
        <f>Tabla_Consulta_desde_Flexline[[#This Row],[Ean_ceros]]&amp;V717</f>
        <v>8400542048249</v>
      </c>
      <c r="Y717">
        <f>IF(MID(Tabla_Consulta_desde_Flexline[[#This Row],[producto]],1,1)="C",67,84)</f>
        <v>84</v>
      </c>
      <c r="AA717" t="str">
        <f>CONCATENATE("INSERT INTO PRODCODBARRA (EMPRESA, CODBARRA, PRODUCTO, Unidad, Factor, Linea, FactorUB, TipoCodigo) Values ('E17','",W717,"','",Tabla_Consulta_desde_Flexline[[#This Row],[producto]],"','UN',1,1,1,'EAN13')")</f>
        <v>INSERT INTO PRODCODBARRA (EMPRESA, CODBARRA, PRODUCTO, Unidad, Factor, Linea, FactorUB, TipoCodigo) Values ('E17','8400542048249','T54204824','UN',1,1,1,'EAN13')</v>
      </c>
    </row>
    <row r="718" spans="1:27" x14ac:dyDescent="0.4">
      <c r="A718" t="s">
        <v>1432</v>
      </c>
      <c r="B718" t="s">
        <v>1433</v>
      </c>
      <c r="C718" t="s">
        <v>4</v>
      </c>
      <c r="D718" t="s">
        <v>4</v>
      </c>
      <c r="E718" t="s">
        <v>2343</v>
      </c>
      <c r="F718" t="s">
        <v>2481</v>
      </c>
      <c r="G718" t="str">
        <f>IF(MID(Tabla_Consulta_desde_Flexline[[#This Row],[producto]],1,1)="C",67,84)&amp;CONCATENATE("00",Tabla_Consulta_desde_Flexline[[#This Row],[EAN]])</f>
        <v>840055103727</v>
      </c>
      <c r="I718">
        <f>MID($G718,COLUMNS($I$1:I718),1)*1</f>
        <v>8</v>
      </c>
      <c r="J718">
        <f>MID($G718,COLUMNS($I$1:J718),1)*1</f>
        <v>4</v>
      </c>
      <c r="K718">
        <f>MID($G718,COLUMNS($I$1:K718),1)*1</f>
        <v>0</v>
      </c>
      <c r="L718">
        <f>MID($G718,COLUMNS($I$1:L718),1)*1</f>
        <v>0</v>
      </c>
      <c r="M718">
        <f>MID($G718,COLUMNS($I$1:M718),1)*1</f>
        <v>5</v>
      </c>
      <c r="N718">
        <f>MID($G718,COLUMNS($I$1:N718),1)*1</f>
        <v>5</v>
      </c>
      <c r="O718">
        <f>MID($G718,COLUMNS($I$1:O718),1)*1</f>
        <v>1</v>
      </c>
      <c r="P718">
        <f>MID($G718,COLUMNS($I$1:P718),1)*1</f>
        <v>0</v>
      </c>
      <c r="Q718">
        <f>MID($G718,COLUMNS($I$1:Q718),1)*1</f>
        <v>3</v>
      </c>
      <c r="R718">
        <f>MID($G718,COLUMNS($I$1:R718),1)*1</f>
        <v>7</v>
      </c>
      <c r="S718">
        <f>MID($G718,COLUMNS($I$1:S718),1)*1</f>
        <v>2</v>
      </c>
      <c r="T718">
        <f>MID($G718,COLUMNS($I$1:T718),1)*1</f>
        <v>7</v>
      </c>
      <c r="U718">
        <f t="shared" si="22"/>
        <v>88</v>
      </c>
      <c r="V718">
        <f t="shared" si="23"/>
        <v>2</v>
      </c>
      <c r="W718" t="str">
        <f>Tabla_Consulta_desde_Flexline[[#This Row],[Ean_ceros]]&amp;V718</f>
        <v>8400551037272</v>
      </c>
      <c r="Y718">
        <f>IF(MID(Tabla_Consulta_desde_Flexline[[#This Row],[producto]],1,1)="C",67,84)</f>
        <v>84</v>
      </c>
      <c r="AA718" t="str">
        <f>CONCATENATE("INSERT INTO PRODCODBARRA (EMPRESA, CODBARRA, PRODUCTO, Unidad, Factor, Linea, FactorUB, TipoCodigo) Values ('E17','",W718,"','",Tabla_Consulta_desde_Flexline[[#This Row],[producto]],"','UN',1,1,1,'EAN13')")</f>
        <v>INSERT INTO PRODCODBARRA (EMPRESA, CODBARRA, PRODUCTO, Unidad, Factor, Linea, FactorUB, TipoCodigo) Values ('E17','8400551037272','T55103727','UN',1,1,1,'EAN13')</v>
      </c>
    </row>
    <row r="719" spans="1:27" x14ac:dyDescent="0.4">
      <c r="A719" t="s">
        <v>1434</v>
      </c>
      <c r="B719" t="s">
        <v>1435</v>
      </c>
      <c r="C719" t="s">
        <v>4</v>
      </c>
      <c r="D719" t="s">
        <v>4</v>
      </c>
      <c r="E719" t="s">
        <v>2344</v>
      </c>
      <c r="F719" t="s">
        <v>2567</v>
      </c>
      <c r="G719" t="str">
        <f>IF(MID(Tabla_Consulta_desde_Flexline[[#This Row],[producto]],1,1)="C",67,84)&amp;CONCATENATE("00",Tabla_Consulta_desde_Flexline[[#This Row],[EAN]])</f>
        <v>840055103741</v>
      </c>
      <c r="I719">
        <f>MID($G719,COLUMNS($I$1:I719),1)*1</f>
        <v>8</v>
      </c>
      <c r="J719">
        <f>MID($G719,COLUMNS($I$1:J719),1)*1</f>
        <v>4</v>
      </c>
      <c r="K719">
        <f>MID($G719,COLUMNS($I$1:K719),1)*1</f>
        <v>0</v>
      </c>
      <c r="L719">
        <f>MID($G719,COLUMNS($I$1:L719),1)*1</f>
        <v>0</v>
      </c>
      <c r="M719">
        <f>MID($G719,COLUMNS($I$1:M719),1)*1</f>
        <v>5</v>
      </c>
      <c r="N719">
        <f>MID($G719,COLUMNS($I$1:N719),1)*1</f>
        <v>5</v>
      </c>
      <c r="O719">
        <f>MID($G719,COLUMNS($I$1:O719),1)*1</f>
        <v>1</v>
      </c>
      <c r="P719">
        <f>MID($G719,COLUMNS($I$1:P719),1)*1</f>
        <v>0</v>
      </c>
      <c r="Q719">
        <f>MID($G719,COLUMNS($I$1:Q719),1)*1</f>
        <v>3</v>
      </c>
      <c r="R719">
        <f>MID($G719,COLUMNS($I$1:R719),1)*1</f>
        <v>7</v>
      </c>
      <c r="S719">
        <f>MID($G719,COLUMNS($I$1:S719),1)*1</f>
        <v>4</v>
      </c>
      <c r="T719">
        <f>MID($G719,COLUMNS($I$1:T719),1)*1</f>
        <v>1</v>
      </c>
      <c r="U719">
        <f t="shared" si="22"/>
        <v>72</v>
      </c>
      <c r="V719">
        <f t="shared" si="23"/>
        <v>8</v>
      </c>
      <c r="W719" t="str">
        <f>Tabla_Consulta_desde_Flexline[[#This Row],[Ean_ceros]]&amp;V719</f>
        <v>8400551037418</v>
      </c>
      <c r="Y719">
        <f>IF(MID(Tabla_Consulta_desde_Flexline[[#This Row],[producto]],1,1)="C",67,84)</f>
        <v>84</v>
      </c>
      <c r="AA719" t="str">
        <f>CONCATENATE("INSERT INTO PRODCODBARRA (EMPRESA, CODBARRA, PRODUCTO, Unidad, Factor, Linea, FactorUB, TipoCodigo) Values ('E17','",W719,"','",Tabla_Consulta_desde_Flexline[[#This Row],[producto]],"','UN',1,1,1,'EAN13')")</f>
        <v>INSERT INTO PRODCODBARRA (EMPRESA, CODBARRA, PRODUCTO, Unidad, Factor, Linea, FactorUB, TipoCodigo) Values ('E17','8400551037418','T55103741','UN',1,1,1,'EAN13')</v>
      </c>
    </row>
    <row r="720" spans="1:27" x14ac:dyDescent="0.4">
      <c r="A720" t="s">
        <v>1436</v>
      </c>
      <c r="B720" t="s">
        <v>1437</v>
      </c>
      <c r="C720" t="s">
        <v>4</v>
      </c>
      <c r="D720" t="s">
        <v>4</v>
      </c>
      <c r="E720" t="s">
        <v>2345</v>
      </c>
      <c r="F720" t="s">
        <v>2743</v>
      </c>
      <c r="G720" t="str">
        <f>IF(MID(Tabla_Consulta_desde_Flexline[[#This Row],[producto]],1,1)="C",67,84)&amp;CONCATENATE("00",Tabla_Consulta_desde_Flexline[[#This Row],[EAN]])</f>
        <v>840055103773</v>
      </c>
      <c r="I720">
        <f>MID($G720,COLUMNS($I$1:I720),1)*1</f>
        <v>8</v>
      </c>
      <c r="J720">
        <f>MID($G720,COLUMNS($I$1:J720),1)*1</f>
        <v>4</v>
      </c>
      <c r="K720">
        <f>MID($G720,COLUMNS($I$1:K720),1)*1</f>
        <v>0</v>
      </c>
      <c r="L720">
        <f>MID($G720,COLUMNS($I$1:L720),1)*1</f>
        <v>0</v>
      </c>
      <c r="M720">
        <f>MID($G720,COLUMNS($I$1:M720),1)*1</f>
        <v>5</v>
      </c>
      <c r="N720">
        <f>MID($G720,COLUMNS($I$1:N720),1)*1</f>
        <v>5</v>
      </c>
      <c r="O720">
        <f>MID($G720,COLUMNS($I$1:O720),1)*1</f>
        <v>1</v>
      </c>
      <c r="P720">
        <f>MID($G720,COLUMNS($I$1:P720),1)*1</f>
        <v>0</v>
      </c>
      <c r="Q720">
        <f>MID($G720,COLUMNS($I$1:Q720),1)*1</f>
        <v>3</v>
      </c>
      <c r="R720">
        <f>MID($G720,COLUMNS($I$1:R720),1)*1</f>
        <v>7</v>
      </c>
      <c r="S720">
        <f>MID($G720,COLUMNS($I$1:S720),1)*1</f>
        <v>7</v>
      </c>
      <c r="T720">
        <f>MID($G720,COLUMNS($I$1:T720),1)*1</f>
        <v>3</v>
      </c>
      <c r="U720">
        <f t="shared" si="22"/>
        <v>81</v>
      </c>
      <c r="V720">
        <f t="shared" si="23"/>
        <v>9</v>
      </c>
      <c r="W720" t="str">
        <f>Tabla_Consulta_desde_Flexline[[#This Row],[Ean_ceros]]&amp;V720</f>
        <v>8400551037739</v>
      </c>
      <c r="Y720">
        <f>IF(MID(Tabla_Consulta_desde_Flexline[[#This Row],[producto]],1,1)="C",67,84)</f>
        <v>84</v>
      </c>
      <c r="AA720" t="str">
        <f>CONCATENATE("INSERT INTO PRODCODBARRA (EMPRESA, CODBARRA, PRODUCTO, Unidad, Factor, Linea, FactorUB, TipoCodigo) Values ('E17','",W720,"','",Tabla_Consulta_desde_Flexline[[#This Row],[producto]],"','UN',1,1,1,'EAN13')")</f>
        <v>INSERT INTO PRODCODBARRA (EMPRESA, CODBARRA, PRODUCTO, Unidad, Factor, Linea, FactorUB, TipoCodigo) Values ('E17','8400551037739','T55103773','UN',1,1,1,'EAN13')</v>
      </c>
    </row>
    <row r="721" spans="1:27" x14ac:dyDescent="0.4">
      <c r="A721" t="s">
        <v>1438</v>
      </c>
      <c r="B721" t="s">
        <v>1439</v>
      </c>
      <c r="C721" t="s">
        <v>4</v>
      </c>
      <c r="D721" t="s">
        <v>4</v>
      </c>
      <c r="E721" t="s">
        <v>2346</v>
      </c>
      <c r="F721" t="s">
        <v>2744</v>
      </c>
      <c r="G721" t="str">
        <f>IF(MID(Tabla_Consulta_desde_Flexline[[#This Row],[producto]],1,1)="C",67,84)&amp;CONCATENATE("00",Tabla_Consulta_desde_Flexline[[#This Row],[EAN]])</f>
        <v>840055104749</v>
      </c>
      <c r="I721">
        <f>MID($G721,COLUMNS($I$1:I721),1)*1</f>
        <v>8</v>
      </c>
      <c r="J721">
        <f>MID($G721,COLUMNS($I$1:J721),1)*1</f>
        <v>4</v>
      </c>
      <c r="K721">
        <f>MID($G721,COLUMNS($I$1:K721),1)*1</f>
        <v>0</v>
      </c>
      <c r="L721">
        <f>MID($G721,COLUMNS($I$1:L721),1)*1</f>
        <v>0</v>
      </c>
      <c r="M721">
        <f>MID($G721,COLUMNS($I$1:M721),1)*1</f>
        <v>5</v>
      </c>
      <c r="N721">
        <f>MID($G721,COLUMNS($I$1:N721),1)*1</f>
        <v>5</v>
      </c>
      <c r="O721">
        <f>MID($G721,COLUMNS($I$1:O721),1)*1</f>
        <v>1</v>
      </c>
      <c r="P721">
        <f>MID($G721,COLUMNS($I$1:P721),1)*1</f>
        <v>0</v>
      </c>
      <c r="Q721">
        <f>MID($G721,COLUMNS($I$1:Q721),1)*1</f>
        <v>4</v>
      </c>
      <c r="R721">
        <f>MID($G721,COLUMNS($I$1:R721),1)*1</f>
        <v>7</v>
      </c>
      <c r="S721">
        <f>MID($G721,COLUMNS($I$1:S721),1)*1</f>
        <v>4</v>
      </c>
      <c r="T721">
        <f>MID($G721,COLUMNS($I$1:T721),1)*1</f>
        <v>9</v>
      </c>
      <c r="U721">
        <f t="shared" si="22"/>
        <v>97</v>
      </c>
      <c r="V721">
        <f t="shared" si="23"/>
        <v>3</v>
      </c>
      <c r="W721" t="str">
        <f>Tabla_Consulta_desde_Flexline[[#This Row],[Ean_ceros]]&amp;V721</f>
        <v>8400551047493</v>
      </c>
      <c r="Y721">
        <f>IF(MID(Tabla_Consulta_desde_Flexline[[#This Row],[producto]],1,1)="C",67,84)</f>
        <v>84</v>
      </c>
      <c r="AA721" t="str">
        <f>CONCATENATE("INSERT INTO PRODCODBARRA (EMPRESA, CODBARRA, PRODUCTO, Unidad, Factor, Linea, FactorUB, TipoCodigo) Values ('E17','",W721,"','",Tabla_Consulta_desde_Flexline[[#This Row],[producto]],"','UN',1,1,1,'EAN13')")</f>
        <v>INSERT INTO PRODCODBARRA (EMPRESA, CODBARRA, PRODUCTO, Unidad, Factor, Linea, FactorUB, TipoCodigo) Values ('E17','8400551047493','T55104749','UN',1,1,1,'EAN13')</v>
      </c>
    </row>
    <row r="722" spans="1:27" x14ac:dyDescent="0.4">
      <c r="A722" t="s">
        <v>1440</v>
      </c>
      <c r="B722" t="s">
        <v>1441</v>
      </c>
      <c r="C722" t="s">
        <v>4</v>
      </c>
      <c r="D722" t="s">
        <v>4</v>
      </c>
      <c r="E722" t="s">
        <v>2347</v>
      </c>
      <c r="F722" t="s">
        <v>2744</v>
      </c>
      <c r="G722" t="str">
        <f>IF(MID(Tabla_Consulta_desde_Flexline[[#This Row],[producto]],1,1)="C",67,84)&amp;CONCATENATE("00",Tabla_Consulta_desde_Flexline[[#This Row],[EAN]])</f>
        <v>840055104750</v>
      </c>
      <c r="I722">
        <f>MID($G722,COLUMNS($I$1:I722),1)*1</f>
        <v>8</v>
      </c>
      <c r="J722">
        <f>MID($G722,COLUMNS($I$1:J722),1)*1</f>
        <v>4</v>
      </c>
      <c r="K722">
        <f>MID($G722,COLUMNS($I$1:K722),1)*1</f>
        <v>0</v>
      </c>
      <c r="L722">
        <f>MID($G722,COLUMNS($I$1:L722),1)*1</f>
        <v>0</v>
      </c>
      <c r="M722">
        <f>MID($G722,COLUMNS($I$1:M722),1)*1</f>
        <v>5</v>
      </c>
      <c r="N722">
        <f>MID($G722,COLUMNS($I$1:N722),1)*1</f>
        <v>5</v>
      </c>
      <c r="O722">
        <f>MID($G722,COLUMNS($I$1:O722),1)*1</f>
        <v>1</v>
      </c>
      <c r="P722">
        <f>MID($G722,COLUMNS($I$1:P722),1)*1</f>
        <v>0</v>
      </c>
      <c r="Q722">
        <f>MID($G722,COLUMNS($I$1:Q722),1)*1</f>
        <v>4</v>
      </c>
      <c r="R722">
        <f>MID($G722,COLUMNS($I$1:R722),1)*1</f>
        <v>7</v>
      </c>
      <c r="S722">
        <f>MID($G722,COLUMNS($I$1:S722),1)*1</f>
        <v>5</v>
      </c>
      <c r="T722">
        <f>MID($G722,COLUMNS($I$1:T722),1)*1</f>
        <v>0</v>
      </c>
      <c r="U722">
        <f t="shared" si="22"/>
        <v>71</v>
      </c>
      <c r="V722">
        <f t="shared" si="23"/>
        <v>9</v>
      </c>
      <c r="W722" t="str">
        <f>Tabla_Consulta_desde_Flexline[[#This Row],[Ean_ceros]]&amp;V722</f>
        <v>8400551047509</v>
      </c>
      <c r="Y722">
        <f>IF(MID(Tabla_Consulta_desde_Flexline[[#This Row],[producto]],1,1)="C",67,84)</f>
        <v>84</v>
      </c>
      <c r="AA722" t="str">
        <f>CONCATENATE("INSERT INTO PRODCODBARRA (EMPRESA, CODBARRA, PRODUCTO, Unidad, Factor, Linea, FactorUB, TipoCodigo) Values ('E17','",W722,"','",Tabla_Consulta_desde_Flexline[[#This Row],[producto]],"','UN',1,1,1,'EAN13')")</f>
        <v>INSERT INTO PRODCODBARRA (EMPRESA, CODBARRA, PRODUCTO, Unidad, Factor, Linea, FactorUB, TipoCodigo) Values ('E17','8400551047509','T55104750','UN',1,1,1,'EAN13')</v>
      </c>
    </row>
    <row r="723" spans="1:27" x14ac:dyDescent="0.4">
      <c r="A723" t="s">
        <v>1442</v>
      </c>
      <c r="B723" t="s">
        <v>1443</v>
      </c>
      <c r="C723" t="s">
        <v>4</v>
      </c>
      <c r="D723" t="s">
        <v>4</v>
      </c>
      <c r="E723" t="s">
        <v>2348</v>
      </c>
      <c r="F723" t="s">
        <v>2726</v>
      </c>
      <c r="G723" t="str">
        <f>IF(MID(Tabla_Consulta_desde_Flexline[[#This Row],[producto]],1,1)="C",67,84)&amp;CONCATENATE("00",Tabla_Consulta_desde_Flexline[[#This Row],[EAN]])</f>
        <v>840055104751</v>
      </c>
      <c r="I723">
        <f>MID($G723,COLUMNS($I$1:I723),1)*1</f>
        <v>8</v>
      </c>
      <c r="J723">
        <f>MID($G723,COLUMNS($I$1:J723),1)*1</f>
        <v>4</v>
      </c>
      <c r="K723">
        <f>MID($G723,COLUMNS($I$1:K723),1)*1</f>
        <v>0</v>
      </c>
      <c r="L723">
        <f>MID($G723,COLUMNS($I$1:L723),1)*1</f>
        <v>0</v>
      </c>
      <c r="M723">
        <f>MID($G723,COLUMNS($I$1:M723),1)*1</f>
        <v>5</v>
      </c>
      <c r="N723">
        <f>MID($G723,COLUMNS($I$1:N723),1)*1</f>
        <v>5</v>
      </c>
      <c r="O723">
        <f>MID($G723,COLUMNS($I$1:O723),1)*1</f>
        <v>1</v>
      </c>
      <c r="P723">
        <f>MID($G723,COLUMNS($I$1:P723),1)*1</f>
        <v>0</v>
      </c>
      <c r="Q723">
        <f>MID($G723,COLUMNS($I$1:Q723),1)*1</f>
        <v>4</v>
      </c>
      <c r="R723">
        <f>MID($G723,COLUMNS($I$1:R723),1)*1</f>
        <v>7</v>
      </c>
      <c r="S723">
        <f>MID($G723,COLUMNS($I$1:S723),1)*1</f>
        <v>5</v>
      </c>
      <c r="T723">
        <f>MID($G723,COLUMNS($I$1:T723),1)*1</f>
        <v>1</v>
      </c>
      <c r="U723">
        <f t="shared" si="22"/>
        <v>74</v>
      </c>
      <c r="V723">
        <f t="shared" si="23"/>
        <v>6</v>
      </c>
      <c r="W723" t="str">
        <f>Tabla_Consulta_desde_Flexline[[#This Row],[Ean_ceros]]&amp;V723</f>
        <v>8400551047516</v>
      </c>
      <c r="Y723">
        <f>IF(MID(Tabla_Consulta_desde_Flexline[[#This Row],[producto]],1,1)="C",67,84)</f>
        <v>84</v>
      </c>
      <c r="AA723" t="str">
        <f>CONCATENATE("INSERT INTO PRODCODBARRA (EMPRESA, CODBARRA, PRODUCTO, Unidad, Factor, Linea, FactorUB, TipoCodigo) Values ('E17','",W723,"','",Tabla_Consulta_desde_Flexline[[#This Row],[producto]],"','UN',1,1,1,'EAN13')")</f>
        <v>INSERT INTO PRODCODBARRA (EMPRESA, CODBARRA, PRODUCTO, Unidad, Factor, Linea, FactorUB, TipoCodigo) Values ('E17','8400551047516','T55104751','UN',1,1,1,'EAN13')</v>
      </c>
    </row>
    <row r="724" spans="1:27" x14ac:dyDescent="0.4">
      <c r="A724" t="s">
        <v>1444</v>
      </c>
      <c r="B724" t="s">
        <v>1445</v>
      </c>
      <c r="C724" t="s">
        <v>4</v>
      </c>
      <c r="D724" t="s">
        <v>4</v>
      </c>
      <c r="E724" t="s">
        <v>2349</v>
      </c>
      <c r="F724" t="s">
        <v>2649</v>
      </c>
      <c r="G724" t="str">
        <f>IF(MID(Tabla_Consulta_desde_Flexline[[#This Row],[producto]],1,1)="C",67,84)&amp;CONCATENATE("00",Tabla_Consulta_desde_Flexline[[#This Row],[EAN]])</f>
        <v>840055104771</v>
      </c>
      <c r="I724">
        <f>MID($G724,COLUMNS($I$1:I724),1)*1</f>
        <v>8</v>
      </c>
      <c r="J724">
        <f>MID($G724,COLUMNS($I$1:J724),1)*1</f>
        <v>4</v>
      </c>
      <c r="K724">
        <f>MID($G724,COLUMNS($I$1:K724),1)*1</f>
        <v>0</v>
      </c>
      <c r="L724">
        <f>MID($G724,COLUMNS($I$1:L724),1)*1</f>
        <v>0</v>
      </c>
      <c r="M724">
        <f>MID($G724,COLUMNS($I$1:M724),1)*1</f>
        <v>5</v>
      </c>
      <c r="N724">
        <f>MID($G724,COLUMNS($I$1:N724),1)*1</f>
        <v>5</v>
      </c>
      <c r="O724">
        <f>MID($G724,COLUMNS($I$1:O724),1)*1</f>
        <v>1</v>
      </c>
      <c r="P724">
        <f>MID($G724,COLUMNS($I$1:P724),1)*1</f>
        <v>0</v>
      </c>
      <c r="Q724">
        <f>MID($G724,COLUMNS($I$1:Q724),1)*1</f>
        <v>4</v>
      </c>
      <c r="R724">
        <f>MID($G724,COLUMNS($I$1:R724),1)*1</f>
        <v>7</v>
      </c>
      <c r="S724">
        <f>MID($G724,COLUMNS($I$1:S724),1)*1</f>
        <v>7</v>
      </c>
      <c r="T724">
        <f>MID($G724,COLUMNS($I$1:T724),1)*1</f>
        <v>1</v>
      </c>
      <c r="U724">
        <f t="shared" si="22"/>
        <v>76</v>
      </c>
      <c r="V724">
        <f t="shared" si="23"/>
        <v>4</v>
      </c>
      <c r="W724" t="str">
        <f>Tabla_Consulta_desde_Flexline[[#This Row],[Ean_ceros]]&amp;V724</f>
        <v>8400551047714</v>
      </c>
      <c r="Y724">
        <f>IF(MID(Tabla_Consulta_desde_Flexline[[#This Row],[producto]],1,1)="C",67,84)</f>
        <v>84</v>
      </c>
      <c r="AA724" t="str">
        <f>CONCATENATE("INSERT INTO PRODCODBARRA (EMPRESA, CODBARRA, PRODUCTO, Unidad, Factor, Linea, FactorUB, TipoCodigo) Values ('E17','",W724,"','",Tabla_Consulta_desde_Flexline[[#This Row],[producto]],"','UN',1,1,1,'EAN13')")</f>
        <v>INSERT INTO PRODCODBARRA (EMPRESA, CODBARRA, PRODUCTO, Unidad, Factor, Linea, FactorUB, TipoCodigo) Values ('E17','8400551047714','T55104771','UN',1,1,1,'EAN13')</v>
      </c>
    </row>
    <row r="725" spans="1:27" x14ac:dyDescent="0.4">
      <c r="A725" t="s">
        <v>1446</v>
      </c>
      <c r="B725" t="s">
        <v>1447</v>
      </c>
      <c r="C725" t="s">
        <v>4</v>
      </c>
      <c r="D725" t="s">
        <v>4</v>
      </c>
      <c r="E725" t="s">
        <v>2350</v>
      </c>
      <c r="F725" t="s">
        <v>2690</v>
      </c>
      <c r="G725" t="str">
        <f>IF(MID(Tabla_Consulta_desde_Flexline[[#This Row],[producto]],1,1)="C",67,84)&amp;CONCATENATE("00",Tabla_Consulta_desde_Flexline[[#This Row],[EAN]])</f>
        <v>840055104779</v>
      </c>
      <c r="I725">
        <f>MID($G725,COLUMNS($I$1:I725),1)*1</f>
        <v>8</v>
      </c>
      <c r="J725">
        <f>MID($G725,COLUMNS($I$1:J725),1)*1</f>
        <v>4</v>
      </c>
      <c r="K725">
        <f>MID($G725,COLUMNS($I$1:K725),1)*1</f>
        <v>0</v>
      </c>
      <c r="L725">
        <f>MID($G725,COLUMNS($I$1:L725),1)*1</f>
        <v>0</v>
      </c>
      <c r="M725">
        <f>MID($G725,COLUMNS($I$1:M725),1)*1</f>
        <v>5</v>
      </c>
      <c r="N725">
        <f>MID($G725,COLUMNS($I$1:N725),1)*1</f>
        <v>5</v>
      </c>
      <c r="O725">
        <f>MID($G725,COLUMNS($I$1:O725),1)*1</f>
        <v>1</v>
      </c>
      <c r="P725">
        <f>MID($G725,COLUMNS($I$1:P725),1)*1</f>
        <v>0</v>
      </c>
      <c r="Q725">
        <f>MID($G725,COLUMNS($I$1:Q725),1)*1</f>
        <v>4</v>
      </c>
      <c r="R725">
        <f>MID($G725,COLUMNS($I$1:R725),1)*1</f>
        <v>7</v>
      </c>
      <c r="S725">
        <f>MID($G725,COLUMNS($I$1:S725),1)*1</f>
        <v>7</v>
      </c>
      <c r="T725">
        <f>MID($G725,COLUMNS($I$1:T725),1)*1</f>
        <v>9</v>
      </c>
      <c r="U725">
        <f t="shared" si="22"/>
        <v>100</v>
      </c>
      <c r="V725">
        <f t="shared" si="23"/>
        <v>0</v>
      </c>
      <c r="W725" t="str">
        <f>Tabla_Consulta_desde_Flexline[[#This Row],[Ean_ceros]]&amp;V725</f>
        <v>8400551047790</v>
      </c>
      <c r="Y725">
        <f>IF(MID(Tabla_Consulta_desde_Flexline[[#This Row],[producto]],1,1)="C",67,84)</f>
        <v>84</v>
      </c>
      <c r="AA725" t="str">
        <f>CONCATENATE("INSERT INTO PRODCODBARRA (EMPRESA, CODBARRA, PRODUCTO, Unidad, Factor, Linea, FactorUB, TipoCodigo) Values ('E17','",W725,"','",Tabla_Consulta_desde_Flexline[[#This Row],[producto]],"','UN',1,1,1,'EAN13')")</f>
        <v>INSERT INTO PRODCODBARRA (EMPRESA, CODBARRA, PRODUCTO, Unidad, Factor, Linea, FactorUB, TipoCodigo) Values ('E17','8400551047790','T55104779','UN',1,1,1,'EAN13')</v>
      </c>
    </row>
    <row r="726" spans="1:27" x14ac:dyDescent="0.4">
      <c r="A726" t="s">
        <v>1448</v>
      </c>
      <c r="B726" t="s">
        <v>1449</v>
      </c>
      <c r="C726" t="s">
        <v>4</v>
      </c>
      <c r="D726" t="s">
        <v>4</v>
      </c>
      <c r="E726" t="s">
        <v>2351</v>
      </c>
      <c r="F726" t="s">
        <v>2575</v>
      </c>
      <c r="G726" t="str">
        <f>IF(MID(Tabla_Consulta_desde_Flexline[[#This Row],[producto]],1,1)="C",67,84)&amp;CONCATENATE("00",Tabla_Consulta_desde_Flexline[[#This Row],[EAN]])</f>
        <v>840055104781</v>
      </c>
      <c r="I726">
        <f>MID($G726,COLUMNS($I$1:I726),1)*1</f>
        <v>8</v>
      </c>
      <c r="J726">
        <f>MID($G726,COLUMNS($I$1:J726),1)*1</f>
        <v>4</v>
      </c>
      <c r="K726">
        <f>MID($G726,COLUMNS($I$1:K726),1)*1</f>
        <v>0</v>
      </c>
      <c r="L726">
        <f>MID($G726,COLUMNS($I$1:L726),1)*1</f>
        <v>0</v>
      </c>
      <c r="M726">
        <f>MID($G726,COLUMNS($I$1:M726),1)*1</f>
        <v>5</v>
      </c>
      <c r="N726">
        <f>MID($G726,COLUMNS($I$1:N726),1)*1</f>
        <v>5</v>
      </c>
      <c r="O726">
        <f>MID($G726,COLUMNS($I$1:O726),1)*1</f>
        <v>1</v>
      </c>
      <c r="P726">
        <f>MID($G726,COLUMNS($I$1:P726),1)*1</f>
        <v>0</v>
      </c>
      <c r="Q726">
        <f>MID($G726,COLUMNS($I$1:Q726),1)*1</f>
        <v>4</v>
      </c>
      <c r="R726">
        <f>MID($G726,COLUMNS($I$1:R726),1)*1</f>
        <v>7</v>
      </c>
      <c r="S726">
        <f>MID($G726,COLUMNS($I$1:S726),1)*1</f>
        <v>8</v>
      </c>
      <c r="T726">
        <f>MID($G726,COLUMNS($I$1:T726),1)*1</f>
        <v>1</v>
      </c>
      <c r="U726">
        <f t="shared" si="22"/>
        <v>77</v>
      </c>
      <c r="V726">
        <f t="shared" si="23"/>
        <v>3</v>
      </c>
      <c r="W726" t="str">
        <f>Tabla_Consulta_desde_Flexline[[#This Row],[Ean_ceros]]&amp;V726</f>
        <v>8400551047813</v>
      </c>
      <c r="Y726">
        <f>IF(MID(Tabla_Consulta_desde_Flexline[[#This Row],[producto]],1,1)="C",67,84)</f>
        <v>84</v>
      </c>
      <c r="AA726" t="str">
        <f>CONCATENATE("INSERT INTO PRODCODBARRA (EMPRESA, CODBARRA, PRODUCTO, Unidad, Factor, Linea, FactorUB, TipoCodigo) Values ('E17','",W726,"','",Tabla_Consulta_desde_Flexline[[#This Row],[producto]],"','UN',1,1,1,'EAN13')")</f>
        <v>INSERT INTO PRODCODBARRA (EMPRESA, CODBARRA, PRODUCTO, Unidad, Factor, Linea, FactorUB, TipoCodigo) Values ('E17','8400551047813','T55104781','UN',1,1,1,'EAN13')</v>
      </c>
    </row>
    <row r="727" spans="1:27" x14ac:dyDescent="0.4">
      <c r="A727" t="s">
        <v>1450</v>
      </c>
      <c r="B727" t="s">
        <v>1451</v>
      </c>
      <c r="C727" t="s">
        <v>4</v>
      </c>
      <c r="D727" t="s">
        <v>4</v>
      </c>
      <c r="E727" t="s">
        <v>2352</v>
      </c>
      <c r="F727" t="s">
        <v>2474</v>
      </c>
      <c r="G727" t="str">
        <f>IF(MID(Tabla_Consulta_desde_Flexline[[#This Row],[producto]],1,1)="C",67,84)&amp;CONCATENATE("00",Tabla_Consulta_desde_Flexline[[#This Row],[EAN]])</f>
        <v>840055104783</v>
      </c>
      <c r="I727">
        <f>MID($G727,COLUMNS($I$1:I727),1)*1</f>
        <v>8</v>
      </c>
      <c r="J727">
        <f>MID($G727,COLUMNS($I$1:J727),1)*1</f>
        <v>4</v>
      </c>
      <c r="K727">
        <f>MID($G727,COLUMNS($I$1:K727),1)*1</f>
        <v>0</v>
      </c>
      <c r="L727">
        <f>MID($G727,COLUMNS($I$1:L727),1)*1</f>
        <v>0</v>
      </c>
      <c r="M727">
        <f>MID($G727,COLUMNS($I$1:M727),1)*1</f>
        <v>5</v>
      </c>
      <c r="N727">
        <f>MID($G727,COLUMNS($I$1:N727),1)*1</f>
        <v>5</v>
      </c>
      <c r="O727">
        <f>MID($G727,COLUMNS($I$1:O727),1)*1</f>
        <v>1</v>
      </c>
      <c r="P727">
        <f>MID($G727,COLUMNS($I$1:P727),1)*1</f>
        <v>0</v>
      </c>
      <c r="Q727">
        <f>MID($G727,COLUMNS($I$1:Q727),1)*1</f>
        <v>4</v>
      </c>
      <c r="R727">
        <f>MID($G727,COLUMNS($I$1:R727),1)*1</f>
        <v>7</v>
      </c>
      <c r="S727">
        <f>MID($G727,COLUMNS($I$1:S727),1)*1</f>
        <v>8</v>
      </c>
      <c r="T727">
        <f>MID($G727,COLUMNS($I$1:T727),1)*1</f>
        <v>3</v>
      </c>
      <c r="U727">
        <f t="shared" si="22"/>
        <v>83</v>
      </c>
      <c r="V727">
        <f t="shared" si="23"/>
        <v>7</v>
      </c>
      <c r="W727" t="str">
        <f>Tabla_Consulta_desde_Flexline[[#This Row],[Ean_ceros]]&amp;V727</f>
        <v>8400551047837</v>
      </c>
      <c r="Y727">
        <f>IF(MID(Tabla_Consulta_desde_Flexline[[#This Row],[producto]],1,1)="C",67,84)</f>
        <v>84</v>
      </c>
      <c r="AA727" t="str">
        <f>CONCATENATE("INSERT INTO PRODCODBARRA (EMPRESA, CODBARRA, PRODUCTO, Unidad, Factor, Linea, FactorUB, TipoCodigo) Values ('E17','",W727,"','",Tabla_Consulta_desde_Flexline[[#This Row],[producto]],"','UN',1,1,1,'EAN13')")</f>
        <v>INSERT INTO PRODCODBARRA (EMPRESA, CODBARRA, PRODUCTO, Unidad, Factor, Linea, FactorUB, TipoCodigo) Values ('E17','8400551047837','T55104783','UN',1,1,1,'EAN13')</v>
      </c>
    </row>
    <row r="728" spans="1:27" x14ac:dyDescent="0.4">
      <c r="A728" t="s">
        <v>1452</v>
      </c>
      <c r="B728" t="s">
        <v>1453</v>
      </c>
      <c r="C728" t="s">
        <v>4</v>
      </c>
      <c r="D728" t="s">
        <v>4</v>
      </c>
      <c r="E728" t="s">
        <v>2353</v>
      </c>
      <c r="F728" t="s">
        <v>2745</v>
      </c>
      <c r="G728" t="str">
        <f>IF(MID(Tabla_Consulta_desde_Flexline[[#This Row],[producto]],1,1)="C",67,84)&amp;CONCATENATE("00",Tabla_Consulta_desde_Flexline[[#This Row],[EAN]])</f>
        <v>840055104786</v>
      </c>
      <c r="I728">
        <f>MID($G728,COLUMNS($I$1:I728),1)*1</f>
        <v>8</v>
      </c>
      <c r="J728">
        <f>MID($G728,COLUMNS($I$1:J728),1)*1</f>
        <v>4</v>
      </c>
      <c r="K728">
        <f>MID($G728,COLUMNS($I$1:K728),1)*1</f>
        <v>0</v>
      </c>
      <c r="L728">
        <f>MID($G728,COLUMNS($I$1:L728),1)*1</f>
        <v>0</v>
      </c>
      <c r="M728">
        <f>MID($G728,COLUMNS($I$1:M728),1)*1</f>
        <v>5</v>
      </c>
      <c r="N728">
        <f>MID($G728,COLUMNS($I$1:N728),1)*1</f>
        <v>5</v>
      </c>
      <c r="O728">
        <f>MID($G728,COLUMNS($I$1:O728),1)*1</f>
        <v>1</v>
      </c>
      <c r="P728">
        <f>MID($G728,COLUMNS($I$1:P728),1)*1</f>
        <v>0</v>
      </c>
      <c r="Q728">
        <f>MID($G728,COLUMNS($I$1:Q728),1)*1</f>
        <v>4</v>
      </c>
      <c r="R728">
        <f>MID($G728,COLUMNS($I$1:R728),1)*1</f>
        <v>7</v>
      </c>
      <c r="S728">
        <f>MID($G728,COLUMNS($I$1:S728),1)*1</f>
        <v>8</v>
      </c>
      <c r="T728">
        <f>MID($G728,COLUMNS($I$1:T728),1)*1</f>
        <v>6</v>
      </c>
      <c r="U728">
        <f t="shared" si="22"/>
        <v>92</v>
      </c>
      <c r="V728">
        <f t="shared" si="23"/>
        <v>8</v>
      </c>
      <c r="W728" t="str">
        <f>Tabla_Consulta_desde_Flexline[[#This Row],[Ean_ceros]]&amp;V728</f>
        <v>8400551047868</v>
      </c>
      <c r="Y728">
        <f>IF(MID(Tabla_Consulta_desde_Flexline[[#This Row],[producto]],1,1)="C",67,84)</f>
        <v>84</v>
      </c>
      <c r="AA728" t="str">
        <f>CONCATENATE("INSERT INTO PRODCODBARRA (EMPRESA, CODBARRA, PRODUCTO, Unidad, Factor, Linea, FactorUB, TipoCodigo) Values ('E17','",W728,"','",Tabla_Consulta_desde_Flexline[[#This Row],[producto]],"','UN',1,1,1,'EAN13')")</f>
        <v>INSERT INTO PRODCODBARRA (EMPRESA, CODBARRA, PRODUCTO, Unidad, Factor, Linea, FactorUB, TipoCodigo) Values ('E17','8400551047868','T55104786','UN',1,1,1,'EAN13')</v>
      </c>
    </row>
    <row r="729" spans="1:27" x14ac:dyDescent="0.4">
      <c r="A729" t="s">
        <v>1454</v>
      </c>
      <c r="B729" t="s">
        <v>1455</v>
      </c>
      <c r="C729" t="s">
        <v>4</v>
      </c>
      <c r="D729" t="s">
        <v>4</v>
      </c>
      <c r="E729" t="s">
        <v>2354</v>
      </c>
      <c r="F729" t="s">
        <v>2607</v>
      </c>
      <c r="G729" t="str">
        <f>IF(MID(Tabla_Consulta_desde_Flexline[[#This Row],[producto]],1,1)="C",67,84)&amp;CONCATENATE("00",Tabla_Consulta_desde_Flexline[[#This Row],[EAN]])</f>
        <v>840055104799</v>
      </c>
      <c r="I729">
        <f>MID($G729,COLUMNS($I$1:I729),1)*1</f>
        <v>8</v>
      </c>
      <c r="J729">
        <f>MID($G729,COLUMNS($I$1:J729),1)*1</f>
        <v>4</v>
      </c>
      <c r="K729">
        <f>MID($G729,COLUMNS($I$1:K729),1)*1</f>
        <v>0</v>
      </c>
      <c r="L729">
        <f>MID($G729,COLUMNS($I$1:L729),1)*1</f>
        <v>0</v>
      </c>
      <c r="M729">
        <f>MID($G729,COLUMNS($I$1:M729),1)*1</f>
        <v>5</v>
      </c>
      <c r="N729">
        <f>MID($G729,COLUMNS($I$1:N729),1)*1</f>
        <v>5</v>
      </c>
      <c r="O729">
        <f>MID($G729,COLUMNS($I$1:O729),1)*1</f>
        <v>1</v>
      </c>
      <c r="P729">
        <f>MID($G729,COLUMNS($I$1:P729),1)*1</f>
        <v>0</v>
      </c>
      <c r="Q729">
        <f>MID($G729,COLUMNS($I$1:Q729),1)*1</f>
        <v>4</v>
      </c>
      <c r="R729">
        <f>MID($G729,COLUMNS($I$1:R729),1)*1</f>
        <v>7</v>
      </c>
      <c r="S729">
        <f>MID($G729,COLUMNS($I$1:S729),1)*1</f>
        <v>9</v>
      </c>
      <c r="T729">
        <f>MID($G729,COLUMNS($I$1:T729),1)*1</f>
        <v>9</v>
      </c>
      <c r="U729">
        <f t="shared" si="22"/>
        <v>102</v>
      </c>
      <c r="V729">
        <f t="shared" si="23"/>
        <v>8</v>
      </c>
      <c r="W729" t="str">
        <f>Tabla_Consulta_desde_Flexline[[#This Row],[Ean_ceros]]&amp;V729</f>
        <v>8400551047998</v>
      </c>
      <c r="Y729">
        <f>IF(MID(Tabla_Consulta_desde_Flexline[[#This Row],[producto]],1,1)="C",67,84)</f>
        <v>84</v>
      </c>
      <c r="AA729" t="str">
        <f>CONCATENATE("INSERT INTO PRODCODBARRA (EMPRESA, CODBARRA, PRODUCTO, Unidad, Factor, Linea, FactorUB, TipoCodigo) Values ('E17','",W729,"','",Tabla_Consulta_desde_Flexline[[#This Row],[producto]],"','UN',1,1,1,'EAN13')")</f>
        <v>INSERT INTO PRODCODBARRA (EMPRESA, CODBARRA, PRODUCTO, Unidad, Factor, Linea, FactorUB, TipoCodigo) Values ('E17','8400551047998','T55104799','UN',1,1,1,'EAN13')</v>
      </c>
    </row>
    <row r="730" spans="1:27" x14ac:dyDescent="0.4">
      <c r="A730" t="s">
        <v>1456</v>
      </c>
      <c r="B730" t="s">
        <v>1457</v>
      </c>
      <c r="C730" t="s">
        <v>4</v>
      </c>
      <c r="D730" t="s">
        <v>4</v>
      </c>
      <c r="E730" t="s">
        <v>2355</v>
      </c>
      <c r="F730" t="s">
        <v>2746</v>
      </c>
      <c r="G730" t="str">
        <f>IF(MID(Tabla_Consulta_desde_Flexline[[#This Row],[producto]],1,1)="C",67,84)&amp;CONCATENATE("00",Tabla_Consulta_desde_Flexline[[#This Row],[EAN]])</f>
        <v>840055113780</v>
      </c>
      <c r="I730">
        <f>MID($G730,COLUMNS($I$1:I730),1)*1</f>
        <v>8</v>
      </c>
      <c r="J730">
        <f>MID($G730,COLUMNS($I$1:J730),1)*1</f>
        <v>4</v>
      </c>
      <c r="K730">
        <f>MID($G730,COLUMNS($I$1:K730),1)*1</f>
        <v>0</v>
      </c>
      <c r="L730">
        <f>MID($G730,COLUMNS($I$1:L730),1)*1</f>
        <v>0</v>
      </c>
      <c r="M730">
        <f>MID($G730,COLUMNS($I$1:M730),1)*1</f>
        <v>5</v>
      </c>
      <c r="N730">
        <f>MID($G730,COLUMNS($I$1:N730),1)*1</f>
        <v>5</v>
      </c>
      <c r="O730">
        <f>MID($G730,COLUMNS($I$1:O730),1)*1</f>
        <v>1</v>
      </c>
      <c r="P730">
        <f>MID($G730,COLUMNS($I$1:P730),1)*1</f>
        <v>1</v>
      </c>
      <c r="Q730">
        <f>MID($G730,COLUMNS($I$1:Q730),1)*1</f>
        <v>3</v>
      </c>
      <c r="R730">
        <f>MID($G730,COLUMNS($I$1:R730),1)*1</f>
        <v>7</v>
      </c>
      <c r="S730">
        <f>MID($G730,COLUMNS($I$1:S730),1)*1</f>
        <v>8</v>
      </c>
      <c r="T730">
        <f>MID($G730,COLUMNS($I$1:T730),1)*1</f>
        <v>0</v>
      </c>
      <c r="U730">
        <f t="shared" si="22"/>
        <v>76</v>
      </c>
      <c r="V730">
        <f t="shared" si="23"/>
        <v>4</v>
      </c>
      <c r="W730" t="str">
        <f>Tabla_Consulta_desde_Flexline[[#This Row],[Ean_ceros]]&amp;V730</f>
        <v>8400551137804</v>
      </c>
      <c r="Y730">
        <f>IF(MID(Tabla_Consulta_desde_Flexline[[#This Row],[producto]],1,1)="C",67,84)</f>
        <v>84</v>
      </c>
      <c r="AA730" t="str">
        <f>CONCATENATE("INSERT INTO PRODCODBARRA (EMPRESA, CODBARRA, PRODUCTO, Unidad, Factor, Linea, FactorUB, TipoCodigo) Values ('E17','",W730,"','",Tabla_Consulta_desde_Flexline[[#This Row],[producto]],"','UN',1,1,1,'EAN13')")</f>
        <v>INSERT INTO PRODCODBARRA (EMPRESA, CODBARRA, PRODUCTO, Unidad, Factor, Linea, FactorUB, TipoCodigo) Values ('E17','8400551137804','T55113780','UN',1,1,1,'EAN13')</v>
      </c>
    </row>
    <row r="731" spans="1:27" x14ac:dyDescent="0.4">
      <c r="A731" t="s">
        <v>1458</v>
      </c>
      <c r="B731" t="s">
        <v>1459</v>
      </c>
      <c r="C731" t="s">
        <v>4</v>
      </c>
      <c r="D731" t="s">
        <v>4</v>
      </c>
      <c r="E731" t="s">
        <v>2356</v>
      </c>
      <c r="F731" t="s">
        <v>2747</v>
      </c>
      <c r="G731" t="str">
        <f>IF(MID(Tabla_Consulta_desde_Flexline[[#This Row],[producto]],1,1)="C",67,84)&amp;CONCATENATE("00",Tabla_Consulta_desde_Flexline[[#This Row],[EAN]])</f>
        <v>840055124710</v>
      </c>
      <c r="I731">
        <f>MID($G731,COLUMNS($I$1:I731),1)*1</f>
        <v>8</v>
      </c>
      <c r="J731">
        <f>MID($G731,COLUMNS($I$1:J731),1)*1</f>
        <v>4</v>
      </c>
      <c r="K731">
        <f>MID($G731,COLUMNS($I$1:K731),1)*1</f>
        <v>0</v>
      </c>
      <c r="L731">
        <f>MID($G731,COLUMNS($I$1:L731),1)*1</f>
        <v>0</v>
      </c>
      <c r="M731">
        <f>MID($G731,COLUMNS($I$1:M731),1)*1</f>
        <v>5</v>
      </c>
      <c r="N731">
        <f>MID($G731,COLUMNS($I$1:N731),1)*1</f>
        <v>5</v>
      </c>
      <c r="O731">
        <f>MID($G731,COLUMNS($I$1:O731),1)*1</f>
        <v>1</v>
      </c>
      <c r="P731">
        <f>MID($G731,COLUMNS($I$1:P731),1)*1</f>
        <v>2</v>
      </c>
      <c r="Q731">
        <f>MID($G731,COLUMNS($I$1:Q731),1)*1</f>
        <v>4</v>
      </c>
      <c r="R731">
        <f>MID($G731,COLUMNS($I$1:R731),1)*1</f>
        <v>7</v>
      </c>
      <c r="S731">
        <f>MID($G731,COLUMNS($I$1:S731),1)*1</f>
        <v>1</v>
      </c>
      <c r="T731">
        <f>MID($G731,COLUMNS($I$1:T731),1)*1</f>
        <v>0</v>
      </c>
      <c r="U731">
        <f t="shared" si="22"/>
        <v>73</v>
      </c>
      <c r="V731">
        <f t="shared" si="23"/>
        <v>7</v>
      </c>
      <c r="W731" t="str">
        <f>Tabla_Consulta_desde_Flexline[[#This Row],[Ean_ceros]]&amp;V731</f>
        <v>8400551247107</v>
      </c>
      <c r="Y731">
        <f>IF(MID(Tabla_Consulta_desde_Flexline[[#This Row],[producto]],1,1)="C",67,84)</f>
        <v>84</v>
      </c>
      <c r="AA731" t="str">
        <f>CONCATENATE("INSERT INTO PRODCODBARRA (EMPRESA, CODBARRA, PRODUCTO, Unidad, Factor, Linea, FactorUB, TipoCodigo) Values ('E17','",W731,"','",Tabla_Consulta_desde_Flexline[[#This Row],[producto]],"','UN',1,1,1,'EAN13')")</f>
        <v>INSERT INTO PRODCODBARRA (EMPRESA, CODBARRA, PRODUCTO, Unidad, Factor, Linea, FactorUB, TipoCodigo) Values ('E17','8400551247107','T55124710','UN',1,1,1,'EAN13')</v>
      </c>
    </row>
    <row r="732" spans="1:27" x14ac:dyDescent="0.4">
      <c r="A732" t="s">
        <v>1460</v>
      </c>
      <c r="B732" t="s">
        <v>1461</v>
      </c>
      <c r="C732" t="s">
        <v>4</v>
      </c>
      <c r="D732" t="s">
        <v>4</v>
      </c>
      <c r="E732" t="s">
        <v>2357</v>
      </c>
      <c r="F732" t="s">
        <v>2623</v>
      </c>
      <c r="G732" t="str">
        <f>IF(MID(Tabla_Consulta_desde_Flexline[[#This Row],[producto]],1,1)="C",67,84)&amp;CONCATENATE("00",Tabla_Consulta_desde_Flexline[[#This Row],[EAN]])</f>
        <v>840055124711</v>
      </c>
      <c r="I732">
        <f>MID($G732,COLUMNS($I$1:I732),1)*1</f>
        <v>8</v>
      </c>
      <c r="J732">
        <f>MID($G732,COLUMNS($I$1:J732),1)*1</f>
        <v>4</v>
      </c>
      <c r="K732">
        <f>MID($G732,COLUMNS($I$1:K732),1)*1</f>
        <v>0</v>
      </c>
      <c r="L732">
        <f>MID($G732,COLUMNS($I$1:L732),1)*1</f>
        <v>0</v>
      </c>
      <c r="M732">
        <f>MID($G732,COLUMNS($I$1:M732),1)*1</f>
        <v>5</v>
      </c>
      <c r="N732">
        <f>MID($G732,COLUMNS($I$1:N732),1)*1</f>
        <v>5</v>
      </c>
      <c r="O732">
        <f>MID($G732,COLUMNS($I$1:O732),1)*1</f>
        <v>1</v>
      </c>
      <c r="P732">
        <f>MID($G732,COLUMNS($I$1:P732),1)*1</f>
        <v>2</v>
      </c>
      <c r="Q732">
        <f>MID($G732,COLUMNS($I$1:Q732),1)*1</f>
        <v>4</v>
      </c>
      <c r="R732">
        <f>MID($G732,COLUMNS($I$1:R732),1)*1</f>
        <v>7</v>
      </c>
      <c r="S732">
        <f>MID($G732,COLUMNS($I$1:S732),1)*1</f>
        <v>1</v>
      </c>
      <c r="T732">
        <f>MID($G732,COLUMNS($I$1:T732),1)*1</f>
        <v>1</v>
      </c>
      <c r="U732">
        <f t="shared" si="22"/>
        <v>76</v>
      </c>
      <c r="V732">
        <f t="shared" si="23"/>
        <v>4</v>
      </c>
      <c r="W732" t="str">
        <f>Tabla_Consulta_desde_Flexline[[#This Row],[Ean_ceros]]&amp;V732</f>
        <v>8400551247114</v>
      </c>
      <c r="Y732">
        <f>IF(MID(Tabla_Consulta_desde_Flexline[[#This Row],[producto]],1,1)="C",67,84)</f>
        <v>84</v>
      </c>
      <c r="AA732" t="str">
        <f>CONCATENATE("INSERT INTO PRODCODBARRA (EMPRESA, CODBARRA, PRODUCTO, Unidad, Factor, Linea, FactorUB, TipoCodigo) Values ('E17','",W732,"','",Tabla_Consulta_desde_Flexline[[#This Row],[producto]],"','UN',1,1,1,'EAN13')")</f>
        <v>INSERT INTO PRODCODBARRA (EMPRESA, CODBARRA, PRODUCTO, Unidad, Factor, Linea, FactorUB, TipoCodigo) Values ('E17','8400551247114','T55124711','UN',1,1,1,'EAN13')</v>
      </c>
    </row>
    <row r="733" spans="1:27" x14ac:dyDescent="0.4">
      <c r="A733" t="s">
        <v>1462</v>
      </c>
      <c r="B733" t="s">
        <v>1463</v>
      </c>
      <c r="C733" t="s">
        <v>4</v>
      </c>
      <c r="D733" t="s">
        <v>4</v>
      </c>
      <c r="E733" t="s">
        <v>2358</v>
      </c>
      <c r="F733" t="s">
        <v>2582</v>
      </c>
      <c r="G733" t="str">
        <f>IF(MID(Tabla_Consulta_desde_Flexline[[#This Row],[producto]],1,1)="C",67,84)&amp;CONCATENATE("00",Tabla_Consulta_desde_Flexline[[#This Row],[EAN]])</f>
        <v>840055124730</v>
      </c>
      <c r="I733">
        <f>MID($G733,COLUMNS($I$1:I733),1)*1</f>
        <v>8</v>
      </c>
      <c r="J733">
        <f>MID($G733,COLUMNS($I$1:J733),1)*1</f>
        <v>4</v>
      </c>
      <c r="K733">
        <f>MID($G733,COLUMNS($I$1:K733),1)*1</f>
        <v>0</v>
      </c>
      <c r="L733">
        <f>MID($G733,COLUMNS($I$1:L733),1)*1</f>
        <v>0</v>
      </c>
      <c r="M733">
        <f>MID($G733,COLUMNS($I$1:M733),1)*1</f>
        <v>5</v>
      </c>
      <c r="N733">
        <f>MID($G733,COLUMNS($I$1:N733),1)*1</f>
        <v>5</v>
      </c>
      <c r="O733">
        <f>MID($G733,COLUMNS($I$1:O733),1)*1</f>
        <v>1</v>
      </c>
      <c r="P733">
        <f>MID($G733,COLUMNS($I$1:P733),1)*1</f>
        <v>2</v>
      </c>
      <c r="Q733">
        <f>MID($G733,COLUMNS($I$1:Q733),1)*1</f>
        <v>4</v>
      </c>
      <c r="R733">
        <f>MID($G733,COLUMNS($I$1:R733),1)*1</f>
        <v>7</v>
      </c>
      <c r="S733">
        <f>MID($G733,COLUMNS($I$1:S733),1)*1</f>
        <v>3</v>
      </c>
      <c r="T733">
        <f>MID($G733,COLUMNS($I$1:T733),1)*1</f>
        <v>0</v>
      </c>
      <c r="U733">
        <f t="shared" si="22"/>
        <v>75</v>
      </c>
      <c r="V733">
        <f t="shared" si="23"/>
        <v>5</v>
      </c>
      <c r="W733" t="str">
        <f>Tabla_Consulta_desde_Flexline[[#This Row],[Ean_ceros]]&amp;V733</f>
        <v>8400551247305</v>
      </c>
      <c r="Y733">
        <f>IF(MID(Tabla_Consulta_desde_Flexline[[#This Row],[producto]],1,1)="C",67,84)</f>
        <v>84</v>
      </c>
      <c r="AA733" t="str">
        <f>CONCATENATE("INSERT INTO PRODCODBARRA (EMPRESA, CODBARRA, PRODUCTO, Unidad, Factor, Linea, FactorUB, TipoCodigo) Values ('E17','",W733,"','",Tabla_Consulta_desde_Flexline[[#This Row],[producto]],"','UN',1,1,1,'EAN13')")</f>
        <v>INSERT INTO PRODCODBARRA (EMPRESA, CODBARRA, PRODUCTO, Unidad, Factor, Linea, FactorUB, TipoCodigo) Values ('E17','8400551247305','T55124730','UN',1,1,1,'EAN13')</v>
      </c>
    </row>
    <row r="734" spans="1:27" x14ac:dyDescent="0.4">
      <c r="A734" t="s">
        <v>1464</v>
      </c>
      <c r="B734" t="s">
        <v>1465</v>
      </c>
      <c r="C734" t="s">
        <v>4</v>
      </c>
      <c r="D734" t="s">
        <v>4</v>
      </c>
      <c r="E734" t="s">
        <v>2359</v>
      </c>
      <c r="F734" t="s">
        <v>2582</v>
      </c>
      <c r="G734" t="str">
        <f>IF(MID(Tabla_Consulta_desde_Flexline[[#This Row],[producto]],1,1)="C",67,84)&amp;CONCATENATE("00",Tabla_Consulta_desde_Flexline[[#This Row],[EAN]])</f>
        <v>840055124732</v>
      </c>
      <c r="I734">
        <f>MID($G734,COLUMNS($I$1:I734),1)*1</f>
        <v>8</v>
      </c>
      <c r="J734">
        <f>MID($G734,COLUMNS($I$1:J734),1)*1</f>
        <v>4</v>
      </c>
      <c r="K734">
        <f>MID($G734,COLUMNS($I$1:K734),1)*1</f>
        <v>0</v>
      </c>
      <c r="L734">
        <f>MID($G734,COLUMNS($I$1:L734),1)*1</f>
        <v>0</v>
      </c>
      <c r="M734">
        <f>MID($G734,COLUMNS($I$1:M734),1)*1</f>
        <v>5</v>
      </c>
      <c r="N734">
        <f>MID($G734,COLUMNS($I$1:N734),1)*1</f>
        <v>5</v>
      </c>
      <c r="O734">
        <f>MID($G734,COLUMNS($I$1:O734),1)*1</f>
        <v>1</v>
      </c>
      <c r="P734">
        <f>MID($G734,COLUMNS($I$1:P734),1)*1</f>
        <v>2</v>
      </c>
      <c r="Q734">
        <f>MID($G734,COLUMNS($I$1:Q734),1)*1</f>
        <v>4</v>
      </c>
      <c r="R734">
        <f>MID($G734,COLUMNS($I$1:R734),1)*1</f>
        <v>7</v>
      </c>
      <c r="S734">
        <f>MID($G734,COLUMNS($I$1:S734),1)*1</f>
        <v>3</v>
      </c>
      <c r="T734">
        <f>MID($G734,COLUMNS($I$1:T734),1)*1</f>
        <v>2</v>
      </c>
      <c r="U734">
        <f t="shared" si="22"/>
        <v>81</v>
      </c>
      <c r="V734">
        <f t="shared" si="23"/>
        <v>9</v>
      </c>
      <c r="W734" t="str">
        <f>Tabla_Consulta_desde_Flexline[[#This Row],[Ean_ceros]]&amp;V734</f>
        <v>8400551247329</v>
      </c>
      <c r="Y734">
        <f>IF(MID(Tabla_Consulta_desde_Flexline[[#This Row],[producto]],1,1)="C",67,84)</f>
        <v>84</v>
      </c>
      <c r="AA734" t="str">
        <f>CONCATENATE("INSERT INTO PRODCODBARRA (EMPRESA, CODBARRA, PRODUCTO, Unidad, Factor, Linea, FactorUB, TipoCodigo) Values ('E17','",W734,"','",Tabla_Consulta_desde_Flexline[[#This Row],[producto]],"','UN',1,1,1,'EAN13')")</f>
        <v>INSERT INTO PRODCODBARRA (EMPRESA, CODBARRA, PRODUCTO, Unidad, Factor, Linea, FactorUB, TipoCodigo) Values ('E17','8400551247329','T55124732','UN',1,1,1,'EAN13')</v>
      </c>
    </row>
    <row r="735" spans="1:27" x14ac:dyDescent="0.4">
      <c r="A735" t="s">
        <v>1466</v>
      </c>
      <c r="B735" t="s">
        <v>1467</v>
      </c>
      <c r="C735" t="s">
        <v>4</v>
      </c>
      <c r="D735" t="s">
        <v>4</v>
      </c>
      <c r="E735" t="s">
        <v>2360</v>
      </c>
      <c r="F735" t="s">
        <v>2582</v>
      </c>
      <c r="G735" t="str">
        <f>IF(MID(Tabla_Consulta_desde_Flexline[[#This Row],[producto]],1,1)="C",67,84)&amp;CONCATENATE("00",Tabla_Consulta_desde_Flexline[[#This Row],[EAN]])</f>
        <v>840055124734</v>
      </c>
      <c r="I735">
        <f>MID($G735,COLUMNS($I$1:I735),1)*1</f>
        <v>8</v>
      </c>
      <c r="J735">
        <f>MID($G735,COLUMNS($I$1:J735),1)*1</f>
        <v>4</v>
      </c>
      <c r="K735">
        <f>MID($G735,COLUMNS($I$1:K735),1)*1</f>
        <v>0</v>
      </c>
      <c r="L735">
        <f>MID($G735,COLUMNS($I$1:L735),1)*1</f>
        <v>0</v>
      </c>
      <c r="M735">
        <f>MID($G735,COLUMNS($I$1:M735),1)*1</f>
        <v>5</v>
      </c>
      <c r="N735">
        <f>MID($G735,COLUMNS($I$1:N735),1)*1</f>
        <v>5</v>
      </c>
      <c r="O735">
        <f>MID($G735,COLUMNS($I$1:O735),1)*1</f>
        <v>1</v>
      </c>
      <c r="P735">
        <f>MID($G735,COLUMNS($I$1:P735),1)*1</f>
        <v>2</v>
      </c>
      <c r="Q735">
        <f>MID($G735,COLUMNS($I$1:Q735),1)*1</f>
        <v>4</v>
      </c>
      <c r="R735">
        <f>MID($G735,COLUMNS($I$1:R735),1)*1</f>
        <v>7</v>
      </c>
      <c r="S735">
        <f>MID($G735,COLUMNS($I$1:S735),1)*1</f>
        <v>3</v>
      </c>
      <c r="T735">
        <f>MID($G735,COLUMNS($I$1:T735),1)*1</f>
        <v>4</v>
      </c>
      <c r="U735">
        <f t="shared" si="22"/>
        <v>87</v>
      </c>
      <c r="V735">
        <f t="shared" si="23"/>
        <v>3</v>
      </c>
      <c r="W735" t="str">
        <f>Tabla_Consulta_desde_Flexline[[#This Row],[Ean_ceros]]&amp;V735</f>
        <v>8400551247343</v>
      </c>
      <c r="Y735">
        <f>IF(MID(Tabla_Consulta_desde_Flexline[[#This Row],[producto]],1,1)="C",67,84)</f>
        <v>84</v>
      </c>
      <c r="AA735" t="str">
        <f>CONCATENATE("INSERT INTO PRODCODBARRA (EMPRESA, CODBARRA, PRODUCTO, Unidad, Factor, Linea, FactorUB, TipoCodigo) Values ('E17','",W735,"','",Tabla_Consulta_desde_Flexline[[#This Row],[producto]],"','UN',1,1,1,'EAN13')")</f>
        <v>INSERT INTO PRODCODBARRA (EMPRESA, CODBARRA, PRODUCTO, Unidad, Factor, Linea, FactorUB, TipoCodigo) Values ('E17','8400551247343','T55124734','UN',1,1,1,'EAN13')</v>
      </c>
    </row>
    <row r="736" spans="1:27" x14ac:dyDescent="0.4">
      <c r="A736" t="s">
        <v>1468</v>
      </c>
      <c r="B736" t="s">
        <v>1469</v>
      </c>
      <c r="C736" t="s">
        <v>4</v>
      </c>
      <c r="D736" t="s">
        <v>4</v>
      </c>
      <c r="E736" t="s">
        <v>2361</v>
      </c>
      <c r="F736" t="s">
        <v>2469</v>
      </c>
      <c r="G736" t="str">
        <f>IF(MID(Tabla_Consulta_desde_Flexline[[#This Row],[producto]],1,1)="C",67,84)&amp;CONCATENATE("00",Tabla_Consulta_desde_Flexline[[#This Row],[EAN]])</f>
        <v>840055124738</v>
      </c>
      <c r="I736">
        <f>MID($G736,COLUMNS($I$1:I736),1)*1</f>
        <v>8</v>
      </c>
      <c r="J736">
        <f>MID($G736,COLUMNS($I$1:J736),1)*1</f>
        <v>4</v>
      </c>
      <c r="K736">
        <f>MID($G736,COLUMNS($I$1:K736),1)*1</f>
        <v>0</v>
      </c>
      <c r="L736">
        <f>MID($G736,COLUMNS($I$1:L736),1)*1</f>
        <v>0</v>
      </c>
      <c r="M736">
        <f>MID($G736,COLUMNS($I$1:M736),1)*1</f>
        <v>5</v>
      </c>
      <c r="N736">
        <f>MID($G736,COLUMNS($I$1:N736),1)*1</f>
        <v>5</v>
      </c>
      <c r="O736">
        <f>MID($G736,COLUMNS($I$1:O736),1)*1</f>
        <v>1</v>
      </c>
      <c r="P736">
        <f>MID($G736,COLUMNS($I$1:P736),1)*1</f>
        <v>2</v>
      </c>
      <c r="Q736">
        <f>MID($G736,COLUMNS($I$1:Q736),1)*1</f>
        <v>4</v>
      </c>
      <c r="R736">
        <f>MID($G736,COLUMNS($I$1:R736),1)*1</f>
        <v>7</v>
      </c>
      <c r="S736">
        <f>MID($G736,COLUMNS($I$1:S736),1)*1</f>
        <v>3</v>
      </c>
      <c r="T736">
        <f>MID($G736,COLUMNS($I$1:T736),1)*1</f>
        <v>8</v>
      </c>
      <c r="U736">
        <f t="shared" si="22"/>
        <v>99</v>
      </c>
      <c r="V736">
        <f t="shared" si="23"/>
        <v>1</v>
      </c>
      <c r="W736" t="str">
        <f>Tabla_Consulta_desde_Flexline[[#This Row],[Ean_ceros]]&amp;V736</f>
        <v>8400551247381</v>
      </c>
      <c r="Y736">
        <f>IF(MID(Tabla_Consulta_desde_Flexline[[#This Row],[producto]],1,1)="C",67,84)</f>
        <v>84</v>
      </c>
      <c r="AA736" t="str">
        <f>CONCATENATE("INSERT INTO PRODCODBARRA (EMPRESA, CODBARRA, PRODUCTO, Unidad, Factor, Linea, FactorUB, TipoCodigo) Values ('E17','",W736,"','",Tabla_Consulta_desde_Flexline[[#This Row],[producto]],"','UN',1,1,1,'EAN13')")</f>
        <v>INSERT INTO PRODCODBARRA (EMPRESA, CODBARRA, PRODUCTO, Unidad, Factor, Linea, FactorUB, TipoCodigo) Values ('E17','8400551247381','T55124738','UN',1,1,1,'EAN13')</v>
      </c>
    </row>
    <row r="737" spans="1:27" x14ac:dyDescent="0.4">
      <c r="A737" t="s">
        <v>1470</v>
      </c>
      <c r="B737" t="s">
        <v>1471</v>
      </c>
      <c r="C737" t="s">
        <v>4</v>
      </c>
      <c r="D737" t="s">
        <v>4</v>
      </c>
      <c r="E737" t="s">
        <v>2362</v>
      </c>
      <c r="F737" t="s">
        <v>2461</v>
      </c>
      <c r="G737" t="str">
        <f>IF(MID(Tabla_Consulta_desde_Flexline[[#This Row],[producto]],1,1)="C",67,84)&amp;CONCATENATE("00",Tabla_Consulta_desde_Flexline[[#This Row],[EAN]])</f>
        <v>840055124782</v>
      </c>
      <c r="I737">
        <f>MID($G737,COLUMNS($I$1:I737),1)*1</f>
        <v>8</v>
      </c>
      <c r="J737">
        <f>MID($G737,COLUMNS($I$1:J737),1)*1</f>
        <v>4</v>
      </c>
      <c r="K737">
        <f>MID($G737,COLUMNS($I$1:K737),1)*1</f>
        <v>0</v>
      </c>
      <c r="L737">
        <f>MID($G737,COLUMNS($I$1:L737),1)*1</f>
        <v>0</v>
      </c>
      <c r="M737">
        <f>MID($G737,COLUMNS($I$1:M737),1)*1</f>
        <v>5</v>
      </c>
      <c r="N737">
        <f>MID($G737,COLUMNS($I$1:N737),1)*1</f>
        <v>5</v>
      </c>
      <c r="O737">
        <f>MID($G737,COLUMNS($I$1:O737),1)*1</f>
        <v>1</v>
      </c>
      <c r="P737">
        <f>MID($G737,COLUMNS($I$1:P737),1)*1</f>
        <v>2</v>
      </c>
      <c r="Q737">
        <f>MID($G737,COLUMNS($I$1:Q737),1)*1</f>
        <v>4</v>
      </c>
      <c r="R737">
        <f>MID($G737,COLUMNS($I$1:R737),1)*1</f>
        <v>7</v>
      </c>
      <c r="S737">
        <f>MID($G737,COLUMNS($I$1:S737),1)*1</f>
        <v>8</v>
      </c>
      <c r="T737">
        <f>MID($G737,COLUMNS($I$1:T737),1)*1</f>
        <v>2</v>
      </c>
      <c r="U737">
        <f t="shared" si="22"/>
        <v>86</v>
      </c>
      <c r="V737">
        <f t="shared" si="23"/>
        <v>4</v>
      </c>
      <c r="W737" t="str">
        <f>Tabla_Consulta_desde_Flexline[[#This Row],[Ean_ceros]]&amp;V737</f>
        <v>8400551247824</v>
      </c>
      <c r="Y737">
        <f>IF(MID(Tabla_Consulta_desde_Flexline[[#This Row],[producto]],1,1)="C",67,84)</f>
        <v>84</v>
      </c>
      <c r="AA737" t="str">
        <f>CONCATENATE("INSERT INTO PRODCODBARRA (EMPRESA, CODBARRA, PRODUCTO, Unidad, Factor, Linea, FactorUB, TipoCodigo) Values ('E17','",W737,"','",Tabla_Consulta_desde_Flexline[[#This Row],[producto]],"','UN',1,1,1,'EAN13')")</f>
        <v>INSERT INTO PRODCODBARRA (EMPRESA, CODBARRA, PRODUCTO, Unidad, Factor, Linea, FactorUB, TipoCodigo) Values ('E17','8400551247824','T55124782','UN',1,1,1,'EAN13')</v>
      </c>
    </row>
    <row r="738" spans="1:27" x14ac:dyDescent="0.4">
      <c r="A738" t="s">
        <v>1472</v>
      </c>
      <c r="B738" t="s">
        <v>1473</v>
      </c>
      <c r="C738" t="s">
        <v>4</v>
      </c>
      <c r="D738" t="s">
        <v>4</v>
      </c>
      <c r="E738" t="s">
        <v>2363</v>
      </c>
      <c r="F738" t="s">
        <v>2748</v>
      </c>
      <c r="G738" t="str">
        <f>IF(MID(Tabla_Consulta_desde_Flexline[[#This Row],[producto]],1,1)="C",67,84)&amp;CONCATENATE("00",Tabla_Consulta_desde_Flexline[[#This Row],[EAN]])</f>
        <v>840055124783</v>
      </c>
      <c r="I738">
        <f>MID($G738,COLUMNS($I$1:I738),1)*1</f>
        <v>8</v>
      </c>
      <c r="J738">
        <f>MID($G738,COLUMNS($I$1:J738),1)*1</f>
        <v>4</v>
      </c>
      <c r="K738">
        <f>MID($G738,COLUMNS($I$1:K738),1)*1</f>
        <v>0</v>
      </c>
      <c r="L738">
        <f>MID($G738,COLUMNS($I$1:L738),1)*1</f>
        <v>0</v>
      </c>
      <c r="M738">
        <f>MID($G738,COLUMNS($I$1:M738),1)*1</f>
        <v>5</v>
      </c>
      <c r="N738">
        <f>MID($G738,COLUMNS($I$1:N738),1)*1</f>
        <v>5</v>
      </c>
      <c r="O738">
        <f>MID($G738,COLUMNS($I$1:O738),1)*1</f>
        <v>1</v>
      </c>
      <c r="P738">
        <f>MID($G738,COLUMNS($I$1:P738),1)*1</f>
        <v>2</v>
      </c>
      <c r="Q738">
        <f>MID($G738,COLUMNS($I$1:Q738),1)*1</f>
        <v>4</v>
      </c>
      <c r="R738">
        <f>MID($G738,COLUMNS($I$1:R738),1)*1</f>
        <v>7</v>
      </c>
      <c r="S738">
        <f>MID($G738,COLUMNS($I$1:S738),1)*1</f>
        <v>8</v>
      </c>
      <c r="T738">
        <f>MID($G738,COLUMNS($I$1:T738),1)*1</f>
        <v>3</v>
      </c>
      <c r="U738">
        <f t="shared" si="22"/>
        <v>89</v>
      </c>
      <c r="V738">
        <f t="shared" si="23"/>
        <v>1</v>
      </c>
      <c r="W738" t="str">
        <f>Tabla_Consulta_desde_Flexline[[#This Row],[Ean_ceros]]&amp;V738</f>
        <v>8400551247831</v>
      </c>
      <c r="Y738">
        <f>IF(MID(Tabla_Consulta_desde_Flexline[[#This Row],[producto]],1,1)="C",67,84)</f>
        <v>84</v>
      </c>
      <c r="AA738" t="str">
        <f>CONCATENATE("INSERT INTO PRODCODBARRA (EMPRESA, CODBARRA, PRODUCTO, Unidad, Factor, Linea, FactorUB, TipoCodigo) Values ('E17','",W738,"','",Tabla_Consulta_desde_Flexline[[#This Row],[producto]],"','UN',1,1,1,'EAN13')")</f>
        <v>INSERT INTO PRODCODBARRA (EMPRESA, CODBARRA, PRODUCTO, Unidad, Factor, Linea, FactorUB, TipoCodigo) Values ('E17','8400551247831','T55124783','UN',1,1,1,'EAN13')</v>
      </c>
    </row>
    <row r="739" spans="1:27" x14ac:dyDescent="0.4">
      <c r="A739" t="s">
        <v>1474</v>
      </c>
      <c r="B739" t="s">
        <v>1475</v>
      </c>
      <c r="C739" t="s">
        <v>4</v>
      </c>
      <c r="D739" t="s">
        <v>4</v>
      </c>
      <c r="E739" t="s">
        <v>2364</v>
      </c>
      <c r="F739" t="s">
        <v>2656</v>
      </c>
      <c r="G739" t="str">
        <f>IF(MID(Tabla_Consulta_desde_Flexline[[#This Row],[producto]],1,1)="C",67,84)&amp;CONCATENATE("00",Tabla_Consulta_desde_Flexline[[#This Row],[EAN]])</f>
        <v>840055124796</v>
      </c>
      <c r="I739">
        <f>MID($G739,COLUMNS($I$1:I739),1)*1</f>
        <v>8</v>
      </c>
      <c r="J739">
        <f>MID($G739,COLUMNS($I$1:J739),1)*1</f>
        <v>4</v>
      </c>
      <c r="K739">
        <f>MID($G739,COLUMNS($I$1:K739),1)*1</f>
        <v>0</v>
      </c>
      <c r="L739">
        <f>MID($G739,COLUMNS($I$1:L739),1)*1</f>
        <v>0</v>
      </c>
      <c r="M739">
        <f>MID($G739,COLUMNS($I$1:M739),1)*1</f>
        <v>5</v>
      </c>
      <c r="N739">
        <f>MID($G739,COLUMNS($I$1:N739),1)*1</f>
        <v>5</v>
      </c>
      <c r="O739">
        <f>MID($G739,COLUMNS($I$1:O739),1)*1</f>
        <v>1</v>
      </c>
      <c r="P739">
        <f>MID($G739,COLUMNS($I$1:P739),1)*1</f>
        <v>2</v>
      </c>
      <c r="Q739">
        <f>MID($G739,COLUMNS($I$1:Q739),1)*1</f>
        <v>4</v>
      </c>
      <c r="R739">
        <f>MID($G739,COLUMNS($I$1:R739),1)*1</f>
        <v>7</v>
      </c>
      <c r="S739">
        <f>MID($G739,COLUMNS($I$1:S739),1)*1</f>
        <v>9</v>
      </c>
      <c r="T739">
        <f>MID($G739,COLUMNS($I$1:T739),1)*1</f>
        <v>6</v>
      </c>
      <c r="U739">
        <f t="shared" si="22"/>
        <v>99</v>
      </c>
      <c r="V739">
        <f t="shared" si="23"/>
        <v>1</v>
      </c>
      <c r="W739" t="str">
        <f>Tabla_Consulta_desde_Flexline[[#This Row],[Ean_ceros]]&amp;V739</f>
        <v>8400551247961</v>
      </c>
      <c r="Y739">
        <f>IF(MID(Tabla_Consulta_desde_Flexline[[#This Row],[producto]],1,1)="C",67,84)</f>
        <v>84</v>
      </c>
      <c r="AA739" t="str">
        <f>CONCATENATE("INSERT INTO PRODCODBARRA (EMPRESA, CODBARRA, PRODUCTO, Unidad, Factor, Linea, FactorUB, TipoCodigo) Values ('E17','",W739,"','",Tabla_Consulta_desde_Flexline[[#This Row],[producto]],"','UN',1,1,1,'EAN13')")</f>
        <v>INSERT INTO PRODCODBARRA (EMPRESA, CODBARRA, PRODUCTO, Unidad, Factor, Linea, FactorUB, TipoCodigo) Values ('E17','8400551247961','T55124796','UN',1,1,1,'EAN13')</v>
      </c>
    </row>
    <row r="740" spans="1:27" x14ac:dyDescent="0.4">
      <c r="A740" t="s">
        <v>1476</v>
      </c>
      <c r="B740" t="s">
        <v>1477</v>
      </c>
      <c r="C740" t="s">
        <v>4</v>
      </c>
      <c r="D740" t="s">
        <v>4</v>
      </c>
      <c r="E740" t="s">
        <v>2365</v>
      </c>
      <c r="F740" t="s">
        <v>2656</v>
      </c>
      <c r="G740" t="str">
        <f>IF(MID(Tabla_Consulta_desde_Flexline[[#This Row],[producto]],1,1)="C",67,84)&amp;CONCATENATE("00",Tabla_Consulta_desde_Flexline[[#This Row],[EAN]])</f>
        <v>840055124797</v>
      </c>
      <c r="I740">
        <f>MID($G740,COLUMNS($I$1:I740),1)*1</f>
        <v>8</v>
      </c>
      <c r="J740">
        <f>MID($G740,COLUMNS($I$1:J740),1)*1</f>
        <v>4</v>
      </c>
      <c r="K740">
        <f>MID($G740,COLUMNS($I$1:K740),1)*1</f>
        <v>0</v>
      </c>
      <c r="L740">
        <f>MID($G740,COLUMNS($I$1:L740),1)*1</f>
        <v>0</v>
      </c>
      <c r="M740">
        <f>MID($G740,COLUMNS($I$1:M740),1)*1</f>
        <v>5</v>
      </c>
      <c r="N740">
        <f>MID($G740,COLUMNS($I$1:N740),1)*1</f>
        <v>5</v>
      </c>
      <c r="O740">
        <f>MID($G740,COLUMNS($I$1:O740),1)*1</f>
        <v>1</v>
      </c>
      <c r="P740">
        <f>MID($G740,COLUMNS($I$1:P740),1)*1</f>
        <v>2</v>
      </c>
      <c r="Q740">
        <f>MID($G740,COLUMNS($I$1:Q740),1)*1</f>
        <v>4</v>
      </c>
      <c r="R740">
        <f>MID($G740,COLUMNS($I$1:R740),1)*1</f>
        <v>7</v>
      </c>
      <c r="S740">
        <f>MID($G740,COLUMNS($I$1:S740),1)*1</f>
        <v>9</v>
      </c>
      <c r="T740">
        <f>MID($G740,COLUMNS($I$1:T740),1)*1</f>
        <v>7</v>
      </c>
      <c r="U740">
        <f t="shared" si="22"/>
        <v>102</v>
      </c>
      <c r="V740">
        <f t="shared" si="23"/>
        <v>8</v>
      </c>
      <c r="W740" t="str">
        <f>Tabla_Consulta_desde_Flexline[[#This Row],[Ean_ceros]]&amp;V740</f>
        <v>8400551247978</v>
      </c>
      <c r="Y740">
        <f>IF(MID(Tabla_Consulta_desde_Flexline[[#This Row],[producto]],1,1)="C",67,84)</f>
        <v>84</v>
      </c>
      <c r="AA740" t="str">
        <f>CONCATENATE("INSERT INTO PRODCODBARRA (EMPRESA, CODBARRA, PRODUCTO, Unidad, Factor, Linea, FactorUB, TipoCodigo) Values ('E17','",W740,"','",Tabla_Consulta_desde_Flexline[[#This Row],[producto]],"','UN',1,1,1,'EAN13')")</f>
        <v>INSERT INTO PRODCODBARRA (EMPRESA, CODBARRA, PRODUCTO, Unidad, Factor, Linea, FactorUB, TipoCodigo) Values ('E17','8400551247978','T55124797','UN',1,1,1,'EAN13')</v>
      </c>
    </row>
    <row r="741" spans="1:27" x14ac:dyDescent="0.4">
      <c r="A741" t="s">
        <v>1478</v>
      </c>
      <c r="B741" t="s">
        <v>1479</v>
      </c>
      <c r="C741" t="s">
        <v>4</v>
      </c>
      <c r="D741" t="s">
        <v>4</v>
      </c>
      <c r="E741" t="s">
        <v>2366</v>
      </c>
      <c r="F741" t="s">
        <v>2656</v>
      </c>
      <c r="G741" t="str">
        <f>IF(MID(Tabla_Consulta_desde_Flexline[[#This Row],[producto]],1,1)="C",67,84)&amp;CONCATENATE("00",Tabla_Consulta_desde_Flexline[[#This Row],[EAN]])</f>
        <v>840055124798</v>
      </c>
      <c r="I741">
        <f>MID($G741,COLUMNS($I$1:I741),1)*1</f>
        <v>8</v>
      </c>
      <c r="J741">
        <f>MID($G741,COLUMNS($I$1:J741),1)*1</f>
        <v>4</v>
      </c>
      <c r="K741">
        <f>MID($G741,COLUMNS($I$1:K741),1)*1</f>
        <v>0</v>
      </c>
      <c r="L741">
        <f>MID($G741,COLUMNS($I$1:L741),1)*1</f>
        <v>0</v>
      </c>
      <c r="M741">
        <f>MID($G741,COLUMNS($I$1:M741),1)*1</f>
        <v>5</v>
      </c>
      <c r="N741">
        <f>MID($G741,COLUMNS($I$1:N741),1)*1</f>
        <v>5</v>
      </c>
      <c r="O741">
        <f>MID($G741,COLUMNS($I$1:O741),1)*1</f>
        <v>1</v>
      </c>
      <c r="P741">
        <f>MID($G741,COLUMNS($I$1:P741),1)*1</f>
        <v>2</v>
      </c>
      <c r="Q741">
        <f>MID($G741,COLUMNS($I$1:Q741),1)*1</f>
        <v>4</v>
      </c>
      <c r="R741">
        <f>MID($G741,COLUMNS($I$1:R741),1)*1</f>
        <v>7</v>
      </c>
      <c r="S741">
        <f>MID($G741,COLUMNS($I$1:S741),1)*1</f>
        <v>9</v>
      </c>
      <c r="T741">
        <f>MID($G741,COLUMNS($I$1:T741),1)*1</f>
        <v>8</v>
      </c>
      <c r="U741">
        <f t="shared" si="22"/>
        <v>105</v>
      </c>
      <c r="V741">
        <f t="shared" si="23"/>
        <v>5</v>
      </c>
      <c r="W741" t="str">
        <f>Tabla_Consulta_desde_Flexline[[#This Row],[Ean_ceros]]&amp;V741</f>
        <v>8400551247985</v>
      </c>
      <c r="Y741">
        <f>IF(MID(Tabla_Consulta_desde_Flexline[[#This Row],[producto]],1,1)="C",67,84)</f>
        <v>84</v>
      </c>
      <c r="AA741" t="str">
        <f>CONCATENATE("INSERT INTO PRODCODBARRA (EMPRESA, CODBARRA, PRODUCTO, Unidad, Factor, Linea, FactorUB, TipoCodigo) Values ('E17','",W741,"','",Tabla_Consulta_desde_Flexline[[#This Row],[producto]],"','UN',1,1,1,'EAN13')")</f>
        <v>INSERT INTO PRODCODBARRA (EMPRESA, CODBARRA, PRODUCTO, Unidad, Factor, Linea, FactorUB, TipoCodigo) Values ('E17','8400551247985','T55124798','UN',1,1,1,'EAN13')</v>
      </c>
    </row>
    <row r="742" spans="1:27" x14ac:dyDescent="0.4">
      <c r="A742" t="s">
        <v>1480</v>
      </c>
      <c r="B742" t="s">
        <v>1481</v>
      </c>
      <c r="C742" t="s">
        <v>4</v>
      </c>
      <c r="D742" t="s">
        <v>4</v>
      </c>
      <c r="E742" t="s">
        <v>2367</v>
      </c>
      <c r="F742" t="s">
        <v>2671</v>
      </c>
      <c r="G742" t="str">
        <f>IF(MID(Tabla_Consulta_desde_Flexline[[#This Row],[producto]],1,1)="C",67,84)&amp;CONCATENATE("00",Tabla_Consulta_desde_Flexline[[#This Row],[EAN]])</f>
        <v>840055142654</v>
      </c>
      <c r="I742">
        <f>MID($G742,COLUMNS($I$1:I742),1)*1</f>
        <v>8</v>
      </c>
      <c r="J742">
        <f>MID($G742,COLUMNS($I$1:J742),1)*1</f>
        <v>4</v>
      </c>
      <c r="K742">
        <f>MID($G742,COLUMNS($I$1:K742),1)*1</f>
        <v>0</v>
      </c>
      <c r="L742">
        <f>MID($G742,COLUMNS($I$1:L742),1)*1</f>
        <v>0</v>
      </c>
      <c r="M742">
        <f>MID($G742,COLUMNS($I$1:M742),1)*1</f>
        <v>5</v>
      </c>
      <c r="N742">
        <f>MID($G742,COLUMNS($I$1:N742),1)*1</f>
        <v>5</v>
      </c>
      <c r="O742">
        <f>MID($G742,COLUMNS($I$1:O742),1)*1</f>
        <v>1</v>
      </c>
      <c r="P742">
        <f>MID($G742,COLUMNS($I$1:P742),1)*1</f>
        <v>4</v>
      </c>
      <c r="Q742">
        <f>MID($G742,COLUMNS($I$1:Q742),1)*1</f>
        <v>2</v>
      </c>
      <c r="R742">
        <f>MID($G742,COLUMNS($I$1:R742),1)*1</f>
        <v>6</v>
      </c>
      <c r="S742">
        <f>MID($G742,COLUMNS($I$1:S742),1)*1</f>
        <v>5</v>
      </c>
      <c r="T742">
        <f>MID($G742,COLUMNS($I$1:T742),1)*1</f>
        <v>4</v>
      </c>
      <c r="U742">
        <f t="shared" si="22"/>
        <v>90</v>
      </c>
      <c r="V742">
        <f t="shared" si="23"/>
        <v>0</v>
      </c>
      <c r="W742" t="str">
        <f>Tabla_Consulta_desde_Flexline[[#This Row],[Ean_ceros]]&amp;V742</f>
        <v>8400551426540</v>
      </c>
      <c r="Y742">
        <f>IF(MID(Tabla_Consulta_desde_Flexline[[#This Row],[producto]],1,1)="C",67,84)</f>
        <v>84</v>
      </c>
      <c r="AA742" t="str">
        <f>CONCATENATE("INSERT INTO PRODCODBARRA (EMPRESA, CODBARRA, PRODUCTO, Unidad, Factor, Linea, FactorUB, TipoCodigo) Values ('E17','",W742,"','",Tabla_Consulta_desde_Flexline[[#This Row],[producto]],"','UN',1,1,1,'EAN13')")</f>
        <v>INSERT INTO PRODCODBARRA (EMPRESA, CODBARRA, PRODUCTO, Unidad, Factor, Linea, FactorUB, TipoCodigo) Values ('E17','8400551426540','T55142654','UN',1,1,1,'EAN13')</v>
      </c>
    </row>
    <row r="743" spans="1:27" x14ac:dyDescent="0.4">
      <c r="A743" t="s">
        <v>1482</v>
      </c>
      <c r="B743" t="s">
        <v>1483</v>
      </c>
      <c r="C743" t="s">
        <v>4</v>
      </c>
      <c r="D743" t="s">
        <v>4</v>
      </c>
      <c r="E743" t="s">
        <v>2368</v>
      </c>
      <c r="F743" t="s">
        <v>2703</v>
      </c>
      <c r="G743" t="str">
        <f>IF(MID(Tabla_Consulta_desde_Flexline[[#This Row],[producto]],1,1)="C",67,84)&amp;CONCATENATE("00",Tabla_Consulta_desde_Flexline[[#This Row],[EAN]])</f>
        <v>840055162685</v>
      </c>
      <c r="I743">
        <f>MID($G743,COLUMNS($I$1:I743),1)*1</f>
        <v>8</v>
      </c>
      <c r="J743">
        <f>MID($G743,COLUMNS($I$1:J743),1)*1</f>
        <v>4</v>
      </c>
      <c r="K743">
        <f>MID($G743,COLUMNS($I$1:K743),1)*1</f>
        <v>0</v>
      </c>
      <c r="L743">
        <f>MID($G743,COLUMNS($I$1:L743),1)*1</f>
        <v>0</v>
      </c>
      <c r="M743">
        <f>MID($G743,COLUMNS($I$1:M743),1)*1</f>
        <v>5</v>
      </c>
      <c r="N743">
        <f>MID($G743,COLUMNS($I$1:N743),1)*1</f>
        <v>5</v>
      </c>
      <c r="O743">
        <f>MID($G743,COLUMNS($I$1:O743),1)*1</f>
        <v>1</v>
      </c>
      <c r="P743">
        <f>MID($G743,COLUMNS($I$1:P743),1)*1</f>
        <v>6</v>
      </c>
      <c r="Q743">
        <f>MID($G743,COLUMNS($I$1:Q743),1)*1</f>
        <v>2</v>
      </c>
      <c r="R743">
        <f>MID($G743,COLUMNS($I$1:R743),1)*1</f>
        <v>6</v>
      </c>
      <c r="S743">
        <f>MID($G743,COLUMNS($I$1:S743),1)*1</f>
        <v>8</v>
      </c>
      <c r="T743">
        <f>MID($G743,COLUMNS($I$1:T743),1)*1</f>
        <v>5</v>
      </c>
      <c r="U743">
        <f t="shared" si="22"/>
        <v>102</v>
      </c>
      <c r="V743">
        <f t="shared" si="23"/>
        <v>8</v>
      </c>
      <c r="W743" t="str">
        <f>Tabla_Consulta_desde_Flexline[[#This Row],[Ean_ceros]]&amp;V743</f>
        <v>8400551626858</v>
      </c>
      <c r="Y743">
        <f>IF(MID(Tabla_Consulta_desde_Flexline[[#This Row],[producto]],1,1)="C",67,84)</f>
        <v>84</v>
      </c>
      <c r="AA743" t="str">
        <f>CONCATENATE("INSERT INTO PRODCODBARRA (EMPRESA, CODBARRA, PRODUCTO, Unidad, Factor, Linea, FactorUB, TipoCodigo) Values ('E17','",W743,"','",Tabla_Consulta_desde_Flexline[[#This Row],[producto]],"','UN',1,1,1,'EAN13')")</f>
        <v>INSERT INTO PRODCODBARRA (EMPRESA, CODBARRA, PRODUCTO, Unidad, Factor, Linea, FactorUB, TipoCodigo) Values ('E17','8400551626858','T55162685','UN',1,1,1,'EAN13')</v>
      </c>
    </row>
    <row r="744" spans="1:27" x14ac:dyDescent="0.4">
      <c r="A744" t="s">
        <v>1484</v>
      </c>
      <c r="B744" t="s">
        <v>1485</v>
      </c>
      <c r="C744" t="s">
        <v>4</v>
      </c>
      <c r="D744" t="s">
        <v>4</v>
      </c>
      <c r="E744" t="s">
        <v>2369</v>
      </c>
      <c r="F744" t="s">
        <v>2542</v>
      </c>
      <c r="G744" t="str">
        <f>IF(MID(Tabla_Consulta_desde_Flexline[[#This Row],[producto]],1,1)="C",67,84)&amp;CONCATENATE("00",Tabla_Consulta_desde_Flexline[[#This Row],[EAN]])</f>
        <v>840055204710</v>
      </c>
      <c r="I744">
        <f>MID($G744,COLUMNS($I$1:I744),1)*1</f>
        <v>8</v>
      </c>
      <c r="J744">
        <f>MID($G744,COLUMNS($I$1:J744),1)*1</f>
        <v>4</v>
      </c>
      <c r="K744">
        <f>MID($G744,COLUMNS($I$1:K744),1)*1</f>
        <v>0</v>
      </c>
      <c r="L744">
        <f>MID($G744,COLUMNS($I$1:L744),1)*1</f>
        <v>0</v>
      </c>
      <c r="M744">
        <f>MID($G744,COLUMNS($I$1:M744),1)*1</f>
        <v>5</v>
      </c>
      <c r="N744">
        <f>MID($G744,COLUMNS($I$1:N744),1)*1</f>
        <v>5</v>
      </c>
      <c r="O744">
        <f>MID($G744,COLUMNS($I$1:O744),1)*1</f>
        <v>2</v>
      </c>
      <c r="P744">
        <f>MID($G744,COLUMNS($I$1:P744),1)*1</f>
        <v>0</v>
      </c>
      <c r="Q744">
        <f>MID($G744,COLUMNS($I$1:Q744),1)*1</f>
        <v>4</v>
      </c>
      <c r="R744">
        <f>MID($G744,COLUMNS($I$1:R744),1)*1</f>
        <v>7</v>
      </c>
      <c r="S744">
        <f>MID($G744,COLUMNS($I$1:S744),1)*1</f>
        <v>1</v>
      </c>
      <c r="T744">
        <f>MID($G744,COLUMNS($I$1:T744),1)*1</f>
        <v>0</v>
      </c>
      <c r="U744">
        <f t="shared" si="22"/>
        <v>68</v>
      </c>
      <c r="V744">
        <f t="shared" si="23"/>
        <v>2</v>
      </c>
      <c r="W744" t="str">
        <f>Tabla_Consulta_desde_Flexline[[#This Row],[Ean_ceros]]&amp;V744</f>
        <v>8400552047102</v>
      </c>
      <c r="Y744">
        <f>IF(MID(Tabla_Consulta_desde_Flexline[[#This Row],[producto]],1,1)="C",67,84)</f>
        <v>84</v>
      </c>
      <c r="AA744" t="str">
        <f>CONCATENATE("INSERT INTO PRODCODBARRA (EMPRESA, CODBARRA, PRODUCTO, Unidad, Factor, Linea, FactorUB, TipoCodigo) Values ('E17','",W744,"','",Tabla_Consulta_desde_Flexline[[#This Row],[producto]],"','UN',1,1,1,'EAN13')")</f>
        <v>INSERT INTO PRODCODBARRA (EMPRESA, CODBARRA, PRODUCTO, Unidad, Factor, Linea, FactorUB, TipoCodigo) Values ('E17','8400552047102','T55204710','UN',1,1,1,'EAN13')</v>
      </c>
    </row>
    <row r="745" spans="1:27" x14ac:dyDescent="0.4">
      <c r="A745" t="s">
        <v>1486</v>
      </c>
      <c r="B745" t="s">
        <v>1487</v>
      </c>
      <c r="C745" t="s">
        <v>4</v>
      </c>
      <c r="D745" t="s">
        <v>4</v>
      </c>
      <c r="E745" t="s">
        <v>2370</v>
      </c>
      <c r="F745" t="s">
        <v>2501</v>
      </c>
      <c r="G745" t="str">
        <f>IF(MID(Tabla_Consulta_desde_Flexline[[#This Row],[producto]],1,1)="C",67,84)&amp;CONCATENATE("00",Tabla_Consulta_desde_Flexline[[#This Row],[EAN]])</f>
        <v>840055204711</v>
      </c>
      <c r="I745">
        <f>MID($G745,COLUMNS($I$1:I745),1)*1</f>
        <v>8</v>
      </c>
      <c r="J745">
        <f>MID($G745,COLUMNS($I$1:J745),1)*1</f>
        <v>4</v>
      </c>
      <c r="K745">
        <f>MID($G745,COLUMNS($I$1:K745),1)*1</f>
        <v>0</v>
      </c>
      <c r="L745">
        <f>MID($G745,COLUMNS($I$1:L745),1)*1</f>
        <v>0</v>
      </c>
      <c r="M745">
        <f>MID($G745,COLUMNS($I$1:M745),1)*1</f>
        <v>5</v>
      </c>
      <c r="N745">
        <f>MID($G745,COLUMNS($I$1:N745),1)*1</f>
        <v>5</v>
      </c>
      <c r="O745">
        <f>MID($G745,COLUMNS($I$1:O745),1)*1</f>
        <v>2</v>
      </c>
      <c r="P745">
        <f>MID($G745,COLUMNS($I$1:P745),1)*1</f>
        <v>0</v>
      </c>
      <c r="Q745">
        <f>MID($G745,COLUMNS($I$1:Q745),1)*1</f>
        <v>4</v>
      </c>
      <c r="R745">
        <f>MID($G745,COLUMNS($I$1:R745),1)*1</f>
        <v>7</v>
      </c>
      <c r="S745">
        <f>MID($G745,COLUMNS($I$1:S745),1)*1</f>
        <v>1</v>
      </c>
      <c r="T745">
        <f>MID($G745,COLUMNS($I$1:T745),1)*1</f>
        <v>1</v>
      </c>
      <c r="U745">
        <f t="shared" si="22"/>
        <v>71</v>
      </c>
      <c r="V745">
        <f t="shared" si="23"/>
        <v>9</v>
      </c>
      <c r="W745" t="str">
        <f>Tabla_Consulta_desde_Flexline[[#This Row],[Ean_ceros]]&amp;V745</f>
        <v>8400552047119</v>
      </c>
      <c r="Y745">
        <f>IF(MID(Tabla_Consulta_desde_Flexline[[#This Row],[producto]],1,1)="C",67,84)</f>
        <v>84</v>
      </c>
      <c r="AA745" t="str">
        <f>CONCATENATE("INSERT INTO PRODCODBARRA (EMPRESA, CODBARRA, PRODUCTO, Unidad, Factor, Linea, FactorUB, TipoCodigo) Values ('E17','",W745,"','",Tabla_Consulta_desde_Flexline[[#This Row],[producto]],"','UN',1,1,1,'EAN13')")</f>
        <v>INSERT INTO PRODCODBARRA (EMPRESA, CODBARRA, PRODUCTO, Unidad, Factor, Linea, FactorUB, TipoCodigo) Values ('E17','8400552047119','T55204711','UN',1,1,1,'EAN13')</v>
      </c>
    </row>
    <row r="746" spans="1:27" x14ac:dyDescent="0.4">
      <c r="A746" t="s">
        <v>1488</v>
      </c>
      <c r="B746" t="s">
        <v>1489</v>
      </c>
      <c r="C746" t="s">
        <v>4</v>
      </c>
      <c r="D746" t="s">
        <v>4</v>
      </c>
      <c r="E746" t="s">
        <v>2371</v>
      </c>
      <c r="F746" t="s">
        <v>2749</v>
      </c>
      <c r="G746" t="str">
        <f>IF(MID(Tabla_Consulta_desde_Flexline[[#This Row],[producto]],1,1)="C",67,84)&amp;CONCATENATE("00",Tabla_Consulta_desde_Flexline[[#This Row],[EAN]])</f>
        <v>840055204712</v>
      </c>
      <c r="I746">
        <f>MID($G746,COLUMNS($I$1:I746),1)*1</f>
        <v>8</v>
      </c>
      <c r="J746">
        <f>MID($G746,COLUMNS($I$1:J746),1)*1</f>
        <v>4</v>
      </c>
      <c r="K746">
        <f>MID($G746,COLUMNS($I$1:K746),1)*1</f>
        <v>0</v>
      </c>
      <c r="L746">
        <f>MID($G746,COLUMNS($I$1:L746),1)*1</f>
        <v>0</v>
      </c>
      <c r="M746">
        <f>MID($G746,COLUMNS($I$1:M746),1)*1</f>
        <v>5</v>
      </c>
      <c r="N746">
        <f>MID($G746,COLUMNS($I$1:N746),1)*1</f>
        <v>5</v>
      </c>
      <c r="O746">
        <f>MID($G746,COLUMNS($I$1:O746),1)*1</f>
        <v>2</v>
      </c>
      <c r="P746">
        <f>MID($G746,COLUMNS($I$1:P746),1)*1</f>
        <v>0</v>
      </c>
      <c r="Q746">
        <f>MID($G746,COLUMNS($I$1:Q746),1)*1</f>
        <v>4</v>
      </c>
      <c r="R746">
        <f>MID($G746,COLUMNS($I$1:R746),1)*1</f>
        <v>7</v>
      </c>
      <c r="S746">
        <f>MID($G746,COLUMNS($I$1:S746),1)*1</f>
        <v>1</v>
      </c>
      <c r="T746">
        <f>MID($G746,COLUMNS($I$1:T746),1)*1</f>
        <v>2</v>
      </c>
      <c r="U746">
        <f t="shared" si="22"/>
        <v>74</v>
      </c>
      <c r="V746">
        <f t="shared" si="23"/>
        <v>6</v>
      </c>
      <c r="W746" t="str">
        <f>Tabla_Consulta_desde_Flexline[[#This Row],[Ean_ceros]]&amp;V746</f>
        <v>8400552047126</v>
      </c>
      <c r="Y746">
        <f>IF(MID(Tabla_Consulta_desde_Flexline[[#This Row],[producto]],1,1)="C",67,84)</f>
        <v>84</v>
      </c>
      <c r="AA746" t="str">
        <f>CONCATENATE("INSERT INTO PRODCODBARRA (EMPRESA, CODBARRA, PRODUCTO, Unidad, Factor, Linea, FactorUB, TipoCodigo) Values ('E17','",W746,"','",Tabla_Consulta_desde_Flexline[[#This Row],[producto]],"','UN',1,1,1,'EAN13')")</f>
        <v>INSERT INTO PRODCODBARRA (EMPRESA, CODBARRA, PRODUCTO, Unidad, Factor, Linea, FactorUB, TipoCodigo) Values ('E17','8400552047126','T55204712','UN',1,1,1,'EAN13')</v>
      </c>
    </row>
    <row r="747" spans="1:27" x14ac:dyDescent="0.4">
      <c r="A747" t="s">
        <v>1490</v>
      </c>
      <c r="B747" t="s">
        <v>909</v>
      </c>
      <c r="C747" t="s">
        <v>4</v>
      </c>
      <c r="D747" t="s">
        <v>4</v>
      </c>
      <c r="E747" t="s">
        <v>2372</v>
      </c>
      <c r="F747" t="s">
        <v>2656</v>
      </c>
      <c r="G747" t="str">
        <f>IF(MID(Tabla_Consulta_desde_Flexline[[#This Row],[producto]],1,1)="C",67,84)&amp;CONCATENATE("00",Tabla_Consulta_desde_Flexline[[#This Row],[EAN]])</f>
        <v>840056104770</v>
      </c>
      <c r="I747">
        <f>MID($G747,COLUMNS($I$1:I747),1)*1</f>
        <v>8</v>
      </c>
      <c r="J747">
        <f>MID($G747,COLUMNS($I$1:J747),1)*1</f>
        <v>4</v>
      </c>
      <c r="K747">
        <f>MID($G747,COLUMNS($I$1:K747),1)*1</f>
        <v>0</v>
      </c>
      <c r="L747">
        <f>MID($G747,COLUMNS($I$1:L747),1)*1</f>
        <v>0</v>
      </c>
      <c r="M747">
        <f>MID($G747,COLUMNS($I$1:M747),1)*1</f>
        <v>5</v>
      </c>
      <c r="N747">
        <f>MID($G747,COLUMNS($I$1:N747),1)*1</f>
        <v>6</v>
      </c>
      <c r="O747">
        <f>MID($G747,COLUMNS($I$1:O747),1)*1</f>
        <v>1</v>
      </c>
      <c r="P747">
        <f>MID($G747,COLUMNS($I$1:P747),1)*1</f>
        <v>0</v>
      </c>
      <c r="Q747">
        <f>MID($G747,COLUMNS($I$1:Q747),1)*1</f>
        <v>4</v>
      </c>
      <c r="R747">
        <f>MID($G747,COLUMNS($I$1:R747),1)*1</f>
        <v>7</v>
      </c>
      <c r="S747">
        <f>MID($G747,COLUMNS($I$1:S747),1)*1</f>
        <v>7</v>
      </c>
      <c r="T747">
        <f>MID($G747,COLUMNS($I$1:T747),1)*1</f>
        <v>0</v>
      </c>
      <c r="U747">
        <f t="shared" si="22"/>
        <v>76</v>
      </c>
      <c r="V747">
        <f t="shared" si="23"/>
        <v>4</v>
      </c>
      <c r="W747" t="str">
        <f>Tabla_Consulta_desde_Flexline[[#This Row],[Ean_ceros]]&amp;V747</f>
        <v>8400561047704</v>
      </c>
      <c r="Y747">
        <f>IF(MID(Tabla_Consulta_desde_Flexline[[#This Row],[producto]],1,1)="C",67,84)</f>
        <v>84</v>
      </c>
      <c r="AA747" t="str">
        <f>CONCATENATE("INSERT INTO PRODCODBARRA (EMPRESA, CODBARRA, PRODUCTO, Unidad, Factor, Linea, FactorUB, TipoCodigo) Values ('E17','",W747,"','",Tabla_Consulta_desde_Flexline[[#This Row],[producto]],"','UN',1,1,1,'EAN13')")</f>
        <v>INSERT INTO PRODCODBARRA (EMPRESA, CODBARRA, PRODUCTO, Unidad, Factor, Linea, FactorUB, TipoCodigo) Values ('E17','8400561047704','T56104770','UN',1,1,1,'EAN13')</v>
      </c>
    </row>
    <row r="748" spans="1:27" x14ac:dyDescent="0.4">
      <c r="A748" t="s">
        <v>1491</v>
      </c>
      <c r="B748" t="s">
        <v>1492</v>
      </c>
      <c r="C748" t="s">
        <v>4</v>
      </c>
      <c r="D748" t="s">
        <v>4</v>
      </c>
      <c r="E748" t="s">
        <v>2121</v>
      </c>
      <c r="F748" t="s">
        <v>2739</v>
      </c>
      <c r="G748" t="str">
        <f>IF(MID(Tabla_Consulta_desde_Flexline[[#This Row],[producto]],1,1)="C",67,84)&amp;CONCATENATE("00",Tabla_Consulta_desde_Flexline[[#This Row],[EAN]])</f>
        <v>840056104778</v>
      </c>
      <c r="I748">
        <f>MID($G748,COLUMNS($I$1:I748),1)*1</f>
        <v>8</v>
      </c>
      <c r="J748">
        <f>MID($G748,COLUMNS($I$1:J748),1)*1</f>
        <v>4</v>
      </c>
      <c r="K748">
        <f>MID($G748,COLUMNS($I$1:K748),1)*1</f>
        <v>0</v>
      </c>
      <c r="L748">
        <f>MID($G748,COLUMNS($I$1:L748),1)*1</f>
        <v>0</v>
      </c>
      <c r="M748">
        <f>MID($G748,COLUMNS($I$1:M748),1)*1</f>
        <v>5</v>
      </c>
      <c r="N748">
        <f>MID($G748,COLUMNS($I$1:N748),1)*1</f>
        <v>6</v>
      </c>
      <c r="O748">
        <f>MID($G748,COLUMNS($I$1:O748),1)*1</f>
        <v>1</v>
      </c>
      <c r="P748">
        <f>MID($G748,COLUMNS($I$1:P748),1)*1</f>
        <v>0</v>
      </c>
      <c r="Q748">
        <f>MID($G748,COLUMNS($I$1:Q748),1)*1</f>
        <v>4</v>
      </c>
      <c r="R748">
        <f>MID($G748,COLUMNS($I$1:R748),1)*1</f>
        <v>7</v>
      </c>
      <c r="S748">
        <f>MID($G748,COLUMNS($I$1:S748),1)*1</f>
        <v>7</v>
      </c>
      <c r="T748">
        <f>MID($G748,COLUMNS($I$1:T748),1)*1</f>
        <v>8</v>
      </c>
      <c r="U748">
        <f t="shared" si="22"/>
        <v>100</v>
      </c>
      <c r="V748">
        <f t="shared" si="23"/>
        <v>0</v>
      </c>
      <c r="W748" t="str">
        <f>Tabla_Consulta_desde_Flexline[[#This Row],[Ean_ceros]]&amp;V748</f>
        <v>8400561047780</v>
      </c>
      <c r="Y748">
        <f>IF(MID(Tabla_Consulta_desde_Flexline[[#This Row],[producto]],1,1)="C",67,84)</f>
        <v>84</v>
      </c>
      <c r="AA748" t="str">
        <f>CONCATENATE("INSERT INTO PRODCODBARRA (EMPRESA, CODBARRA, PRODUCTO, Unidad, Factor, Linea, FactorUB, TipoCodigo) Values ('E17','",W748,"','",Tabla_Consulta_desde_Flexline[[#This Row],[producto]],"','UN',1,1,1,'EAN13')")</f>
        <v>INSERT INTO PRODCODBARRA (EMPRESA, CODBARRA, PRODUCTO, Unidad, Factor, Linea, FactorUB, TipoCodigo) Values ('E17','8400561047780','T56104778','UN',1,1,1,'EAN13')</v>
      </c>
    </row>
    <row r="749" spans="1:27" x14ac:dyDescent="0.4">
      <c r="A749" t="s">
        <v>1493</v>
      </c>
      <c r="B749" t="s">
        <v>1494</v>
      </c>
      <c r="C749" t="s">
        <v>4</v>
      </c>
      <c r="D749" t="s">
        <v>4</v>
      </c>
      <c r="E749" t="s">
        <v>2373</v>
      </c>
      <c r="F749" t="s">
        <v>2656</v>
      </c>
      <c r="G749" t="str">
        <f>IF(MID(Tabla_Consulta_desde_Flexline[[#This Row],[producto]],1,1)="C",67,84)&amp;CONCATENATE("00",Tabla_Consulta_desde_Flexline[[#This Row],[EAN]])</f>
        <v>840056124711</v>
      </c>
      <c r="I749">
        <f>MID($G749,COLUMNS($I$1:I749),1)*1</f>
        <v>8</v>
      </c>
      <c r="J749">
        <f>MID($G749,COLUMNS($I$1:J749),1)*1</f>
        <v>4</v>
      </c>
      <c r="K749">
        <f>MID($G749,COLUMNS($I$1:K749),1)*1</f>
        <v>0</v>
      </c>
      <c r="L749">
        <f>MID($G749,COLUMNS($I$1:L749),1)*1</f>
        <v>0</v>
      </c>
      <c r="M749">
        <f>MID($G749,COLUMNS($I$1:M749),1)*1</f>
        <v>5</v>
      </c>
      <c r="N749">
        <f>MID($G749,COLUMNS($I$1:N749),1)*1</f>
        <v>6</v>
      </c>
      <c r="O749">
        <f>MID($G749,COLUMNS($I$1:O749),1)*1</f>
        <v>1</v>
      </c>
      <c r="P749">
        <f>MID($G749,COLUMNS($I$1:P749),1)*1</f>
        <v>2</v>
      </c>
      <c r="Q749">
        <f>MID($G749,COLUMNS($I$1:Q749),1)*1</f>
        <v>4</v>
      </c>
      <c r="R749">
        <f>MID($G749,COLUMNS($I$1:R749),1)*1</f>
        <v>7</v>
      </c>
      <c r="S749">
        <f>MID($G749,COLUMNS($I$1:S749),1)*1</f>
        <v>1</v>
      </c>
      <c r="T749">
        <f>MID($G749,COLUMNS($I$1:T749),1)*1</f>
        <v>1</v>
      </c>
      <c r="U749">
        <f t="shared" si="22"/>
        <v>79</v>
      </c>
      <c r="V749">
        <f t="shared" si="23"/>
        <v>1</v>
      </c>
      <c r="W749" t="str">
        <f>Tabla_Consulta_desde_Flexline[[#This Row],[Ean_ceros]]&amp;V749</f>
        <v>8400561247111</v>
      </c>
      <c r="Y749">
        <f>IF(MID(Tabla_Consulta_desde_Flexline[[#This Row],[producto]],1,1)="C",67,84)</f>
        <v>84</v>
      </c>
      <c r="AA749" t="str">
        <f>CONCATENATE("INSERT INTO PRODCODBARRA (EMPRESA, CODBARRA, PRODUCTO, Unidad, Factor, Linea, FactorUB, TipoCodigo) Values ('E17','",W749,"','",Tabla_Consulta_desde_Flexline[[#This Row],[producto]],"','UN',1,1,1,'EAN13')")</f>
        <v>INSERT INTO PRODCODBARRA (EMPRESA, CODBARRA, PRODUCTO, Unidad, Factor, Linea, FactorUB, TipoCodigo) Values ('E17','8400561247111','T56124711','UN',1,1,1,'EAN13')</v>
      </c>
    </row>
    <row r="750" spans="1:27" x14ac:dyDescent="0.4">
      <c r="A750" t="s">
        <v>1495</v>
      </c>
      <c r="B750" t="s">
        <v>1496</v>
      </c>
      <c r="C750" t="s">
        <v>4</v>
      </c>
      <c r="D750" t="s">
        <v>4</v>
      </c>
      <c r="E750" t="s">
        <v>2374</v>
      </c>
      <c r="F750" t="s">
        <v>2657</v>
      </c>
      <c r="G750" t="str">
        <f>IF(MID(Tabla_Consulta_desde_Flexline[[#This Row],[producto]],1,1)="C",67,84)&amp;CONCATENATE("00",Tabla_Consulta_desde_Flexline[[#This Row],[EAN]])</f>
        <v>840056124713</v>
      </c>
      <c r="I750">
        <f>MID($G750,COLUMNS($I$1:I750),1)*1</f>
        <v>8</v>
      </c>
      <c r="J750">
        <f>MID($G750,COLUMNS($I$1:J750),1)*1</f>
        <v>4</v>
      </c>
      <c r="K750">
        <f>MID($G750,COLUMNS($I$1:K750),1)*1</f>
        <v>0</v>
      </c>
      <c r="L750">
        <f>MID($G750,COLUMNS($I$1:L750),1)*1</f>
        <v>0</v>
      </c>
      <c r="M750">
        <f>MID($G750,COLUMNS($I$1:M750),1)*1</f>
        <v>5</v>
      </c>
      <c r="N750">
        <f>MID($G750,COLUMNS($I$1:N750),1)*1</f>
        <v>6</v>
      </c>
      <c r="O750">
        <f>MID($G750,COLUMNS($I$1:O750),1)*1</f>
        <v>1</v>
      </c>
      <c r="P750">
        <f>MID($G750,COLUMNS($I$1:P750),1)*1</f>
        <v>2</v>
      </c>
      <c r="Q750">
        <f>MID($G750,COLUMNS($I$1:Q750),1)*1</f>
        <v>4</v>
      </c>
      <c r="R750">
        <f>MID($G750,COLUMNS($I$1:R750),1)*1</f>
        <v>7</v>
      </c>
      <c r="S750">
        <f>MID($G750,COLUMNS($I$1:S750),1)*1</f>
        <v>1</v>
      </c>
      <c r="T750">
        <f>MID($G750,COLUMNS($I$1:T750),1)*1</f>
        <v>3</v>
      </c>
      <c r="U750">
        <f t="shared" si="22"/>
        <v>85</v>
      </c>
      <c r="V750">
        <f t="shared" si="23"/>
        <v>5</v>
      </c>
      <c r="W750" t="str">
        <f>Tabla_Consulta_desde_Flexline[[#This Row],[Ean_ceros]]&amp;V750</f>
        <v>8400561247135</v>
      </c>
      <c r="Y750">
        <f>IF(MID(Tabla_Consulta_desde_Flexline[[#This Row],[producto]],1,1)="C",67,84)</f>
        <v>84</v>
      </c>
      <c r="AA750" t="str">
        <f>CONCATENATE("INSERT INTO PRODCODBARRA (EMPRESA, CODBARRA, PRODUCTO, Unidad, Factor, Linea, FactorUB, TipoCodigo) Values ('E17','",W750,"','",Tabla_Consulta_desde_Flexline[[#This Row],[producto]],"','UN',1,1,1,'EAN13')")</f>
        <v>INSERT INTO PRODCODBARRA (EMPRESA, CODBARRA, PRODUCTO, Unidad, Factor, Linea, FactorUB, TipoCodigo) Values ('E17','8400561247135','T56124713','UN',1,1,1,'EAN13')</v>
      </c>
    </row>
    <row r="751" spans="1:27" x14ac:dyDescent="0.4">
      <c r="A751" t="s">
        <v>1497</v>
      </c>
      <c r="B751" t="s">
        <v>1498</v>
      </c>
      <c r="C751" t="s">
        <v>4</v>
      </c>
      <c r="D751" t="s">
        <v>4</v>
      </c>
      <c r="E751" t="s">
        <v>2375</v>
      </c>
      <c r="F751" t="s">
        <v>2657</v>
      </c>
      <c r="G751" t="str">
        <f>IF(MID(Tabla_Consulta_desde_Flexline[[#This Row],[producto]],1,1)="C",67,84)&amp;CONCATENATE("00",Tabla_Consulta_desde_Flexline[[#This Row],[EAN]])</f>
        <v>840056124714</v>
      </c>
      <c r="I751">
        <f>MID($G751,COLUMNS($I$1:I751),1)*1</f>
        <v>8</v>
      </c>
      <c r="J751">
        <f>MID($G751,COLUMNS($I$1:J751),1)*1</f>
        <v>4</v>
      </c>
      <c r="K751">
        <f>MID($G751,COLUMNS($I$1:K751),1)*1</f>
        <v>0</v>
      </c>
      <c r="L751">
        <f>MID($G751,COLUMNS($I$1:L751),1)*1</f>
        <v>0</v>
      </c>
      <c r="M751">
        <f>MID($G751,COLUMNS($I$1:M751),1)*1</f>
        <v>5</v>
      </c>
      <c r="N751">
        <f>MID($G751,COLUMNS($I$1:N751),1)*1</f>
        <v>6</v>
      </c>
      <c r="O751">
        <f>MID($G751,COLUMNS($I$1:O751),1)*1</f>
        <v>1</v>
      </c>
      <c r="P751">
        <f>MID($G751,COLUMNS($I$1:P751),1)*1</f>
        <v>2</v>
      </c>
      <c r="Q751">
        <f>MID($G751,COLUMNS($I$1:Q751),1)*1</f>
        <v>4</v>
      </c>
      <c r="R751">
        <f>MID($G751,COLUMNS($I$1:R751),1)*1</f>
        <v>7</v>
      </c>
      <c r="S751">
        <f>MID($G751,COLUMNS($I$1:S751),1)*1</f>
        <v>1</v>
      </c>
      <c r="T751">
        <f>MID($G751,COLUMNS($I$1:T751),1)*1</f>
        <v>4</v>
      </c>
      <c r="U751">
        <f t="shared" si="22"/>
        <v>88</v>
      </c>
      <c r="V751">
        <f t="shared" si="23"/>
        <v>2</v>
      </c>
      <c r="W751" t="str">
        <f>Tabla_Consulta_desde_Flexline[[#This Row],[Ean_ceros]]&amp;V751</f>
        <v>8400561247142</v>
      </c>
      <c r="Y751">
        <f>IF(MID(Tabla_Consulta_desde_Flexline[[#This Row],[producto]],1,1)="C",67,84)</f>
        <v>84</v>
      </c>
      <c r="AA751" t="str">
        <f>CONCATENATE("INSERT INTO PRODCODBARRA (EMPRESA, CODBARRA, PRODUCTO, Unidad, Factor, Linea, FactorUB, TipoCodigo) Values ('E17','",W751,"','",Tabla_Consulta_desde_Flexline[[#This Row],[producto]],"','UN',1,1,1,'EAN13')")</f>
        <v>INSERT INTO PRODCODBARRA (EMPRESA, CODBARRA, PRODUCTO, Unidad, Factor, Linea, FactorUB, TipoCodigo) Values ('E17','8400561247142','T56124714','UN',1,1,1,'EAN13')</v>
      </c>
    </row>
    <row r="752" spans="1:27" x14ac:dyDescent="0.4">
      <c r="A752" t="s">
        <v>1499</v>
      </c>
      <c r="B752" t="s">
        <v>1500</v>
      </c>
      <c r="C752" t="s">
        <v>4</v>
      </c>
      <c r="D752" t="s">
        <v>4</v>
      </c>
      <c r="E752" t="s">
        <v>2376</v>
      </c>
      <c r="F752" t="s">
        <v>2657</v>
      </c>
      <c r="G752" t="str">
        <f>IF(MID(Tabla_Consulta_desde_Flexline[[#This Row],[producto]],1,1)="C",67,84)&amp;CONCATENATE("00",Tabla_Consulta_desde_Flexline[[#This Row],[EAN]])</f>
        <v>840056124715</v>
      </c>
      <c r="I752">
        <f>MID($G752,COLUMNS($I$1:I752),1)*1</f>
        <v>8</v>
      </c>
      <c r="J752">
        <f>MID($G752,COLUMNS($I$1:J752),1)*1</f>
        <v>4</v>
      </c>
      <c r="K752">
        <f>MID($G752,COLUMNS($I$1:K752),1)*1</f>
        <v>0</v>
      </c>
      <c r="L752">
        <f>MID($G752,COLUMNS($I$1:L752),1)*1</f>
        <v>0</v>
      </c>
      <c r="M752">
        <f>MID($G752,COLUMNS($I$1:M752),1)*1</f>
        <v>5</v>
      </c>
      <c r="N752">
        <f>MID($G752,COLUMNS($I$1:N752),1)*1</f>
        <v>6</v>
      </c>
      <c r="O752">
        <f>MID($G752,COLUMNS($I$1:O752),1)*1</f>
        <v>1</v>
      </c>
      <c r="P752">
        <f>MID($G752,COLUMNS($I$1:P752),1)*1</f>
        <v>2</v>
      </c>
      <c r="Q752">
        <f>MID($G752,COLUMNS($I$1:Q752),1)*1</f>
        <v>4</v>
      </c>
      <c r="R752">
        <f>MID($G752,COLUMNS($I$1:R752),1)*1</f>
        <v>7</v>
      </c>
      <c r="S752">
        <f>MID($G752,COLUMNS($I$1:S752),1)*1</f>
        <v>1</v>
      </c>
      <c r="T752">
        <f>MID($G752,COLUMNS($I$1:T752),1)*1</f>
        <v>5</v>
      </c>
      <c r="U752">
        <f t="shared" si="22"/>
        <v>91</v>
      </c>
      <c r="V752">
        <f t="shared" si="23"/>
        <v>9</v>
      </c>
      <c r="W752" t="str">
        <f>Tabla_Consulta_desde_Flexline[[#This Row],[Ean_ceros]]&amp;V752</f>
        <v>8400561247159</v>
      </c>
      <c r="Y752">
        <f>IF(MID(Tabla_Consulta_desde_Flexline[[#This Row],[producto]],1,1)="C",67,84)</f>
        <v>84</v>
      </c>
      <c r="AA752" t="str">
        <f>CONCATENATE("INSERT INTO PRODCODBARRA (EMPRESA, CODBARRA, PRODUCTO, Unidad, Factor, Linea, FactorUB, TipoCodigo) Values ('E17','",W752,"','",Tabla_Consulta_desde_Flexline[[#This Row],[producto]],"','UN',1,1,1,'EAN13')")</f>
        <v>INSERT INTO PRODCODBARRA (EMPRESA, CODBARRA, PRODUCTO, Unidad, Factor, Linea, FactorUB, TipoCodigo) Values ('E17','8400561247159','T56124715','UN',1,1,1,'EAN13')</v>
      </c>
    </row>
    <row r="753" spans="1:27" x14ac:dyDescent="0.4">
      <c r="A753" t="s">
        <v>1501</v>
      </c>
      <c r="B753" t="s">
        <v>1502</v>
      </c>
      <c r="C753" t="s">
        <v>4</v>
      </c>
      <c r="D753" t="s">
        <v>4</v>
      </c>
      <c r="E753" t="s">
        <v>2377</v>
      </c>
      <c r="F753" t="s">
        <v>2657</v>
      </c>
      <c r="G753" t="str">
        <f>IF(MID(Tabla_Consulta_desde_Flexline[[#This Row],[producto]],1,1)="C",67,84)&amp;CONCATENATE("00",Tabla_Consulta_desde_Flexline[[#This Row],[EAN]])</f>
        <v>840056124716</v>
      </c>
      <c r="I753">
        <f>MID($G753,COLUMNS($I$1:I753),1)*1</f>
        <v>8</v>
      </c>
      <c r="J753">
        <f>MID($G753,COLUMNS($I$1:J753),1)*1</f>
        <v>4</v>
      </c>
      <c r="K753">
        <f>MID($G753,COLUMNS($I$1:K753),1)*1</f>
        <v>0</v>
      </c>
      <c r="L753">
        <f>MID($G753,COLUMNS($I$1:L753),1)*1</f>
        <v>0</v>
      </c>
      <c r="M753">
        <f>MID($G753,COLUMNS($I$1:M753),1)*1</f>
        <v>5</v>
      </c>
      <c r="N753">
        <f>MID($G753,COLUMNS($I$1:N753),1)*1</f>
        <v>6</v>
      </c>
      <c r="O753">
        <f>MID($G753,COLUMNS($I$1:O753),1)*1</f>
        <v>1</v>
      </c>
      <c r="P753">
        <f>MID($G753,COLUMNS($I$1:P753),1)*1</f>
        <v>2</v>
      </c>
      <c r="Q753">
        <f>MID($G753,COLUMNS($I$1:Q753),1)*1</f>
        <v>4</v>
      </c>
      <c r="R753">
        <f>MID($G753,COLUMNS($I$1:R753),1)*1</f>
        <v>7</v>
      </c>
      <c r="S753">
        <f>MID($G753,COLUMNS($I$1:S753),1)*1</f>
        <v>1</v>
      </c>
      <c r="T753">
        <f>MID($G753,COLUMNS($I$1:T753),1)*1</f>
        <v>6</v>
      </c>
      <c r="U753">
        <f t="shared" si="22"/>
        <v>94</v>
      </c>
      <c r="V753">
        <f t="shared" si="23"/>
        <v>6</v>
      </c>
      <c r="W753" t="str">
        <f>Tabla_Consulta_desde_Flexline[[#This Row],[Ean_ceros]]&amp;V753</f>
        <v>8400561247166</v>
      </c>
      <c r="Y753">
        <f>IF(MID(Tabla_Consulta_desde_Flexline[[#This Row],[producto]],1,1)="C",67,84)</f>
        <v>84</v>
      </c>
      <c r="AA753" t="str">
        <f>CONCATENATE("INSERT INTO PRODCODBARRA (EMPRESA, CODBARRA, PRODUCTO, Unidad, Factor, Linea, FactorUB, TipoCodigo) Values ('E17','",W753,"','",Tabla_Consulta_desde_Flexline[[#This Row],[producto]],"','UN',1,1,1,'EAN13')")</f>
        <v>INSERT INTO PRODCODBARRA (EMPRESA, CODBARRA, PRODUCTO, Unidad, Factor, Linea, FactorUB, TipoCodigo) Values ('E17','8400561247166','T56124716','UN',1,1,1,'EAN13')</v>
      </c>
    </row>
    <row r="754" spans="1:27" x14ac:dyDescent="0.4">
      <c r="A754" t="s">
        <v>1503</v>
      </c>
      <c r="B754" t="s">
        <v>1504</v>
      </c>
      <c r="C754" t="s">
        <v>4</v>
      </c>
      <c r="D754" t="s">
        <v>4</v>
      </c>
      <c r="E754" t="s">
        <v>2378</v>
      </c>
      <c r="F754" t="s">
        <v>2657</v>
      </c>
      <c r="G754" t="str">
        <f>IF(MID(Tabla_Consulta_desde_Flexline[[#This Row],[producto]],1,1)="C",67,84)&amp;CONCATENATE("00",Tabla_Consulta_desde_Flexline[[#This Row],[EAN]])</f>
        <v>840056124717</v>
      </c>
      <c r="I754">
        <f>MID($G754,COLUMNS($I$1:I754),1)*1</f>
        <v>8</v>
      </c>
      <c r="J754">
        <f>MID($G754,COLUMNS($I$1:J754),1)*1</f>
        <v>4</v>
      </c>
      <c r="K754">
        <f>MID($G754,COLUMNS($I$1:K754),1)*1</f>
        <v>0</v>
      </c>
      <c r="L754">
        <f>MID($G754,COLUMNS($I$1:L754),1)*1</f>
        <v>0</v>
      </c>
      <c r="M754">
        <f>MID($G754,COLUMNS($I$1:M754),1)*1</f>
        <v>5</v>
      </c>
      <c r="N754">
        <f>MID($G754,COLUMNS($I$1:N754),1)*1</f>
        <v>6</v>
      </c>
      <c r="O754">
        <f>MID($G754,COLUMNS($I$1:O754),1)*1</f>
        <v>1</v>
      </c>
      <c r="P754">
        <f>MID($G754,COLUMNS($I$1:P754),1)*1</f>
        <v>2</v>
      </c>
      <c r="Q754">
        <f>MID($G754,COLUMNS($I$1:Q754),1)*1</f>
        <v>4</v>
      </c>
      <c r="R754">
        <f>MID($G754,COLUMNS($I$1:R754),1)*1</f>
        <v>7</v>
      </c>
      <c r="S754">
        <f>MID($G754,COLUMNS($I$1:S754),1)*1</f>
        <v>1</v>
      </c>
      <c r="T754">
        <f>MID($G754,COLUMNS($I$1:T754),1)*1</f>
        <v>7</v>
      </c>
      <c r="U754">
        <f t="shared" si="22"/>
        <v>97</v>
      </c>
      <c r="V754">
        <f t="shared" si="23"/>
        <v>3</v>
      </c>
      <c r="W754" t="str">
        <f>Tabla_Consulta_desde_Flexline[[#This Row],[Ean_ceros]]&amp;V754</f>
        <v>8400561247173</v>
      </c>
      <c r="Y754">
        <f>IF(MID(Tabla_Consulta_desde_Flexline[[#This Row],[producto]],1,1)="C",67,84)</f>
        <v>84</v>
      </c>
      <c r="AA754" t="str">
        <f>CONCATENATE("INSERT INTO PRODCODBARRA (EMPRESA, CODBARRA, PRODUCTO, Unidad, Factor, Linea, FactorUB, TipoCodigo) Values ('E17','",W754,"','",Tabla_Consulta_desde_Flexline[[#This Row],[producto]],"','UN',1,1,1,'EAN13')")</f>
        <v>INSERT INTO PRODCODBARRA (EMPRESA, CODBARRA, PRODUCTO, Unidad, Factor, Linea, FactorUB, TipoCodigo) Values ('E17','8400561247173','T56124717','UN',1,1,1,'EAN13')</v>
      </c>
    </row>
    <row r="755" spans="1:27" x14ac:dyDescent="0.4">
      <c r="A755" t="s">
        <v>1505</v>
      </c>
      <c r="B755" t="s">
        <v>1506</v>
      </c>
      <c r="C755" t="s">
        <v>4</v>
      </c>
      <c r="D755" t="s">
        <v>4</v>
      </c>
      <c r="E755" t="s">
        <v>2379</v>
      </c>
      <c r="F755" t="s">
        <v>2657</v>
      </c>
      <c r="G755" t="str">
        <f>IF(MID(Tabla_Consulta_desde_Flexline[[#This Row],[producto]],1,1)="C",67,84)&amp;CONCATENATE("00",Tabla_Consulta_desde_Flexline[[#This Row],[EAN]])</f>
        <v>840056124718</v>
      </c>
      <c r="I755">
        <f>MID($G755,COLUMNS($I$1:I755),1)*1</f>
        <v>8</v>
      </c>
      <c r="J755">
        <f>MID($G755,COLUMNS($I$1:J755),1)*1</f>
        <v>4</v>
      </c>
      <c r="K755">
        <f>MID($G755,COLUMNS($I$1:K755),1)*1</f>
        <v>0</v>
      </c>
      <c r="L755">
        <f>MID($G755,COLUMNS($I$1:L755),1)*1</f>
        <v>0</v>
      </c>
      <c r="M755">
        <f>MID($G755,COLUMNS($I$1:M755),1)*1</f>
        <v>5</v>
      </c>
      <c r="N755">
        <f>MID($G755,COLUMNS($I$1:N755),1)*1</f>
        <v>6</v>
      </c>
      <c r="O755">
        <f>MID($G755,COLUMNS($I$1:O755),1)*1</f>
        <v>1</v>
      </c>
      <c r="P755">
        <f>MID($G755,COLUMNS($I$1:P755),1)*1</f>
        <v>2</v>
      </c>
      <c r="Q755">
        <f>MID($G755,COLUMNS($I$1:Q755),1)*1</f>
        <v>4</v>
      </c>
      <c r="R755">
        <f>MID($G755,COLUMNS($I$1:R755),1)*1</f>
        <v>7</v>
      </c>
      <c r="S755">
        <f>MID($G755,COLUMNS($I$1:S755),1)*1</f>
        <v>1</v>
      </c>
      <c r="T755">
        <f>MID($G755,COLUMNS($I$1:T755),1)*1</f>
        <v>8</v>
      </c>
      <c r="U755">
        <f t="shared" si="22"/>
        <v>100</v>
      </c>
      <c r="V755">
        <f t="shared" si="23"/>
        <v>0</v>
      </c>
      <c r="W755" t="str">
        <f>Tabla_Consulta_desde_Flexline[[#This Row],[Ean_ceros]]&amp;V755</f>
        <v>8400561247180</v>
      </c>
      <c r="Y755">
        <f>IF(MID(Tabla_Consulta_desde_Flexline[[#This Row],[producto]],1,1)="C",67,84)</f>
        <v>84</v>
      </c>
      <c r="AA755" t="str">
        <f>CONCATENATE("INSERT INTO PRODCODBARRA (EMPRESA, CODBARRA, PRODUCTO, Unidad, Factor, Linea, FactorUB, TipoCodigo) Values ('E17','",W755,"','",Tabla_Consulta_desde_Flexline[[#This Row],[producto]],"','UN',1,1,1,'EAN13')")</f>
        <v>INSERT INTO PRODCODBARRA (EMPRESA, CODBARRA, PRODUCTO, Unidad, Factor, Linea, FactorUB, TipoCodigo) Values ('E17','8400561247180','T56124718','UN',1,1,1,'EAN13')</v>
      </c>
    </row>
    <row r="756" spans="1:27" x14ac:dyDescent="0.4">
      <c r="A756" t="s">
        <v>1507</v>
      </c>
      <c r="B756" t="s">
        <v>1508</v>
      </c>
      <c r="C756" t="s">
        <v>4</v>
      </c>
      <c r="D756" t="s">
        <v>4</v>
      </c>
      <c r="E756" t="s">
        <v>2380</v>
      </c>
      <c r="F756" t="s">
        <v>2703</v>
      </c>
      <c r="G756" t="str">
        <f>IF(MID(Tabla_Consulta_desde_Flexline[[#This Row],[producto]],1,1)="C",67,84)&amp;CONCATENATE("00",Tabla_Consulta_desde_Flexline[[#This Row],[EAN]])</f>
        <v>840058103621</v>
      </c>
      <c r="I756">
        <f>MID($G756,COLUMNS($I$1:I756),1)*1</f>
        <v>8</v>
      </c>
      <c r="J756">
        <f>MID($G756,COLUMNS($I$1:J756),1)*1</f>
        <v>4</v>
      </c>
      <c r="K756">
        <f>MID($G756,COLUMNS($I$1:K756),1)*1</f>
        <v>0</v>
      </c>
      <c r="L756">
        <f>MID($G756,COLUMNS($I$1:L756),1)*1</f>
        <v>0</v>
      </c>
      <c r="M756">
        <f>MID($G756,COLUMNS($I$1:M756),1)*1</f>
        <v>5</v>
      </c>
      <c r="N756">
        <f>MID($G756,COLUMNS($I$1:N756),1)*1</f>
        <v>8</v>
      </c>
      <c r="O756">
        <f>MID($G756,COLUMNS($I$1:O756),1)*1</f>
        <v>1</v>
      </c>
      <c r="P756">
        <f>MID($G756,COLUMNS($I$1:P756),1)*1</f>
        <v>0</v>
      </c>
      <c r="Q756">
        <f>MID($G756,COLUMNS($I$1:Q756),1)*1</f>
        <v>3</v>
      </c>
      <c r="R756">
        <f>MID($G756,COLUMNS($I$1:R756),1)*1</f>
        <v>6</v>
      </c>
      <c r="S756">
        <f>MID($G756,COLUMNS($I$1:S756),1)*1</f>
        <v>2</v>
      </c>
      <c r="T756">
        <f>MID($G756,COLUMNS($I$1:T756),1)*1</f>
        <v>1</v>
      </c>
      <c r="U756">
        <f t="shared" si="22"/>
        <v>76</v>
      </c>
      <c r="V756">
        <f t="shared" si="23"/>
        <v>4</v>
      </c>
      <c r="W756" t="str">
        <f>Tabla_Consulta_desde_Flexline[[#This Row],[Ean_ceros]]&amp;V756</f>
        <v>8400581036214</v>
      </c>
      <c r="Y756">
        <f>IF(MID(Tabla_Consulta_desde_Flexline[[#This Row],[producto]],1,1)="C",67,84)</f>
        <v>84</v>
      </c>
      <c r="AA756" t="str">
        <f>CONCATENATE("INSERT INTO PRODCODBARRA (EMPRESA, CODBARRA, PRODUCTO, Unidad, Factor, Linea, FactorUB, TipoCodigo) Values ('E17','",W756,"','",Tabla_Consulta_desde_Flexline[[#This Row],[producto]],"','UN',1,1,1,'EAN13')")</f>
        <v>INSERT INTO PRODCODBARRA (EMPRESA, CODBARRA, PRODUCTO, Unidad, Factor, Linea, FactorUB, TipoCodigo) Values ('E17','8400581036214','T58103621','UN',1,1,1,'EAN13')</v>
      </c>
    </row>
    <row r="757" spans="1:27" x14ac:dyDescent="0.4">
      <c r="A757" t="s">
        <v>1509</v>
      </c>
      <c r="B757" t="s">
        <v>1510</v>
      </c>
      <c r="C757" t="s">
        <v>4</v>
      </c>
      <c r="D757" t="s">
        <v>4</v>
      </c>
      <c r="E757" t="s">
        <v>2381</v>
      </c>
      <c r="F757" t="s">
        <v>2750</v>
      </c>
      <c r="G757" t="str">
        <f>IF(MID(Tabla_Consulta_desde_Flexline[[#This Row],[producto]],1,1)="C",67,84)&amp;CONCATENATE("00",Tabla_Consulta_desde_Flexline[[#This Row],[EAN]])</f>
        <v>840058104778</v>
      </c>
      <c r="I757">
        <f>MID($G757,COLUMNS($I$1:I757),1)*1</f>
        <v>8</v>
      </c>
      <c r="J757">
        <f>MID($G757,COLUMNS($I$1:J757),1)*1</f>
        <v>4</v>
      </c>
      <c r="K757">
        <f>MID($G757,COLUMNS($I$1:K757),1)*1</f>
        <v>0</v>
      </c>
      <c r="L757">
        <f>MID($G757,COLUMNS($I$1:L757),1)*1</f>
        <v>0</v>
      </c>
      <c r="M757">
        <f>MID($G757,COLUMNS($I$1:M757),1)*1</f>
        <v>5</v>
      </c>
      <c r="N757">
        <f>MID($G757,COLUMNS($I$1:N757),1)*1</f>
        <v>8</v>
      </c>
      <c r="O757">
        <f>MID($G757,COLUMNS($I$1:O757),1)*1</f>
        <v>1</v>
      </c>
      <c r="P757">
        <f>MID($G757,COLUMNS($I$1:P757),1)*1</f>
        <v>0</v>
      </c>
      <c r="Q757">
        <f>MID($G757,COLUMNS($I$1:Q757),1)*1</f>
        <v>4</v>
      </c>
      <c r="R757">
        <f>MID($G757,COLUMNS($I$1:R757),1)*1</f>
        <v>7</v>
      </c>
      <c r="S757">
        <f>MID($G757,COLUMNS($I$1:S757),1)*1</f>
        <v>7</v>
      </c>
      <c r="T757">
        <f>MID($G757,COLUMNS($I$1:T757),1)*1</f>
        <v>8</v>
      </c>
      <c r="U757">
        <f t="shared" si="22"/>
        <v>106</v>
      </c>
      <c r="V757">
        <f t="shared" si="23"/>
        <v>4</v>
      </c>
      <c r="W757" t="str">
        <f>Tabla_Consulta_desde_Flexline[[#This Row],[Ean_ceros]]&amp;V757</f>
        <v>8400581047784</v>
      </c>
      <c r="Y757">
        <f>IF(MID(Tabla_Consulta_desde_Flexline[[#This Row],[producto]],1,1)="C",67,84)</f>
        <v>84</v>
      </c>
      <c r="AA757" t="str">
        <f>CONCATENATE("INSERT INTO PRODCODBARRA (EMPRESA, CODBARRA, PRODUCTO, Unidad, Factor, Linea, FactorUB, TipoCodigo) Values ('E17','",W757,"','",Tabla_Consulta_desde_Flexline[[#This Row],[producto]],"','UN',1,1,1,'EAN13')")</f>
        <v>INSERT INTO PRODCODBARRA (EMPRESA, CODBARRA, PRODUCTO, Unidad, Factor, Linea, FactorUB, TipoCodigo) Values ('E17','8400581047784','T58104778','UN',1,1,1,'EAN13')</v>
      </c>
    </row>
    <row r="758" spans="1:27" x14ac:dyDescent="0.4">
      <c r="A758" t="s">
        <v>1511</v>
      </c>
      <c r="B758" t="s">
        <v>1512</v>
      </c>
      <c r="C758" t="s">
        <v>4</v>
      </c>
      <c r="D758" t="s">
        <v>4</v>
      </c>
      <c r="E758" t="s">
        <v>2382</v>
      </c>
      <c r="F758" t="s">
        <v>2520</v>
      </c>
      <c r="G758" t="str">
        <f>IF(MID(Tabla_Consulta_desde_Flexline[[#This Row],[producto]],1,1)="C",67,84)&amp;CONCATENATE("00",Tabla_Consulta_desde_Flexline[[#This Row],[EAN]])</f>
        <v>840058104796</v>
      </c>
      <c r="I758">
        <f>MID($G758,COLUMNS($I$1:I758),1)*1</f>
        <v>8</v>
      </c>
      <c r="J758">
        <f>MID($G758,COLUMNS($I$1:J758),1)*1</f>
        <v>4</v>
      </c>
      <c r="K758">
        <f>MID($G758,COLUMNS($I$1:K758),1)*1</f>
        <v>0</v>
      </c>
      <c r="L758">
        <f>MID($G758,COLUMNS($I$1:L758),1)*1</f>
        <v>0</v>
      </c>
      <c r="M758">
        <f>MID($G758,COLUMNS($I$1:M758),1)*1</f>
        <v>5</v>
      </c>
      <c r="N758">
        <f>MID($G758,COLUMNS($I$1:N758),1)*1</f>
        <v>8</v>
      </c>
      <c r="O758">
        <f>MID($G758,COLUMNS($I$1:O758),1)*1</f>
        <v>1</v>
      </c>
      <c r="P758">
        <f>MID($G758,COLUMNS($I$1:P758),1)*1</f>
        <v>0</v>
      </c>
      <c r="Q758">
        <f>MID($G758,COLUMNS($I$1:Q758),1)*1</f>
        <v>4</v>
      </c>
      <c r="R758">
        <f>MID($G758,COLUMNS($I$1:R758),1)*1</f>
        <v>7</v>
      </c>
      <c r="S758">
        <f>MID($G758,COLUMNS($I$1:S758),1)*1</f>
        <v>9</v>
      </c>
      <c r="T758">
        <f>MID($G758,COLUMNS($I$1:T758),1)*1</f>
        <v>6</v>
      </c>
      <c r="U758">
        <f t="shared" si="22"/>
        <v>102</v>
      </c>
      <c r="V758">
        <f t="shared" si="23"/>
        <v>8</v>
      </c>
      <c r="W758" t="str">
        <f>Tabla_Consulta_desde_Flexline[[#This Row],[Ean_ceros]]&amp;V758</f>
        <v>8400581047968</v>
      </c>
      <c r="Y758">
        <f>IF(MID(Tabla_Consulta_desde_Flexline[[#This Row],[producto]],1,1)="C",67,84)</f>
        <v>84</v>
      </c>
      <c r="AA758" t="str">
        <f>CONCATENATE("INSERT INTO PRODCODBARRA (EMPRESA, CODBARRA, PRODUCTO, Unidad, Factor, Linea, FactorUB, TipoCodigo) Values ('E17','",W758,"','",Tabla_Consulta_desde_Flexline[[#This Row],[producto]],"','UN',1,1,1,'EAN13')")</f>
        <v>INSERT INTO PRODCODBARRA (EMPRESA, CODBARRA, PRODUCTO, Unidad, Factor, Linea, FactorUB, TipoCodigo) Values ('E17','8400581047968','T58104796','UN',1,1,1,'EAN13')</v>
      </c>
    </row>
    <row r="759" spans="1:27" x14ac:dyDescent="0.4">
      <c r="A759" t="s">
        <v>1513</v>
      </c>
      <c r="B759" t="s">
        <v>1514</v>
      </c>
      <c r="C759" t="s">
        <v>4</v>
      </c>
      <c r="D759" t="s">
        <v>4</v>
      </c>
      <c r="E759" t="s">
        <v>2383</v>
      </c>
      <c r="F759" t="s">
        <v>2467</v>
      </c>
      <c r="G759" t="str">
        <f>IF(MID(Tabla_Consulta_desde_Flexline[[#This Row],[producto]],1,1)="C",67,84)&amp;CONCATENATE("00",Tabla_Consulta_desde_Flexline[[#This Row],[EAN]])</f>
        <v>840058113713</v>
      </c>
      <c r="I759">
        <f>MID($G759,COLUMNS($I$1:I759),1)*1</f>
        <v>8</v>
      </c>
      <c r="J759">
        <f>MID($G759,COLUMNS($I$1:J759),1)*1</f>
        <v>4</v>
      </c>
      <c r="K759">
        <f>MID($G759,COLUMNS($I$1:K759),1)*1</f>
        <v>0</v>
      </c>
      <c r="L759">
        <f>MID($G759,COLUMNS($I$1:L759),1)*1</f>
        <v>0</v>
      </c>
      <c r="M759">
        <f>MID($G759,COLUMNS($I$1:M759),1)*1</f>
        <v>5</v>
      </c>
      <c r="N759">
        <f>MID($G759,COLUMNS($I$1:N759),1)*1</f>
        <v>8</v>
      </c>
      <c r="O759">
        <f>MID($G759,COLUMNS($I$1:O759),1)*1</f>
        <v>1</v>
      </c>
      <c r="P759">
        <f>MID($G759,COLUMNS($I$1:P759),1)*1</f>
        <v>1</v>
      </c>
      <c r="Q759">
        <f>MID($G759,COLUMNS($I$1:Q759),1)*1</f>
        <v>3</v>
      </c>
      <c r="R759">
        <f>MID($G759,COLUMNS($I$1:R759),1)*1</f>
        <v>7</v>
      </c>
      <c r="S759">
        <f>MID($G759,COLUMNS($I$1:S759),1)*1</f>
        <v>1</v>
      </c>
      <c r="T759">
        <f>MID($G759,COLUMNS($I$1:T759),1)*1</f>
        <v>3</v>
      </c>
      <c r="U759">
        <f t="shared" si="22"/>
        <v>87</v>
      </c>
      <c r="V759">
        <f t="shared" si="23"/>
        <v>3</v>
      </c>
      <c r="W759" t="str">
        <f>Tabla_Consulta_desde_Flexline[[#This Row],[Ean_ceros]]&amp;V759</f>
        <v>8400581137133</v>
      </c>
      <c r="Y759">
        <f>IF(MID(Tabla_Consulta_desde_Flexline[[#This Row],[producto]],1,1)="C",67,84)</f>
        <v>84</v>
      </c>
      <c r="AA759" t="str">
        <f>CONCATENATE("INSERT INTO PRODCODBARRA (EMPRESA, CODBARRA, PRODUCTO, Unidad, Factor, Linea, FactorUB, TipoCodigo) Values ('E17','",W759,"','",Tabla_Consulta_desde_Flexline[[#This Row],[producto]],"','UN',1,1,1,'EAN13')")</f>
        <v>INSERT INTO PRODCODBARRA (EMPRESA, CODBARRA, PRODUCTO, Unidad, Factor, Linea, FactorUB, TipoCodigo) Values ('E17','8400581137133','T58113713','UN',1,1,1,'EAN13')</v>
      </c>
    </row>
    <row r="760" spans="1:27" x14ac:dyDescent="0.4">
      <c r="A760" t="s">
        <v>1515</v>
      </c>
      <c r="B760" t="s">
        <v>1516</v>
      </c>
      <c r="C760" t="s">
        <v>4</v>
      </c>
      <c r="D760" t="s">
        <v>4</v>
      </c>
      <c r="E760" t="s">
        <v>2384</v>
      </c>
      <c r="F760" t="s">
        <v>2751</v>
      </c>
      <c r="G760" t="str">
        <f>IF(MID(Tabla_Consulta_desde_Flexline[[#This Row],[producto]],1,1)="C",67,84)&amp;CONCATENATE("00",Tabla_Consulta_desde_Flexline[[#This Row],[EAN]])</f>
        <v>840058113727</v>
      </c>
      <c r="I760">
        <f>MID($G760,COLUMNS($I$1:I760),1)*1</f>
        <v>8</v>
      </c>
      <c r="J760">
        <f>MID($G760,COLUMNS($I$1:J760),1)*1</f>
        <v>4</v>
      </c>
      <c r="K760">
        <f>MID($G760,COLUMNS($I$1:K760),1)*1</f>
        <v>0</v>
      </c>
      <c r="L760">
        <f>MID($G760,COLUMNS($I$1:L760),1)*1</f>
        <v>0</v>
      </c>
      <c r="M760">
        <f>MID($G760,COLUMNS($I$1:M760),1)*1</f>
        <v>5</v>
      </c>
      <c r="N760">
        <f>MID($G760,COLUMNS($I$1:N760),1)*1</f>
        <v>8</v>
      </c>
      <c r="O760">
        <f>MID($G760,COLUMNS($I$1:O760),1)*1</f>
        <v>1</v>
      </c>
      <c r="P760">
        <f>MID($G760,COLUMNS($I$1:P760),1)*1</f>
        <v>1</v>
      </c>
      <c r="Q760">
        <f>MID($G760,COLUMNS($I$1:Q760),1)*1</f>
        <v>3</v>
      </c>
      <c r="R760">
        <f>MID($G760,COLUMNS($I$1:R760),1)*1</f>
        <v>7</v>
      </c>
      <c r="S760">
        <f>MID($G760,COLUMNS($I$1:S760),1)*1</f>
        <v>2</v>
      </c>
      <c r="T760">
        <f>MID($G760,COLUMNS($I$1:T760),1)*1</f>
        <v>7</v>
      </c>
      <c r="U760">
        <f t="shared" si="22"/>
        <v>100</v>
      </c>
      <c r="V760">
        <f t="shared" si="23"/>
        <v>0</v>
      </c>
      <c r="W760" t="str">
        <f>Tabla_Consulta_desde_Flexline[[#This Row],[Ean_ceros]]&amp;V760</f>
        <v>8400581137270</v>
      </c>
      <c r="Y760">
        <f>IF(MID(Tabla_Consulta_desde_Flexline[[#This Row],[producto]],1,1)="C",67,84)</f>
        <v>84</v>
      </c>
      <c r="AA760" t="str">
        <f>CONCATENATE("INSERT INTO PRODCODBARRA (EMPRESA, CODBARRA, PRODUCTO, Unidad, Factor, Linea, FactorUB, TipoCodigo) Values ('E17','",W760,"','",Tabla_Consulta_desde_Flexline[[#This Row],[producto]],"','UN',1,1,1,'EAN13')")</f>
        <v>INSERT INTO PRODCODBARRA (EMPRESA, CODBARRA, PRODUCTO, Unidad, Factor, Linea, FactorUB, TipoCodigo) Values ('E17','8400581137270','T58113727','UN',1,1,1,'EAN13')</v>
      </c>
    </row>
    <row r="761" spans="1:27" x14ac:dyDescent="0.4">
      <c r="A761" t="s">
        <v>1517</v>
      </c>
      <c r="B761" t="s">
        <v>1518</v>
      </c>
      <c r="C761" t="s">
        <v>4</v>
      </c>
      <c r="D761" t="s">
        <v>4</v>
      </c>
      <c r="E761" t="s">
        <v>2385</v>
      </c>
      <c r="F761" t="s">
        <v>2657</v>
      </c>
      <c r="G761" t="str">
        <f>IF(MID(Tabla_Consulta_desde_Flexline[[#This Row],[producto]],1,1)="C",67,84)&amp;CONCATENATE("00",Tabla_Consulta_desde_Flexline[[#This Row],[EAN]])</f>
        <v>840058113728</v>
      </c>
      <c r="I761">
        <f>MID($G761,COLUMNS($I$1:I761),1)*1</f>
        <v>8</v>
      </c>
      <c r="J761">
        <f>MID($G761,COLUMNS($I$1:J761),1)*1</f>
        <v>4</v>
      </c>
      <c r="K761">
        <f>MID($G761,COLUMNS($I$1:K761),1)*1</f>
        <v>0</v>
      </c>
      <c r="L761">
        <f>MID($G761,COLUMNS($I$1:L761),1)*1</f>
        <v>0</v>
      </c>
      <c r="M761">
        <f>MID($G761,COLUMNS($I$1:M761),1)*1</f>
        <v>5</v>
      </c>
      <c r="N761">
        <f>MID($G761,COLUMNS($I$1:N761),1)*1</f>
        <v>8</v>
      </c>
      <c r="O761">
        <f>MID($G761,COLUMNS($I$1:O761),1)*1</f>
        <v>1</v>
      </c>
      <c r="P761">
        <f>MID($G761,COLUMNS($I$1:P761),1)*1</f>
        <v>1</v>
      </c>
      <c r="Q761">
        <f>MID($G761,COLUMNS($I$1:Q761),1)*1</f>
        <v>3</v>
      </c>
      <c r="R761">
        <f>MID($G761,COLUMNS($I$1:R761),1)*1</f>
        <v>7</v>
      </c>
      <c r="S761">
        <f>MID($G761,COLUMNS($I$1:S761),1)*1</f>
        <v>2</v>
      </c>
      <c r="T761">
        <f>MID($G761,COLUMNS($I$1:T761),1)*1</f>
        <v>8</v>
      </c>
      <c r="U761">
        <f t="shared" si="22"/>
        <v>103</v>
      </c>
      <c r="V761">
        <f t="shared" si="23"/>
        <v>7</v>
      </c>
      <c r="W761" t="str">
        <f>Tabla_Consulta_desde_Flexline[[#This Row],[Ean_ceros]]&amp;V761</f>
        <v>8400581137287</v>
      </c>
      <c r="Y761">
        <f>IF(MID(Tabla_Consulta_desde_Flexline[[#This Row],[producto]],1,1)="C",67,84)</f>
        <v>84</v>
      </c>
      <c r="AA761" t="str">
        <f>CONCATENATE("INSERT INTO PRODCODBARRA (EMPRESA, CODBARRA, PRODUCTO, Unidad, Factor, Linea, FactorUB, TipoCodigo) Values ('E17','",W761,"','",Tabla_Consulta_desde_Flexline[[#This Row],[producto]],"','UN',1,1,1,'EAN13')")</f>
        <v>INSERT INTO PRODCODBARRA (EMPRESA, CODBARRA, PRODUCTO, Unidad, Factor, Linea, FactorUB, TipoCodigo) Values ('E17','8400581137287','T58113728','UN',1,1,1,'EAN13')</v>
      </c>
    </row>
    <row r="762" spans="1:27" x14ac:dyDescent="0.4">
      <c r="A762" t="s">
        <v>1519</v>
      </c>
      <c r="B762" t="s">
        <v>1520</v>
      </c>
      <c r="C762" t="s">
        <v>4</v>
      </c>
      <c r="D762" t="s">
        <v>4</v>
      </c>
      <c r="E762" t="s">
        <v>2386</v>
      </c>
      <c r="F762" t="s">
        <v>2496</v>
      </c>
      <c r="G762" t="str">
        <f>IF(MID(Tabla_Consulta_desde_Flexline[[#This Row],[producto]],1,1)="C",67,84)&amp;CONCATENATE("00",Tabla_Consulta_desde_Flexline[[#This Row],[EAN]])</f>
        <v>840058114727</v>
      </c>
      <c r="I762">
        <f>MID($G762,COLUMNS($I$1:I762),1)*1</f>
        <v>8</v>
      </c>
      <c r="J762">
        <f>MID($G762,COLUMNS($I$1:J762),1)*1</f>
        <v>4</v>
      </c>
      <c r="K762">
        <f>MID($G762,COLUMNS($I$1:K762),1)*1</f>
        <v>0</v>
      </c>
      <c r="L762">
        <f>MID($G762,COLUMNS($I$1:L762),1)*1</f>
        <v>0</v>
      </c>
      <c r="M762">
        <f>MID($G762,COLUMNS($I$1:M762),1)*1</f>
        <v>5</v>
      </c>
      <c r="N762">
        <f>MID($G762,COLUMNS($I$1:N762),1)*1</f>
        <v>8</v>
      </c>
      <c r="O762">
        <f>MID($G762,COLUMNS($I$1:O762),1)*1</f>
        <v>1</v>
      </c>
      <c r="P762">
        <f>MID($G762,COLUMNS($I$1:P762),1)*1</f>
        <v>1</v>
      </c>
      <c r="Q762">
        <f>MID($G762,COLUMNS($I$1:Q762),1)*1</f>
        <v>4</v>
      </c>
      <c r="R762">
        <f>MID($G762,COLUMNS($I$1:R762),1)*1</f>
        <v>7</v>
      </c>
      <c r="S762">
        <f>MID($G762,COLUMNS($I$1:S762),1)*1</f>
        <v>2</v>
      </c>
      <c r="T762">
        <f>MID($G762,COLUMNS($I$1:T762),1)*1</f>
        <v>7</v>
      </c>
      <c r="U762">
        <f t="shared" si="22"/>
        <v>101</v>
      </c>
      <c r="V762">
        <f t="shared" si="23"/>
        <v>9</v>
      </c>
      <c r="W762" t="str">
        <f>Tabla_Consulta_desde_Flexline[[#This Row],[Ean_ceros]]&amp;V762</f>
        <v>8400581147279</v>
      </c>
      <c r="Y762">
        <f>IF(MID(Tabla_Consulta_desde_Flexline[[#This Row],[producto]],1,1)="C",67,84)</f>
        <v>84</v>
      </c>
      <c r="AA762" t="str">
        <f>CONCATENATE("INSERT INTO PRODCODBARRA (EMPRESA, CODBARRA, PRODUCTO, Unidad, Factor, Linea, FactorUB, TipoCodigo) Values ('E17','",W762,"','",Tabla_Consulta_desde_Flexline[[#This Row],[producto]],"','UN',1,1,1,'EAN13')")</f>
        <v>INSERT INTO PRODCODBARRA (EMPRESA, CODBARRA, PRODUCTO, Unidad, Factor, Linea, FactorUB, TipoCodigo) Values ('E17','8400581147279','T58114727','UN',1,1,1,'EAN13')</v>
      </c>
    </row>
    <row r="763" spans="1:27" x14ac:dyDescent="0.4">
      <c r="A763" t="s">
        <v>1521</v>
      </c>
      <c r="B763" t="s">
        <v>1522</v>
      </c>
      <c r="C763" t="s">
        <v>4</v>
      </c>
      <c r="D763" t="s">
        <v>4</v>
      </c>
      <c r="E763" t="s">
        <v>2387</v>
      </c>
      <c r="F763" t="s">
        <v>2752</v>
      </c>
      <c r="G763" t="str">
        <f>IF(MID(Tabla_Consulta_desde_Flexline[[#This Row],[producto]],1,1)="C",67,84)&amp;CONCATENATE("00",Tabla_Consulta_desde_Flexline[[#This Row],[EAN]])</f>
        <v>840058114739</v>
      </c>
      <c r="I763">
        <f>MID($G763,COLUMNS($I$1:I763),1)*1</f>
        <v>8</v>
      </c>
      <c r="J763">
        <f>MID($G763,COLUMNS($I$1:J763),1)*1</f>
        <v>4</v>
      </c>
      <c r="K763">
        <f>MID($G763,COLUMNS($I$1:K763),1)*1</f>
        <v>0</v>
      </c>
      <c r="L763">
        <f>MID($G763,COLUMNS($I$1:L763),1)*1</f>
        <v>0</v>
      </c>
      <c r="M763">
        <f>MID($G763,COLUMNS($I$1:M763),1)*1</f>
        <v>5</v>
      </c>
      <c r="N763">
        <f>MID($G763,COLUMNS($I$1:N763),1)*1</f>
        <v>8</v>
      </c>
      <c r="O763">
        <f>MID($G763,COLUMNS($I$1:O763),1)*1</f>
        <v>1</v>
      </c>
      <c r="P763">
        <f>MID($G763,COLUMNS($I$1:P763),1)*1</f>
        <v>1</v>
      </c>
      <c r="Q763">
        <f>MID($G763,COLUMNS($I$1:Q763),1)*1</f>
        <v>4</v>
      </c>
      <c r="R763">
        <f>MID($G763,COLUMNS($I$1:R763),1)*1</f>
        <v>7</v>
      </c>
      <c r="S763">
        <f>MID($G763,COLUMNS($I$1:S763),1)*1</f>
        <v>3</v>
      </c>
      <c r="T763">
        <f>MID($G763,COLUMNS($I$1:T763),1)*1</f>
        <v>9</v>
      </c>
      <c r="U763">
        <f t="shared" si="22"/>
        <v>108</v>
      </c>
      <c r="V763">
        <f t="shared" si="23"/>
        <v>2</v>
      </c>
      <c r="W763" t="str">
        <f>Tabla_Consulta_desde_Flexline[[#This Row],[Ean_ceros]]&amp;V763</f>
        <v>8400581147392</v>
      </c>
      <c r="Y763">
        <f>IF(MID(Tabla_Consulta_desde_Flexline[[#This Row],[producto]],1,1)="C",67,84)</f>
        <v>84</v>
      </c>
      <c r="AA763" t="str">
        <f>CONCATENATE("INSERT INTO PRODCODBARRA (EMPRESA, CODBARRA, PRODUCTO, Unidad, Factor, Linea, FactorUB, TipoCodigo) Values ('E17','",W763,"','",Tabla_Consulta_desde_Flexline[[#This Row],[producto]],"','UN',1,1,1,'EAN13')")</f>
        <v>INSERT INTO PRODCODBARRA (EMPRESA, CODBARRA, PRODUCTO, Unidad, Factor, Linea, FactorUB, TipoCodigo) Values ('E17','8400581147392','T58114739','UN',1,1,1,'EAN13')</v>
      </c>
    </row>
    <row r="764" spans="1:27" x14ac:dyDescent="0.4">
      <c r="A764" t="s">
        <v>1523</v>
      </c>
      <c r="B764" t="s">
        <v>1524</v>
      </c>
      <c r="C764" t="s">
        <v>4</v>
      </c>
      <c r="D764" t="s">
        <v>4</v>
      </c>
      <c r="E764" t="s">
        <v>2388</v>
      </c>
      <c r="F764" t="s">
        <v>2570</v>
      </c>
      <c r="G764" t="str">
        <f>IF(MID(Tabla_Consulta_desde_Flexline[[#This Row],[producto]],1,1)="C",67,84)&amp;CONCATENATE("00",Tabla_Consulta_desde_Flexline[[#This Row],[EAN]])</f>
        <v>840058114780</v>
      </c>
      <c r="I764">
        <f>MID($G764,COLUMNS($I$1:I764),1)*1</f>
        <v>8</v>
      </c>
      <c r="J764">
        <f>MID($G764,COLUMNS($I$1:J764),1)*1</f>
        <v>4</v>
      </c>
      <c r="K764">
        <f>MID($G764,COLUMNS($I$1:K764),1)*1</f>
        <v>0</v>
      </c>
      <c r="L764">
        <f>MID($G764,COLUMNS($I$1:L764),1)*1</f>
        <v>0</v>
      </c>
      <c r="M764">
        <f>MID($G764,COLUMNS($I$1:M764),1)*1</f>
        <v>5</v>
      </c>
      <c r="N764">
        <f>MID($G764,COLUMNS($I$1:N764),1)*1</f>
        <v>8</v>
      </c>
      <c r="O764">
        <f>MID($G764,COLUMNS($I$1:O764),1)*1</f>
        <v>1</v>
      </c>
      <c r="P764">
        <f>MID($G764,COLUMNS($I$1:P764),1)*1</f>
        <v>1</v>
      </c>
      <c r="Q764">
        <f>MID($G764,COLUMNS($I$1:Q764),1)*1</f>
        <v>4</v>
      </c>
      <c r="R764">
        <f>MID($G764,COLUMNS($I$1:R764),1)*1</f>
        <v>7</v>
      </c>
      <c r="S764">
        <f>MID($G764,COLUMNS($I$1:S764),1)*1</f>
        <v>8</v>
      </c>
      <c r="T764">
        <f>MID($G764,COLUMNS($I$1:T764),1)*1</f>
        <v>0</v>
      </c>
      <c r="U764">
        <f t="shared" si="22"/>
        <v>86</v>
      </c>
      <c r="V764">
        <f t="shared" si="23"/>
        <v>4</v>
      </c>
      <c r="W764" t="str">
        <f>Tabla_Consulta_desde_Flexline[[#This Row],[Ean_ceros]]&amp;V764</f>
        <v>8400581147804</v>
      </c>
      <c r="Y764">
        <f>IF(MID(Tabla_Consulta_desde_Flexline[[#This Row],[producto]],1,1)="C",67,84)</f>
        <v>84</v>
      </c>
      <c r="AA764" t="str">
        <f>CONCATENATE("INSERT INTO PRODCODBARRA (EMPRESA, CODBARRA, PRODUCTO, Unidad, Factor, Linea, FactorUB, TipoCodigo) Values ('E17','",W764,"','",Tabla_Consulta_desde_Flexline[[#This Row],[producto]],"','UN',1,1,1,'EAN13')")</f>
        <v>INSERT INTO PRODCODBARRA (EMPRESA, CODBARRA, PRODUCTO, Unidad, Factor, Linea, FactorUB, TipoCodigo) Values ('E17','8400581147804','T58114780','UN',1,1,1,'EAN13')</v>
      </c>
    </row>
    <row r="765" spans="1:27" x14ac:dyDescent="0.4">
      <c r="A765" t="s">
        <v>1525</v>
      </c>
      <c r="B765" t="s">
        <v>1526</v>
      </c>
      <c r="C765" t="s">
        <v>4</v>
      </c>
      <c r="D765" t="s">
        <v>4</v>
      </c>
      <c r="E765" t="s">
        <v>2389</v>
      </c>
      <c r="F765" t="s">
        <v>2686</v>
      </c>
      <c r="G765" t="str">
        <f>IF(MID(Tabla_Consulta_desde_Flexline[[#This Row],[producto]],1,1)="C",67,84)&amp;CONCATENATE("00",Tabla_Consulta_desde_Flexline[[#This Row],[EAN]])</f>
        <v>840058124756</v>
      </c>
      <c r="I765">
        <f>MID($G765,COLUMNS($I$1:I765),1)*1</f>
        <v>8</v>
      </c>
      <c r="J765">
        <f>MID($G765,COLUMNS($I$1:J765),1)*1</f>
        <v>4</v>
      </c>
      <c r="K765">
        <f>MID($G765,COLUMNS($I$1:K765),1)*1</f>
        <v>0</v>
      </c>
      <c r="L765">
        <f>MID($G765,COLUMNS($I$1:L765),1)*1</f>
        <v>0</v>
      </c>
      <c r="M765">
        <f>MID($G765,COLUMNS($I$1:M765),1)*1</f>
        <v>5</v>
      </c>
      <c r="N765">
        <f>MID($G765,COLUMNS($I$1:N765),1)*1</f>
        <v>8</v>
      </c>
      <c r="O765">
        <f>MID($G765,COLUMNS($I$1:O765),1)*1</f>
        <v>1</v>
      </c>
      <c r="P765">
        <f>MID($G765,COLUMNS($I$1:P765),1)*1</f>
        <v>2</v>
      </c>
      <c r="Q765">
        <f>MID($G765,COLUMNS($I$1:Q765),1)*1</f>
        <v>4</v>
      </c>
      <c r="R765">
        <f>MID($G765,COLUMNS($I$1:R765),1)*1</f>
        <v>7</v>
      </c>
      <c r="S765">
        <f>MID($G765,COLUMNS($I$1:S765),1)*1</f>
        <v>5</v>
      </c>
      <c r="T765">
        <f>MID($G765,COLUMNS($I$1:T765),1)*1</f>
        <v>6</v>
      </c>
      <c r="U765">
        <f t="shared" si="22"/>
        <v>104</v>
      </c>
      <c r="V765">
        <f t="shared" si="23"/>
        <v>6</v>
      </c>
      <c r="W765" t="str">
        <f>Tabla_Consulta_desde_Flexline[[#This Row],[Ean_ceros]]&amp;V765</f>
        <v>8400581247566</v>
      </c>
      <c r="Y765">
        <f>IF(MID(Tabla_Consulta_desde_Flexline[[#This Row],[producto]],1,1)="C",67,84)</f>
        <v>84</v>
      </c>
      <c r="AA765" t="str">
        <f>CONCATENATE("INSERT INTO PRODCODBARRA (EMPRESA, CODBARRA, PRODUCTO, Unidad, Factor, Linea, FactorUB, TipoCodigo) Values ('E17','",W765,"','",Tabla_Consulta_desde_Flexline[[#This Row],[producto]],"','UN',1,1,1,'EAN13')")</f>
        <v>INSERT INTO PRODCODBARRA (EMPRESA, CODBARRA, PRODUCTO, Unidad, Factor, Linea, FactorUB, TipoCodigo) Values ('E17','8400581247566','T58124756','UN',1,1,1,'EAN13')</v>
      </c>
    </row>
    <row r="766" spans="1:27" x14ac:dyDescent="0.4">
      <c r="A766" t="s">
        <v>1527</v>
      </c>
      <c r="B766" t="s">
        <v>1528</v>
      </c>
      <c r="C766" t="s">
        <v>4</v>
      </c>
      <c r="D766" t="s">
        <v>4</v>
      </c>
      <c r="E766" t="s">
        <v>2390</v>
      </c>
      <c r="F766" t="s">
        <v>2567</v>
      </c>
      <c r="G766" t="str">
        <f>IF(MID(Tabla_Consulta_desde_Flexline[[#This Row],[producto]],1,1)="C",67,84)&amp;CONCATENATE("00",Tabla_Consulta_desde_Flexline[[#This Row],[EAN]])</f>
        <v>840058134731</v>
      </c>
      <c r="I766">
        <f>MID($G766,COLUMNS($I$1:I766),1)*1</f>
        <v>8</v>
      </c>
      <c r="J766">
        <f>MID($G766,COLUMNS($I$1:J766),1)*1</f>
        <v>4</v>
      </c>
      <c r="K766">
        <f>MID($G766,COLUMNS($I$1:K766),1)*1</f>
        <v>0</v>
      </c>
      <c r="L766">
        <f>MID($G766,COLUMNS($I$1:L766),1)*1</f>
        <v>0</v>
      </c>
      <c r="M766">
        <f>MID($G766,COLUMNS($I$1:M766),1)*1</f>
        <v>5</v>
      </c>
      <c r="N766">
        <f>MID($G766,COLUMNS($I$1:N766),1)*1</f>
        <v>8</v>
      </c>
      <c r="O766">
        <f>MID($G766,COLUMNS($I$1:O766),1)*1</f>
        <v>1</v>
      </c>
      <c r="P766">
        <f>MID($G766,COLUMNS($I$1:P766),1)*1</f>
        <v>3</v>
      </c>
      <c r="Q766">
        <f>MID($G766,COLUMNS($I$1:Q766),1)*1</f>
        <v>4</v>
      </c>
      <c r="R766">
        <f>MID($G766,COLUMNS($I$1:R766),1)*1</f>
        <v>7</v>
      </c>
      <c r="S766">
        <f>MID($G766,COLUMNS($I$1:S766),1)*1</f>
        <v>3</v>
      </c>
      <c r="T766">
        <f>MID($G766,COLUMNS($I$1:T766),1)*1</f>
        <v>1</v>
      </c>
      <c r="U766">
        <f t="shared" si="22"/>
        <v>90</v>
      </c>
      <c r="V766">
        <f t="shared" si="23"/>
        <v>0</v>
      </c>
      <c r="W766" t="str">
        <f>Tabla_Consulta_desde_Flexline[[#This Row],[Ean_ceros]]&amp;V766</f>
        <v>8400581347310</v>
      </c>
      <c r="Y766">
        <f>IF(MID(Tabla_Consulta_desde_Flexline[[#This Row],[producto]],1,1)="C",67,84)</f>
        <v>84</v>
      </c>
      <c r="AA766" t="str">
        <f>CONCATENATE("INSERT INTO PRODCODBARRA (EMPRESA, CODBARRA, PRODUCTO, Unidad, Factor, Linea, FactorUB, TipoCodigo) Values ('E17','",W766,"','",Tabla_Consulta_desde_Flexline[[#This Row],[producto]],"','UN',1,1,1,'EAN13')")</f>
        <v>INSERT INTO PRODCODBARRA (EMPRESA, CODBARRA, PRODUCTO, Unidad, Factor, Linea, FactorUB, TipoCodigo) Values ('E17','8400581347310','T58134731','UN',1,1,1,'EAN13')</v>
      </c>
    </row>
    <row r="767" spans="1:27" x14ac:dyDescent="0.4">
      <c r="A767" t="s">
        <v>1529</v>
      </c>
      <c r="B767" t="s">
        <v>1530</v>
      </c>
      <c r="C767" t="s">
        <v>4</v>
      </c>
      <c r="D767" t="s">
        <v>4</v>
      </c>
      <c r="E767" t="s">
        <v>2391</v>
      </c>
      <c r="F767" t="s">
        <v>2481</v>
      </c>
      <c r="G767" t="str">
        <f>IF(MID(Tabla_Consulta_desde_Flexline[[#This Row],[producto]],1,1)="C",67,84)&amp;CONCATENATE("00",Tabla_Consulta_desde_Flexline[[#This Row],[EAN]])</f>
        <v>840058134771</v>
      </c>
      <c r="I767">
        <f>MID($G767,COLUMNS($I$1:I767),1)*1</f>
        <v>8</v>
      </c>
      <c r="J767">
        <f>MID($G767,COLUMNS($I$1:J767),1)*1</f>
        <v>4</v>
      </c>
      <c r="K767">
        <f>MID($G767,COLUMNS($I$1:K767),1)*1</f>
        <v>0</v>
      </c>
      <c r="L767">
        <f>MID($G767,COLUMNS($I$1:L767),1)*1</f>
        <v>0</v>
      </c>
      <c r="M767">
        <f>MID($G767,COLUMNS($I$1:M767),1)*1</f>
        <v>5</v>
      </c>
      <c r="N767">
        <f>MID($G767,COLUMNS($I$1:N767),1)*1</f>
        <v>8</v>
      </c>
      <c r="O767">
        <f>MID($G767,COLUMNS($I$1:O767),1)*1</f>
        <v>1</v>
      </c>
      <c r="P767">
        <f>MID($G767,COLUMNS($I$1:P767),1)*1</f>
        <v>3</v>
      </c>
      <c r="Q767">
        <f>MID($G767,COLUMNS($I$1:Q767),1)*1</f>
        <v>4</v>
      </c>
      <c r="R767">
        <f>MID($G767,COLUMNS($I$1:R767),1)*1</f>
        <v>7</v>
      </c>
      <c r="S767">
        <f>MID($G767,COLUMNS($I$1:S767),1)*1</f>
        <v>7</v>
      </c>
      <c r="T767">
        <f>MID($G767,COLUMNS($I$1:T767),1)*1</f>
        <v>1</v>
      </c>
      <c r="U767">
        <f t="shared" si="22"/>
        <v>94</v>
      </c>
      <c r="V767">
        <f t="shared" si="23"/>
        <v>6</v>
      </c>
      <c r="W767" t="str">
        <f>Tabla_Consulta_desde_Flexline[[#This Row],[Ean_ceros]]&amp;V767</f>
        <v>8400581347716</v>
      </c>
      <c r="Y767">
        <f>IF(MID(Tabla_Consulta_desde_Flexline[[#This Row],[producto]],1,1)="C",67,84)</f>
        <v>84</v>
      </c>
      <c r="AA767" t="str">
        <f>CONCATENATE("INSERT INTO PRODCODBARRA (EMPRESA, CODBARRA, PRODUCTO, Unidad, Factor, Linea, FactorUB, TipoCodigo) Values ('E17','",W767,"','",Tabla_Consulta_desde_Flexline[[#This Row],[producto]],"','UN',1,1,1,'EAN13')")</f>
        <v>INSERT INTO PRODCODBARRA (EMPRESA, CODBARRA, PRODUCTO, Unidad, Factor, Linea, FactorUB, TipoCodigo) Values ('E17','8400581347716','T58134771','UN',1,1,1,'EAN13')</v>
      </c>
    </row>
    <row r="768" spans="1:27" x14ac:dyDescent="0.4">
      <c r="A768" t="s">
        <v>1531</v>
      </c>
      <c r="B768" t="s">
        <v>1532</v>
      </c>
      <c r="C768" t="s">
        <v>4</v>
      </c>
      <c r="D768" t="s">
        <v>4</v>
      </c>
      <c r="E768" t="s">
        <v>2392</v>
      </c>
      <c r="F768" t="s">
        <v>2607</v>
      </c>
      <c r="G768" t="str">
        <f>IF(MID(Tabla_Consulta_desde_Flexline[[#This Row],[producto]],1,1)="C",67,84)&amp;CONCATENATE("00",Tabla_Consulta_desde_Flexline[[#This Row],[EAN]])</f>
        <v>840058134785</v>
      </c>
      <c r="I768">
        <f>MID($G768,COLUMNS($I$1:I768),1)*1</f>
        <v>8</v>
      </c>
      <c r="J768">
        <f>MID($G768,COLUMNS($I$1:J768),1)*1</f>
        <v>4</v>
      </c>
      <c r="K768">
        <f>MID($G768,COLUMNS($I$1:K768),1)*1</f>
        <v>0</v>
      </c>
      <c r="L768">
        <f>MID($G768,COLUMNS($I$1:L768),1)*1</f>
        <v>0</v>
      </c>
      <c r="M768">
        <f>MID($G768,COLUMNS($I$1:M768),1)*1</f>
        <v>5</v>
      </c>
      <c r="N768">
        <f>MID($G768,COLUMNS($I$1:N768),1)*1</f>
        <v>8</v>
      </c>
      <c r="O768">
        <f>MID($G768,COLUMNS($I$1:O768),1)*1</f>
        <v>1</v>
      </c>
      <c r="P768">
        <f>MID($G768,COLUMNS($I$1:P768),1)*1</f>
        <v>3</v>
      </c>
      <c r="Q768">
        <f>MID($G768,COLUMNS($I$1:Q768),1)*1</f>
        <v>4</v>
      </c>
      <c r="R768">
        <f>MID($G768,COLUMNS($I$1:R768),1)*1</f>
        <v>7</v>
      </c>
      <c r="S768">
        <f>MID($G768,COLUMNS($I$1:S768),1)*1</f>
        <v>8</v>
      </c>
      <c r="T768">
        <f>MID($G768,COLUMNS($I$1:T768),1)*1</f>
        <v>5</v>
      </c>
      <c r="U768">
        <f t="shared" si="22"/>
        <v>107</v>
      </c>
      <c r="V768">
        <f t="shared" si="23"/>
        <v>3</v>
      </c>
      <c r="W768" t="str">
        <f>Tabla_Consulta_desde_Flexline[[#This Row],[Ean_ceros]]&amp;V768</f>
        <v>8400581347853</v>
      </c>
      <c r="Y768">
        <f>IF(MID(Tabla_Consulta_desde_Flexline[[#This Row],[producto]],1,1)="C",67,84)</f>
        <v>84</v>
      </c>
      <c r="AA768" t="str">
        <f>CONCATENATE("INSERT INTO PRODCODBARRA (EMPRESA, CODBARRA, PRODUCTO, Unidad, Factor, Linea, FactorUB, TipoCodigo) Values ('E17','",W768,"','",Tabla_Consulta_desde_Flexline[[#This Row],[producto]],"','UN',1,1,1,'EAN13')")</f>
        <v>INSERT INTO PRODCODBARRA (EMPRESA, CODBARRA, PRODUCTO, Unidad, Factor, Linea, FactorUB, TipoCodigo) Values ('E17','8400581347853','T58134785','UN',1,1,1,'EAN13')</v>
      </c>
    </row>
    <row r="769" spans="1:27" x14ac:dyDescent="0.4">
      <c r="A769" t="s">
        <v>1533</v>
      </c>
      <c r="B769" t="s">
        <v>1534</v>
      </c>
      <c r="C769" t="s">
        <v>4</v>
      </c>
      <c r="D769" t="s">
        <v>5</v>
      </c>
      <c r="E769" t="s">
        <v>2393</v>
      </c>
      <c r="F769" t="s">
        <v>2723</v>
      </c>
      <c r="G769" t="str">
        <f>IF(MID(Tabla_Consulta_desde_Flexline[[#This Row],[producto]],1,1)="C",67,84)&amp;CONCATENATE("00",Tabla_Consulta_desde_Flexline[[#This Row],[EAN]])</f>
        <v>840058134812</v>
      </c>
      <c r="I769">
        <f>MID($G769,COLUMNS($I$1:I769),1)*1</f>
        <v>8</v>
      </c>
      <c r="J769">
        <f>MID($G769,COLUMNS($I$1:J769),1)*1</f>
        <v>4</v>
      </c>
      <c r="K769">
        <f>MID($G769,COLUMNS($I$1:K769),1)*1</f>
        <v>0</v>
      </c>
      <c r="L769">
        <f>MID($G769,COLUMNS($I$1:L769),1)*1</f>
        <v>0</v>
      </c>
      <c r="M769">
        <f>MID($G769,COLUMNS($I$1:M769),1)*1</f>
        <v>5</v>
      </c>
      <c r="N769">
        <f>MID($G769,COLUMNS($I$1:N769),1)*1</f>
        <v>8</v>
      </c>
      <c r="O769">
        <f>MID($G769,COLUMNS($I$1:O769),1)*1</f>
        <v>1</v>
      </c>
      <c r="P769">
        <f>MID($G769,COLUMNS($I$1:P769),1)*1</f>
        <v>3</v>
      </c>
      <c r="Q769">
        <f>MID($G769,COLUMNS($I$1:Q769),1)*1</f>
        <v>4</v>
      </c>
      <c r="R769">
        <f>MID($G769,COLUMNS($I$1:R769),1)*1</f>
        <v>8</v>
      </c>
      <c r="S769">
        <f>MID($G769,COLUMNS($I$1:S769),1)*1</f>
        <v>1</v>
      </c>
      <c r="T769">
        <f>MID($G769,COLUMNS($I$1:T769),1)*1</f>
        <v>2</v>
      </c>
      <c r="U769">
        <f t="shared" si="22"/>
        <v>94</v>
      </c>
      <c r="V769">
        <f t="shared" si="23"/>
        <v>6</v>
      </c>
      <c r="W769" t="str">
        <f>Tabla_Consulta_desde_Flexline[[#This Row],[Ean_ceros]]&amp;V769</f>
        <v>8400581348126</v>
      </c>
      <c r="Y769">
        <f>IF(MID(Tabla_Consulta_desde_Flexline[[#This Row],[producto]],1,1)="C",67,84)</f>
        <v>84</v>
      </c>
      <c r="AA769" t="str">
        <f>CONCATENATE("INSERT INTO PRODCODBARRA (EMPRESA, CODBARRA, PRODUCTO, Unidad, Factor, Linea, FactorUB, TipoCodigo) Values ('E17','",W769,"','",Tabla_Consulta_desde_Flexline[[#This Row],[producto]],"','UN',1,1,1,'EAN13')")</f>
        <v>INSERT INTO PRODCODBARRA (EMPRESA, CODBARRA, PRODUCTO, Unidad, Factor, Linea, FactorUB, TipoCodigo) Values ('E17','8400581348126','T58134812','UN',1,1,1,'EAN13')</v>
      </c>
    </row>
    <row r="770" spans="1:27" x14ac:dyDescent="0.4">
      <c r="A770" t="s">
        <v>1535</v>
      </c>
      <c r="B770" t="s">
        <v>1536</v>
      </c>
      <c r="C770" t="s">
        <v>4</v>
      </c>
      <c r="D770" t="s">
        <v>4</v>
      </c>
      <c r="E770" t="s">
        <v>2394</v>
      </c>
      <c r="F770" t="s">
        <v>2558</v>
      </c>
      <c r="G770" t="str">
        <f>IF(MID(Tabla_Consulta_desde_Flexline[[#This Row],[producto]],1,1)="C",67,84)&amp;CONCATENATE("00",Tabla_Consulta_desde_Flexline[[#This Row],[EAN]])</f>
        <v>840058134813</v>
      </c>
      <c r="I770">
        <f>MID($G770,COLUMNS($I$1:I770),1)*1</f>
        <v>8</v>
      </c>
      <c r="J770">
        <f>MID($G770,COLUMNS($I$1:J770),1)*1</f>
        <v>4</v>
      </c>
      <c r="K770">
        <f>MID($G770,COLUMNS($I$1:K770),1)*1</f>
        <v>0</v>
      </c>
      <c r="L770">
        <f>MID($G770,COLUMNS($I$1:L770),1)*1</f>
        <v>0</v>
      </c>
      <c r="M770">
        <f>MID($G770,COLUMNS($I$1:M770),1)*1</f>
        <v>5</v>
      </c>
      <c r="N770">
        <f>MID($G770,COLUMNS($I$1:N770),1)*1</f>
        <v>8</v>
      </c>
      <c r="O770">
        <f>MID($G770,COLUMNS($I$1:O770),1)*1</f>
        <v>1</v>
      </c>
      <c r="P770">
        <f>MID($G770,COLUMNS($I$1:P770),1)*1</f>
        <v>3</v>
      </c>
      <c r="Q770">
        <f>MID($G770,COLUMNS($I$1:Q770),1)*1</f>
        <v>4</v>
      </c>
      <c r="R770">
        <f>MID($G770,COLUMNS($I$1:R770),1)*1</f>
        <v>8</v>
      </c>
      <c r="S770">
        <f>MID($G770,COLUMNS($I$1:S770),1)*1</f>
        <v>1</v>
      </c>
      <c r="T770">
        <f>MID($G770,COLUMNS($I$1:T770),1)*1</f>
        <v>3</v>
      </c>
      <c r="U770">
        <f t="shared" si="22"/>
        <v>97</v>
      </c>
      <c r="V770">
        <f t="shared" si="23"/>
        <v>3</v>
      </c>
      <c r="W770" t="str">
        <f>Tabla_Consulta_desde_Flexline[[#This Row],[Ean_ceros]]&amp;V770</f>
        <v>8400581348133</v>
      </c>
      <c r="Y770">
        <f>IF(MID(Tabla_Consulta_desde_Flexline[[#This Row],[producto]],1,1)="C",67,84)</f>
        <v>84</v>
      </c>
      <c r="AA770" t="str">
        <f>CONCATENATE("INSERT INTO PRODCODBARRA (EMPRESA, CODBARRA, PRODUCTO, Unidad, Factor, Linea, FactorUB, TipoCodigo) Values ('E17','",W770,"','",Tabla_Consulta_desde_Flexline[[#This Row],[producto]],"','UN',1,1,1,'EAN13')")</f>
        <v>INSERT INTO PRODCODBARRA (EMPRESA, CODBARRA, PRODUCTO, Unidad, Factor, Linea, FactorUB, TipoCodigo) Values ('E17','8400581348133','T58134813','UN',1,1,1,'EAN13')</v>
      </c>
    </row>
    <row r="771" spans="1:27" x14ac:dyDescent="0.4">
      <c r="A771" t="s">
        <v>1537</v>
      </c>
      <c r="B771" t="s">
        <v>1538</v>
      </c>
      <c r="C771" t="s">
        <v>4</v>
      </c>
      <c r="D771" t="s">
        <v>4</v>
      </c>
      <c r="E771" t="s">
        <v>2395</v>
      </c>
      <c r="F771" t="s">
        <v>2710</v>
      </c>
      <c r="G771" t="str">
        <f>IF(MID(Tabla_Consulta_desde_Flexline[[#This Row],[producto]],1,1)="C",67,84)&amp;CONCATENATE("00",Tabla_Consulta_desde_Flexline[[#This Row],[EAN]])</f>
        <v>840058134814</v>
      </c>
      <c r="I771">
        <f>MID($G771,COLUMNS($I$1:I771),1)*1</f>
        <v>8</v>
      </c>
      <c r="J771">
        <f>MID($G771,COLUMNS($I$1:J771),1)*1</f>
        <v>4</v>
      </c>
      <c r="K771">
        <f>MID($G771,COLUMNS($I$1:K771),1)*1</f>
        <v>0</v>
      </c>
      <c r="L771">
        <f>MID($G771,COLUMNS($I$1:L771),1)*1</f>
        <v>0</v>
      </c>
      <c r="M771">
        <f>MID($G771,COLUMNS($I$1:M771),1)*1</f>
        <v>5</v>
      </c>
      <c r="N771">
        <f>MID($G771,COLUMNS($I$1:N771),1)*1</f>
        <v>8</v>
      </c>
      <c r="O771">
        <f>MID($G771,COLUMNS($I$1:O771),1)*1</f>
        <v>1</v>
      </c>
      <c r="P771">
        <f>MID($G771,COLUMNS($I$1:P771),1)*1</f>
        <v>3</v>
      </c>
      <c r="Q771">
        <f>MID($G771,COLUMNS($I$1:Q771),1)*1</f>
        <v>4</v>
      </c>
      <c r="R771">
        <f>MID($G771,COLUMNS($I$1:R771),1)*1</f>
        <v>8</v>
      </c>
      <c r="S771">
        <f>MID($G771,COLUMNS($I$1:S771),1)*1</f>
        <v>1</v>
      </c>
      <c r="T771">
        <f>MID($G771,COLUMNS($I$1:T771),1)*1</f>
        <v>4</v>
      </c>
      <c r="U771">
        <f t="shared" si="22"/>
        <v>100</v>
      </c>
      <c r="V771">
        <f t="shared" si="23"/>
        <v>0</v>
      </c>
      <c r="W771" t="str">
        <f>Tabla_Consulta_desde_Flexline[[#This Row],[Ean_ceros]]&amp;V771</f>
        <v>8400581348140</v>
      </c>
      <c r="Y771">
        <f>IF(MID(Tabla_Consulta_desde_Flexline[[#This Row],[producto]],1,1)="C",67,84)</f>
        <v>84</v>
      </c>
      <c r="AA771" t="str">
        <f>CONCATENATE("INSERT INTO PRODCODBARRA (EMPRESA, CODBARRA, PRODUCTO, Unidad, Factor, Linea, FactorUB, TipoCodigo) Values ('E17','",W771,"','",Tabla_Consulta_desde_Flexline[[#This Row],[producto]],"','UN',1,1,1,'EAN13')")</f>
        <v>INSERT INTO PRODCODBARRA (EMPRESA, CODBARRA, PRODUCTO, Unidad, Factor, Linea, FactorUB, TipoCodigo) Values ('E17','8400581348140','T58134814','UN',1,1,1,'EAN13')</v>
      </c>
    </row>
    <row r="772" spans="1:27" x14ac:dyDescent="0.4">
      <c r="A772" t="s">
        <v>1539</v>
      </c>
      <c r="B772" t="s">
        <v>1540</v>
      </c>
      <c r="C772" t="s">
        <v>4</v>
      </c>
      <c r="D772" t="s">
        <v>4</v>
      </c>
      <c r="E772" t="s">
        <v>2396</v>
      </c>
      <c r="F772" t="s">
        <v>2539</v>
      </c>
      <c r="G772" t="str">
        <f>IF(MID(Tabla_Consulta_desde_Flexline[[#This Row],[producto]],1,1)="C",67,84)&amp;CONCATENATE("00",Tabla_Consulta_desde_Flexline[[#This Row],[EAN]])</f>
        <v>840058134819</v>
      </c>
      <c r="I772">
        <f>MID($G772,COLUMNS($I$1:I772),1)*1</f>
        <v>8</v>
      </c>
      <c r="J772">
        <f>MID($G772,COLUMNS($I$1:J772),1)*1</f>
        <v>4</v>
      </c>
      <c r="K772">
        <f>MID($G772,COLUMNS($I$1:K772),1)*1</f>
        <v>0</v>
      </c>
      <c r="L772">
        <f>MID($G772,COLUMNS($I$1:L772),1)*1</f>
        <v>0</v>
      </c>
      <c r="M772">
        <f>MID($G772,COLUMNS($I$1:M772),1)*1</f>
        <v>5</v>
      </c>
      <c r="N772">
        <f>MID($G772,COLUMNS($I$1:N772),1)*1</f>
        <v>8</v>
      </c>
      <c r="O772">
        <f>MID($G772,COLUMNS($I$1:O772),1)*1</f>
        <v>1</v>
      </c>
      <c r="P772">
        <f>MID($G772,COLUMNS($I$1:P772),1)*1</f>
        <v>3</v>
      </c>
      <c r="Q772">
        <f>MID($G772,COLUMNS($I$1:Q772),1)*1</f>
        <v>4</v>
      </c>
      <c r="R772">
        <f>MID($G772,COLUMNS($I$1:R772),1)*1</f>
        <v>8</v>
      </c>
      <c r="S772">
        <f>MID($G772,COLUMNS($I$1:S772),1)*1</f>
        <v>1</v>
      </c>
      <c r="T772">
        <f>MID($G772,COLUMNS($I$1:T772),1)*1</f>
        <v>9</v>
      </c>
      <c r="U772">
        <f t="shared" si="22"/>
        <v>115</v>
      </c>
      <c r="V772">
        <f t="shared" si="23"/>
        <v>5</v>
      </c>
      <c r="W772" t="str">
        <f>Tabla_Consulta_desde_Flexline[[#This Row],[Ean_ceros]]&amp;V772</f>
        <v>8400581348195</v>
      </c>
      <c r="Y772">
        <f>IF(MID(Tabla_Consulta_desde_Flexline[[#This Row],[producto]],1,1)="C",67,84)</f>
        <v>84</v>
      </c>
      <c r="AA772" t="str">
        <f>CONCATENATE("INSERT INTO PRODCODBARRA (EMPRESA, CODBARRA, PRODUCTO, Unidad, Factor, Linea, FactorUB, TipoCodigo) Values ('E17','",W772,"','",Tabla_Consulta_desde_Flexline[[#This Row],[producto]],"','UN',1,1,1,'EAN13')")</f>
        <v>INSERT INTO PRODCODBARRA (EMPRESA, CODBARRA, PRODUCTO, Unidad, Factor, Linea, FactorUB, TipoCodigo) Values ('E17','8400581348195','T58134819','UN',1,1,1,'EAN13')</v>
      </c>
    </row>
    <row r="773" spans="1:27" x14ac:dyDescent="0.4">
      <c r="A773" t="s">
        <v>1541</v>
      </c>
      <c r="B773" t="s">
        <v>1542</v>
      </c>
      <c r="C773" t="s">
        <v>4</v>
      </c>
      <c r="D773" t="s">
        <v>4</v>
      </c>
      <c r="E773" t="s">
        <v>2397</v>
      </c>
      <c r="F773" t="s">
        <v>2753</v>
      </c>
      <c r="G773" t="str">
        <f>IF(MID(Tabla_Consulta_desde_Flexline[[#This Row],[producto]],1,1)="C",67,84)&amp;CONCATENATE("00",Tabla_Consulta_desde_Flexline[[#This Row],[EAN]])</f>
        <v>840058204811</v>
      </c>
      <c r="I773">
        <f>MID($G773,COLUMNS($I$1:I773),1)*1</f>
        <v>8</v>
      </c>
      <c r="J773">
        <f>MID($G773,COLUMNS($I$1:J773),1)*1</f>
        <v>4</v>
      </c>
      <c r="K773">
        <f>MID($G773,COLUMNS($I$1:K773),1)*1</f>
        <v>0</v>
      </c>
      <c r="L773">
        <f>MID($G773,COLUMNS($I$1:L773),1)*1</f>
        <v>0</v>
      </c>
      <c r="M773">
        <f>MID($G773,COLUMNS($I$1:M773),1)*1</f>
        <v>5</v>
      </c>
      <c r="N773">
        <f>MID($G773,COLUMNS($I$1:N773),1)*1</f>
        <v>8</v>
      </c>
      <c r="O773">
        <f>MID($G773,COLUMNS($I$1:O773),1)*1</f>
        <v>2</v>
      </c>
      <c r="P773">
        <f>MID($G773,COLUMNS($I$1:P773),1)*1</f>
        <v>0</v>
      </c>
      <c r="Q773">
        <f>MID($G773,COLUMNS($I$1:Q773),1)*1</f>
        <v>4</v>
      </c>
      <c r="R773">
        <f>MID($G773,COLUMNS($I$1:R773),1)*1</f>
        <v>8</v>
      </c>
      <c r="S773">
        <f>MID($G773,COLUMNS($I$1:S773),1)*1</f>
        <v>1</v>
      </c>
      <c r="T773">
        <f>MID($G773,COLUMNS($I$1:T773),1)*1</f>
        <v>1</v>
      </c>
      <c r="U773">
        <f t="shared" ref="U773:U828" si="24">(T773*3+R773*3+P773*3+N773*3+L773*3+J773*3)+(S773*1+Q773*1+O773*1+M773*1+K773*1+I773*1)</f>
        <v>83</v>
      </c>
      <c r="V773">
        <f t="shared" ref="V773:V828" si="25">_xlfn.CEILING.MATH(U773,10)-U773</f>
        <v>7</v>
      </c>
      <c r="W773" t="str">
        <f>Tabla_Consulta_desde_Flexline[[#This Row],[Ean_ceros]]&amp;V773</f>
        <v>8400582048117</v>
      </c>
      <c r="Y773">
        <f>IF(MID(Tabla_Consulta_desde_Flexline[[#This Row],[producto]],1,1)="C",67,84)</f>
        <v>84</v>
      </c>
      <c r="AA773" t="str">
        <f>CONCATENATE("INSERT INTO PRODCODBARRA (EMPRESA, CODBARRA, PRODUCTO, Unidad, Factor, Linea, FactorUB, TipoCodigo) Values ('E17','",W773,"','",Tabla_Consulta_desde_Flexline[[#This Row],[producto]],"','UN',1,1,1,'EAN13')")</f>
        <v>INSERT INTO PRODCODBARRA (EMPRESA, CODBARRA, PRODUCTO, Unidad, Factor, Linea, FactorUB, TipoCodigo) Values ('E17','8400582048117','T58204811','UN',1,1,1,'EAN13')</v>
      </c>
    </row>
    <row r="774" spans="1:27" x14ac:dyDescent="0.4">
      <c r="A774" t="s">
        <v>1543</v>
      </c>
      <c r="B774" t="s">
        <v>1544</v>
      </c>
      <c r="C774" t="s">
        <v>4</v>
      </c>
      <c r="D774" t="s">
        <v>4</v>
      </c>
      <c r="E774" t="s">
        <v>2398</v>
      </c>
      <c r="F774" t="s">
        <v>2619</v>
      </c>
      <c r="G774" t="str">
        <f>IF(MID(Tabla_Consulta_desde_Flexline[[#This Row],[producto]],1,1)="C",67,84)&amp;CONCATENATE("00",Tabla_Consulta_desde_Flexline[[#This Row],[EAN]])</f>
        <v>840064141652</v>
      </c>
      <c r="I774">
        <f>MID($G774,COLUMNS($I$1:I774),1)*1</f>
        <v>8</v>
      </c>
      <c r="J774">
        <f>MID($G774,COLUMNS($I$1:J774),1)*1</f>
        <v>4</v>
      </c>
      <c r="K774">
        <f>MID($G774,COLUMNS($I$1:K774),1)*1</f>
        <v>0</v>
      </c>
      <c r="L774">
        <f>MID($G774,COLUMNS($I$1:L774),1)*1</f>
        <v>0</v>
      </c>
      <c r="M774">
        <f>MID($G774,COLUMNS($I$1:M774),1)*1</f>
        <v>6</v>
      </c>
      <c r="N774">
        <f>MID($G774,COLUMNS($I$1:N774),1)*1</f>
        <v>4</v>
      </c>
      <c r="O774">
        <f>MID($G774,COLUMNS($I$1:O774),1)*1</f>
        <v>1</v>
      </c>
      <c r="P774">
        <f>MID($G774,COLUMNS($I$1:P774),1)*1</f>
        <v>4</v>
      </c>
      <c r="Q774">
        <f>MID($G774,COLUMNS($I$1:Q774),1)*1</f>
        <v>1</v>
      </c>
      <c r="R774">
        <f>MID($G774,COLUMNS($I$1:R774),1)*1</f>
        <v>6</v>
      </c>
      <c r="S774">
        <f>MID($G774,COLUMNS($I$1:S774),1)*1</f>
        <v>5</v>
      </c>
      <c r="T774">
        <f>MID($G774,COLUMNS($I$1:T774),1)*1</f>
        <v>2</v>
      </c>
      <c r="U774">
        <f t="shared" si="24"/>
        <v>81</v>
      </c>
      <c r="V774">
        <f t="shared" si="25"/>
        <v>9</v>
      </c>
      <c r="W774" t="str">
        <f>Tabla_Consulta_desde_Flexline[[#This Row],[Ean_ceros]]&amp;V774</f>
        <v>8400641416529</v>
      </c>
      <c r="Y774">
        <f>IF(MID(Tabla_Consulta_desde_Flexline[[#This Row],[producto]],1,1)="C",67,84)</f>
        <v>84</v>
      </c>
      <c r="AA774" t="str">
        <f>CONCATENATE("INSERT INTO PRODCODBARRA (EMPRESA, CODBARRA, PRODUCTO, Unidad, Factor, Linea, FactorUB, TipoCodigo) Values ('E17','",W774,"','",Tabla_Consulta_desde_Flexline[[#This Row],[producto]],"','UN',1,1,1,'EAN13')")</f>
        <v>INSERT INTO PRODCODBARRA (EMPRESA, CODBARRA, PRODUCTO, Unidad, Factor, Linea, FactorUB, TipoCodigo) Values ('E17','8400641416529','T64141652','UN',1,1,1,'EAN13')</v>
      </c>
    </row>
    <row r="775" spans="1:27" x14ac:dyDescent="0.4">
      <c r="A775" t="s">
        <v>1545</v>
      </c>
      <c r="B775" t="s">
        <v>1546</v>
      </c>
      <c r="C775" t="s">
        <v>4</v>
      </c>
      <c r="D775" t="s">
        <v>4</v>
      </c>
      <c r="E775" t="s">
        <v>2399</v>
      </c>
      <c r="F775" t="s">
        <v>2754</v>
      </c>
      <c r="G775" t="str">
        <f>IF(MID(Tabla_Consulta_desde_Flexline[[#This Row],[producto]],1,1)="C",67,84)&amp;CONCATENATE("00",Tabla_Consulta_desde_Flexline[[#This Row],[EAN]])</f>
        <v>840064162656</v>
      </c>
      <c r="I775">
        <f>MID($G775,COLUMNS($I$1:I775),1)*1</f>
        <v>8</v>
      </c>
      <c r="J775">
        <f>MID($G775,COLUMNS($I$1:J775),1)*1</f>
        <v>4</v>
      </c>
      <c r="K775">
        <f>MID($G775,COLUMNS($I$1:K775),1)*1</f>
        <v>0</v>
      </c>
      <c r="L775">
        <f>MID($G775,COLUMNS($I$1:L775),1)*1</f>
        <v>0</v>
      </c>
      <c r="M775">
        <f>MID($G775,COLUMNS($I$1:M775),1)*1</f>
        <v>6</v>
      </c>
      <c r="N775">
        <f>MID($G775,COLUMNS($I$1:N775),1)*1</f>
        <v>4</v>
      </c>
      <c r="O775">
        <f>MID($G775,COLUMNS($I$1:O775),1)*1</f>
        <v>1</v>
      </c>
      <c r="P775">
        <f>MID($G775,COLUMNS($I$1:P775),1)*1</f>
        <v>6</v>
      </c>
      <c r="Q775">
        <f>MID($G775,COLUMNS($I$1:Q775),1)*1</f>
        <v>2</v>
      </c>
      <c r="R775">
        <f>MID($G775,COLUMNS($I$1:R775),1)*1</f>
        <v>6</v>
      </c>
      <c r="S775">
        <f>MID($G775,COLUMNS($I$1:S775),1)*1</f>
        <v>5</v>
      </c>
      <c r="T775">
        <f>MID($G775,COLUMNS($I$1:T775),1)*1</f>
        <v>6</v>
      </c>
      <c r="U775">
        <f t="shared" si="24"/>
        <v>100</v>
      </c>
      <c r="V775">
        <f t="shared" si="25"/>
        <v>0</v>
      </c>
      <c r="W775" t="str">
        <f>Tabla_Consulta_desde_Flexline[[#This Row],[Ean_ceros]]&amp;V775</f>
        <v>8400641626560</v>
      </c>
      <c r="Y775">
        <f>IF(MID(Tabla_Consulta_desde_Flexline[[#This Row],[producto]],1,1)="C",67,84)</f>
        <v>84</v>
      </c>
      <c r="AA775" t="str">
        <f>CONCATENATE("INSERT INTO PRODCODBARRA (EMPRESA, CODBARRA, PRODUCTO, Unidad, Factor, Linea, FactorUB, TipoCodigo) Values ('E17','",W775,"','",Tabla_Consulta_desde_Flexline[[#This Row],[producto]],"','UN',1,1,1,'EAN13')")</f>
        <v>INSERT INTO PRODCODBARRA (EMPRESA, CODBARRA, PRODUCTO, Unidad, Factor, Linea, FactorUB, TipoCodigo) Values ('E17','8400641626560','T64162656','UN',1,1,1,'EAN13')</v>
      </c>
    </row>
    <row r="776" spans="1:27" x14ac:dyDescent="0.4">
      <c r="A776" t="s">
        <v>1547</v>
      </c>
      <c r="B776" t="s">
        <v>1548</v>
      </c>
      <c r="C776" t="s">
        <v>4</v>
      </c>
      <c r="D776" t="s">
        <v>4</v>
      </c>
      <c r="E776" t="s">
        <v>2400</v>
      </c>
      <c r="F776" t="s">
        <v>2612</v>
      </c>
      <c r="G776" t="str">
        <f>IF(MID(Tabla_Consulta_desde_Flexline[[#This Row],[producto]],1,1)="C",67,84)&amp;CONCATENATE("00",Tabla_Consulta_desde_Flexline[[#This Row],[EAN]])</f>
        <v>840064163616</v>
      </c>
      <c r="I776">
        <f>MID($G776,COLUMNS($I$1:I776),1)*1</f>
        <v>8</v>
      </c>
      <c r="J776">
        <f>MID($G776,COLUMNS($I$1:J776),1)*1</f>
        <v>4</v>
      </c>
      <c r="K776">
        <f>MID($G776,COLUMNS($I$1:K776),1)*1</f>
        <v>0</v>
      </c>
      <c r="L776">
        <f>MID($G776,COLUMNS($I$1:L776),1)*1</f>
        <v>0</v>
      </c>
      <c r="M776">
        <f>MID($G776,COLUMNS($I$1:M776),1)*1</f>
        <v>6</v>
      </c>
      <c r="N776">
        <f>MID($G776,COLUMNS($I$1:N776),1)*1</f>
        <v>4</v>
      </c>
      <c r="O776">
        <f>MID($G776,COLUMNS($I$1:O776),1)*1</f>
        <v>1</v>
      </c>
      <c r="P776">
        <f>MID($G776,COLUMNS($I$1:P776),1)*1</f>
        <v>6</v>
      </c>
      <c r="Q776">
        <f>MID($G776,COLUMNS($I$1:Q776),1)*1</f>
        <v>3</v>
      </c>
      <c r="R776">
        <f>MID($G776,COLUMNS($I$1:R776),1)*1</f>
        <v>6</v>
      </c>
      <c r="S776">
        <f>MID($G776,COLUMNS($I$1:S776),1)*1</f>
        <v>1</v>
      </c>
      <c r="T776">
        <f>MID($G776,COLUMNS($I$1:T776),1)*1</f>
        <v>6</v>
      </c>
      <c r="U776">
        <f t="shared" si="24"/>
        <v>97</v>
      </c>
      <c r="V776">
        <f t="shared" si="25"/>
        <v>3</v>
      </c>
      <c r="W776" t="str">
        <f>Tabla_Consulta_desde_Flexline[[#This Row],[Ean_ceros]]&amp;V776</f>
        <v>8400641636163</v>
      </c>
      <c r="Y776">
        <f>IF(MID(Tabla_Consulta_desde_Flexline[[#This Row],[producto]],1,1)="C",67,84)</f>
        <v>84</v>
      </c>
      <c r="AA776" t="str">
        <f>CONCATENATE("INSERT INTO PRODCODBARRA (EMPRESA, CODBARRA, PRODUCTO, Unidad, Factor, Linea, FactorUB, TipoCodigo) Values ('E17','",W776,"','",Tabla_Consulta_desde_Flexline[[#This Row],[producto]],"','UN',1,1,1,'EAN13')")</f>
        <v>INSERT INTO PRODCODBARRA (EMPRESA, CODBARRA, PRODUCTO, Unidad, Factor, Linea, FactorUB, TipoCodigo) Values ('E17','8400641636163','T64163616','UN',1,1,1,'EAN13')</v>
      </c>
    </row>
    <row r="777" spans="1:27" x14ac:dyDescent="0.4">
      <c r="A777" t="s">
        <v>1549</v>
      </c>
      <c r="B777" t="s">
        <v>1550</v>
      </c>
      <c r="C777" t="s">
        <v>4</v>
      </c>
      <c r="D777" t="s">
        <v>4</v>
      </c>
      <c r="E777" t="s">
        <v>2401</v>
      </c>
      <c r="F777" t="s">
        <v>2575</v>
      </c>
      <c r="G777" t="str">
        <f>IF(MID(Tabla_Consulta_desde_Flexline[[#This Row],[producto]],1,1)="C",67,84)&amp;CONCATENATE("00",Tabla_Consulta_desde_Flexline[[#This Row],[EAN]])</f>
        <v>840064163623</v>
      </c>
      <c r="I777">
        <f>MID($G777,COLUMNS($I$1:I777),1)*1</f>
        <v>8</v>
      </c>
      <c r="J777">
        <f>MID($G777,COLUMNS($I$1:J777),1)*1</f>
        <v>4</v>
      </c>
      <c r="K777">
        <f>MID($G777,COLUMNS($I$1:K777),1)*1</f>
        <v>0</v>
      </c>
      <c r="L777">
        <f>MID($G777,COLUMNS($I$1:L777),1)*1</f>
        <v>0</v>
      </c>
      <c r="M777">
        <f>MID($G777,COLUMNS($I$1:M777),1)*1</f>
        <v>6</v>
      </c>
      <c r="N777">
        <f>MID($G777,COLUMNS($I$1:N777),1)*1</f>
        <v>4</v>
      </c>
      <c r="O777">
        <f>MID($G777,COLUMNS($I$1:O777),1)*1</f>
        <v>1</v>
      </c>
      <c r="P777">
        <f>MID($G777,COLUMNS($I$1:P777),1)*1</f>
        <v>6</v>
      </c>
      <c r="Q777">
        <f>MID($G777,COLUMNS($I$1:Q777),1)*1</f>
        <v>3</v>
      </c>
      <c r="R777">
        <f>MID($G777,COLUMNS($I$1:R777),1)*1</f>
        <v>6</v>
      </c>
      <c r="S777">
        <f>MID($G777,COLUMNS($I$1:S777),1)*1</f>
        <v>2</v>
      </c>
      <c r="T777">
        <f>MID($G777,COLUMNS($I$1:T777),1)*1</f>
        <v>3</v>
      </c>
      <c r="U777">
        <f t="shared" si="24"/>
        <v>89</v>
      </c>
      <c r="V777">
        <f t="shared" si="25"/>
        <v>1</v>
      </c>
      <c r="W777" t="str">
        <f>Tabla_Consulta_desde_Flexline[[#This Row],[Ean_ceros]]&amp;V777</f>
        <v>8400641636231</v>
      </c>
      <c r="Y777">
        <f>IF(MID(Tabla_Consulta_desde_Flexline[[#This Row],[producto]],1,1)="C",67,84)</f>
        <v>84</v>
      </c>
      <c r="AA777" t="str">
        <f>CONCATENATE("INSERT INTO PRODCODBARRA (EMPRESA, CODBARRA, PRODUCTO, Unidad, Factor, Linea, FactorUB, TipoCodigo) Values ('E17','",W777,"','",Tabla_Consulta_desde_Flexline[[#This Row],[producto]],"','UN',1,1,1,'EAN13')")</f>
        <v>INSERT INTO PRODCODBARRA (EMPRESA, CODBARRA, PRODUCTO, Unidad, Factor, Linea, FactorUB, TipoCodigo) Values ('E17','8400641636231','T64163623','UN',1,1,1,'EAN13')</v>
      </c>
    </row>
    <row r="778" spans="1:27" x14ac:dyDescent="0.4">
      <c r="A778" t="s">
        <v>1551</v>
      </c>
      <c r="B778" t="s">
        <v>1552</v>
      </c>
      <c r="C778" t="s">
        <v>4</v>
      </c>
      <c r="D778" t="s">
        <v>4</v>
      </c>
      <c r="E778" t="s">
        <v>2402</v>
      </c>
      <c r="F778" t="s">
        <v>2755</v>
      </c>
      <c r="G778" t="str">
        <f>IF(MID(Tabla_Consulta_desde_Flexline[[#This Row],[producto]],1,1)="C",67,84)&amp;CONCATENATE("00",Tabla_Consulta_desde_Flexline[[#This Row],[EAN]])</f>
        <v>840064163624</v>
      </c>
      <c r="I778">
        <f>MID($G778,COLUMNS($I$1:I778),1)*1</f>
        <v>8</v>
      </c>
      <c r="J778">
        <f>MID($G778,COLUMNS($I$1:J778),1)*1</f>
        <v>4</v>
      </c>
      <c r="K778">
        <f>MID($G778,COLUMNS($I$1:K778),1)*1</f>
        <v>0</v>
      </c>
      <c r="L778">
        <f>MID($G778,COLUMNS($I$1:L778),1)*1</f>
        <v>0</v>
      </c>
      <c r="M778">
        <f>MID($G778,COLUMNS($I$1:M778),1)*1</f>
        <v>6</v>
      </c>
      <c r="N778">
        <f>MID($G778,COLUMNS($I$1:N778),1)*1</f>
        <v>4</v>
      </c>
      <c r="O778">
        <f>MID($G778,COLUMNS($I$1:O778),1)*1</f>
        <v>1</v>
      </c>
      <c r="P778">
        <f>MID($G778,COLUMNS($I$1:P778),1)*1</f>
        <v>6</v>
      </c>
      <c r="Q778">
        <f>MID($G778,COLUMNS($I$1:Q778),1)*1</f>
        <v>3</v>
      </c>
      <c r="R778">
        <f>MID($G778,COLUMNS($I$1:R778),1)*1</f>
        <v>6</v>
      </c>
      <c r="S778">
        <f>MID($G778,COLUMNS($I$1:S778),1)*1</f>
        <v>2</v>
      </c>
      <c r="T778">
        <f>MID($G778,COLUMNS($I$1:T778),1)*1</f>
        <v>4</v>
      </c>
      <c r="U778">
        <f t="shared" si="24"/>
        <v>92</v>
      </c>
      <c r="V778">
        <f t="shared" si="25"/>
        <v>8</v>
      </c>
      <c r="W778" t="str">
        <f>Tabla_Consulta_desde_Flexline[[#This Row],[Ean_ceros]]&amp;V778</f>
        <v>8400641636248</v>
      </c>
      <c r="Y778">
        <f>IF(MID(Tabla_Consulta_desde_Flexline[[#This Row],[producto]],1,1)="C",67,84)</f>
        <v>84</v>
      </c>
      <c r="AA778" t="str">
        <f>CONCATENATE("INSERT INTO PRODCODBARRA (EMPRESA, CODBARRA, PRODUCTO, Unidad, Factor, Linea, FactorUB, TipoCodigo) Values ('E17','",W778,"','",Tabla_Consulta_desde_Flexline[[#This Row],[producto]],"','UN',1,1,1,'EAN13')")</f>
        <v>INSERT INTO PRODCODBARRA (EMPRESA, CODBARRA, PRODUCTO, Unidad, Factor, Linea, FactorUB, TipoCodigo) Values ('E17','8400641636248','T64163624','UN',1,1,1,'EAN13')</v>
      </c>
    </row>
    <row r="779" spans="1:27" x14ac:dyDescent="0.4">
      <c r="A779" t="s">
        <v>1553</v>
      </c>
      <c r="B779" t="s">
        <v>1554</v>
      </c>
      <c r="C779" t="s">
        <v>4</v>
      </c>
      <c r="D779" t="s">
        <v>4</v>
      </c>
      <c r="E779" t="s">
        <v>2403</v>
      </c>
      <c r="F779" t="s">
        <v>2485</v>
      </c>
      <c r="G779" t="str">
        <f>IF(MID(Tabla_Consulta_desde_Flexline[[#This Row],[producto]],1,1)="C",67,84)&amp;CONCATENATE("00",Tabla_Consulta_desde_Flexline[[#This Row],[EAN]])</f>
        <v>840064163627</v>
      </c>
      <c r="I779">
        <f>MID($G779,COLUMNS($I$1:I779),1)*1</f>
        <v>8</v>
      </c>
      <c r="J779">
        <f>MID($G779,COLUMNS($I$1:J779),1)*1</f>
        <v>4</v>
      </c>
      <c r="K779">
        <f>MID($G779,COLUMNS($I$1:K779),1)*1</f>
        <v>0</v>
      </c>
      <c r="L779">
        <f>MID($G779,COLUMNS($I$1:L779),1)*1</f>
        <v>0</v>
      </c>
      <c r="M779">
        <f>MID($G779,COLUMNS($I$1:M779),1)*1</f>
        <v>6</v>
      </c>
      <c r="N779">
        <f>MID($G779,COLUMNS($I$1:N779),1)*1</f>
        <v>4</v>
      </c>
      <c r="O779">
        <f>MID($G779,COLUMNS($I$1:O779),1)*1</f>
        <v>1</v>
      </c>
      <c r="P779">
        <f>MID($G779,COLUMNS($I$1:P779),1)*1</f>
        <v>6</v>
      </c>
      <c r="Q779">
        <f>MID($G779,COLUMNS($I$1:Q779),1)*1</f>
        <v>3</v>
      </c>
      <c r="R779">
        <f>MID($G779,COLUMNS($I$1:R779),1)*1</f>
        <v>6</v>
      </c>
      <c r="S779">
        <f>MID($G779,COLUMNS($I$1:S779),1)*1</f>
        <v>2</v>
      </c>
      <c r="T779">
        <f>MID($G779,COLUMNS($I$1:T779),1)*1</f>
        <v>7</v>
      </c>
      <c r="U779">
        <f t="shared" si="24"/>
        <v>101</v>
      </c>
      <c r="V779">
        <f t="shared" si="25"/>
        <v>9</v>
      </c>
      <c r="W779" t="str">
        <f>Tabla_Consulta_desde_Flexline[[#This Row],[Ean_ceros]]&amp;V779</f>
        <v>8400641636279</v>
      </c>
      <c r="Y779">
        <f>IF(MID(Tabla_Consulta_desde_Flexline[[#This Row],[producto]],1,1)="C",67,84)</f>
        <v>84</v>
      </c>
      <c r="AA779" t="str">
        <f>CONCATENATE("INSERT INTO PRODCODBARRA (EMPRESA, CODBARRA, PRODUCTO, Unidad, Factor, Linea, FactorUB, TipoCodigo) Values ('E17','",W779,"','",Tabla_Consulta_desde_Flexline[[#This Row],[producto]],"','UN',1,1,1,'EAN13')")</f>
        <v>INSERT INTO PRODCODBARRA (EMPRESA, CODBARRA, PRODUCTO, Unidad, Factor, Linea, FactorUB, TipoCodigo) Values ('E17','8400641636279','T64163627','UN',1,1,1,'EAN13')</v>
      </c>
    </row>
    <row r="780" spans="1:27" x14ac:dyDescent="0.4">
      <c r="A780" t="s">
        <v>1555</v>
      </c>
      <c r="B780" t="s">
        <v>1556</v>
      </c>
      <c r="C780" t="s">
        <v>4</v>
      </c>
      <c r="D780" t="s">
        <v>4</v>
      </c>
      <c r="E780" t="s">
        <v>2404</v>
      </c>
      <c r="F780" t="s">
        <v>2467</v>
      </c>
      <c r="G780" t="str">
        <f>IF(MID(Tabla_Consulta_desde_Flexline[[#This Row],[producto]],1,1)="C",67,84)&amp;CONCATENATE("00",Tabla_Consulta_desde_Flexline[[#This Row],[EAN]])</f>
        <v>840066161610</v>
      </c>
      <c r="I780">
        <f>MID($G780,COLUMNS($I$1:I780),1)*1</f>
        <v>8</v>
      </c>
      <c r="J780">
        <f>MID($G780,COLUMNS($I$1:J780),1)*1</f>
        <v>4</v>
      </c>
      <c r="K780">
        <f>MID($G780,COLUMNS($I$1:K780),1)*1</f>
        <v>0</v>
      </c>
      <c r="L780">
        <f>MID($G780,COLUMNS($I$1:L780),1)*1</f>
        <v>0</v>
      </c>
      <c r="M780">
        <f>MID($G780,COLUMNS($I$1:M780),1)*1</f>
        <v>6</v>
      </c>
      <c r="N780">
        <f>MID($G780,COLUMNS($I$1:N780),1)*1</f>
        <v>6</v>
      </c>
      <c r="O780">
        <f>MID($G780,COLUMNS($I$1:O780),1)*1</f>
        <v>1</v>
      </c>
      <c r="P780">
        <f>MID($G780,COLUMNS($I$1:P780),1)*1</f>
        <v>6</v>
      </c>
      <c r="Q780">
        <f>MID($G780,COLUMNS($I$1:Q780),1)*1</f>
        <v>1</v>
      </c>
      <c r="R780">
        <f>MID($G780,COLUMNS($I$1:R780),1)*1</f>
        <v>6</v>
      </c>
      <c r="S780">
        <f>MID($G780,COLUMNS($I$1:S780),1)*1</f>
        <v>1</v>
      </c>
      <c r="T780">
        <f>MID($G780,COLUMNS($I$1:T780),1)*1</f>
        <v>0</v>
      </c>
      <c r="U780">
        <f t="shared" si="24"/>
        <v>83</v>
      </c>
      <c r="V780">
        <f t="shared" si="25"/>
        <v>7</v>
      </c>
      <c r="W780" t="str">
        <f>Tabla_Consulta_desde_Flexline[[#This Row],[Ean_ceros]]&amp;V780</f>
        <v>8400661616107</v>
      </c>
      <c r="Y780">
        <f>IF(MID(Tabla_Consulta_desde_Flexline[[#This Row],[producto]],1,1)="C",67,84)</f>
        <v>84</v>
      </c>
      <c r="AA780" t="str">
        <f>CONCATENATE("INSERT INTO PRODCODBARRA (EMPRESA, CODBARRA, PRODUCTO, Unidad, Factor, Linea, FactorUB, TipoCodigo) Values ('E17','",W780,"','",Tabla_Consulta_desde_Flexline[[#This Row],[producto]],"','UN',1,1,1,'EAN13')")</f>
        <v>INSERT INTO PRODCODBARRA (EMPRESA, CODBARRA, PRODUCTO, Unidad, Factor, Linea, FactorUB, TipoCodigo) Values ('E17','8400661616107','T66161610','UN',1,1,1,'EAN13')</v>
      </c>
    </row>
    <row r="781" spans="1:27" x14ac:dyDescent="0.4">
      <c r="A781" t="s">
        <v>1557</v>
      </c>
      <c r="B781" t="s">
        <v>1558</v>
      </c>
      <c r="C781" t="s">
        <v>4</v>
      </c>
      <c r="D781" t="s">
        <v>4</v>
      </c>
      <c r="E781" t="s">
        <v>2405</v>
      </c>
      <c r="F781" t="s">
        <v>2467</v>
      </c>
      <c r="G781" t="str">
        <f>IF(MID(Tabla_Consulta_desde_Flexline[[#This Row],[producto]],1,1)="C",67,84)&amp;CONCATENATE("00",Tabla_Consulta_desde_Flexline[[#This Row],[EAN]])</f>
        <v>840066161611</v>
      </c>
      <c r="I781">
        <f>MID($G781,COLUMNS($I$1:I781),1)*1</f>
        <v>8</v>
      </c>
      <c r="J781">
        <f>MID($G781,COLUMNS($I$1:J781),1)*1</f>
        <v>4</v>
      </c>
      <c r="K781">
        <f>MID($G781,COLUMNS($I$1:K781),1)*1</f>
        <v>0</v>
      </c>
      <c r="L781">
        <f>MID($G781,COLUMNS($I$1:L781),1)*1</f>
        <v>0</v>
      </c>
      <c r="M781">
        <f>MID($G781,COLUMNS($I$1:M781),1)*1</f>
        <v>6</v>
      </c>
      <c r="N781">
        <f>MID($G781,COLUMNS($I$1:N781),1)*1</f>
        <v>6</v>
      </c>
      <c r="O781">
        <f>MID($G781,COLUMNS($I$1:O781),1)*1</f>
        <v>1</v>
      </c>
      <c r="P781">
        <f>MID($G781,COLUMNS($I$1:P781),1)*1</f>
        <v>6</v>
      </c>
      <c r="Q781">
        <f>MID($G781,COLUMNS($I$1:Q781),1)*1</f>
        <v>1</v>
      </c>
      <c r="R781">
        <f>MID($G781,COLUMNS($I$1:R781),1)*1</f>
        <v>6</v>
      </c>
      <c r="S781">
        <f>MID($G781,COLUMNS($I$1:S781),1)*1</f>
        <v>1</v>
      </c>
      <c r="T781">
        <f>MID($G781,COLUMNS($I$1:T781),1)*1</f>
        <v>1</v>
      </c>
      <c r="U781">
        <f t="shared" si="24"/>
        <v>86</v>
      </c>
      <c r="V781">
        <f t="shared" si="25"/>
        <v>4</v>
      </c>
      <c r="W781" t="str">
        <f>Tabla_Consulta_desde_Flexline[[#This Row],[Ean_ceros]]&amp;V781</f>
        <v>8400661616114</v>
      </c>
      <c r="Y781">
        <f>IF(MID(Tabla_Consulta_desde_Flexline[[#This Row],[producto]],1,1)="C",67,84)</f>
        <v>84</v>
      </c>
      <c r="AA781" t="str">
        <f>CONCATENATE("INSERT INTO PRODCODBARRA (EMPRESA, CODBARRA, PRODUCTO, Unidad, Factor, Linea, FactorUB, TipoCodigo) Values ('E17','",W781,"','",Tabla_Consulta_desde_Flexline[[#This Row],[producto]],"','UN',1,1,1,'EAN13')")</f>
        <v>INSERT INTO PRODCODBARRA (EMPRESA, CODBARRA, PRODUCTO, Unidad, Factor, Linea, FactorUB, TipoCodigo) Values ('E17','8400661616114','T66161611','UN',1,1,1,'EAN13')</v>
      </c>
    </row>
    <row r="782" spans="1:27" x14ac:dyDescent="0.4">
      <c r="A782" t="s">
        <v>1559</v>
      </c>
      <c r="B782" t="s">
        <v>1560</v>
      </c>
      <c r="C782" t="s">
        <v>4</v>
      </c>
      <c r="D782" t="s">
        <v>4</v>
      </c>
      <c r="E782" t="s">
        <v>2406</v>
      </c>
      <c r="F782" t="s">
        <v>2478</v>
      </c>
      <c r="G782" t="str">
        <f>IF(MID(Tabla_Consulta_desde_Flexline[[#This Row],[producto]],1,1)="C",67,84)&amp;CONCATENATE("00",Tabla_Consulta_desde_Flexline[[#This Row],[EAN]])</f>
        <v>840066161613</v>
      </c>
      <c r="I782">
        <f>MID($G782,COLUMNS($I$1:I782),1)*1</f>
        <v>8</v>
      </c>
      <c r="J782">
        <f>MID($G782,COLUMNS($I$1:J782),1)*1</f>
        <v>4</v>
      </c>
      <c r="K782">
        <f>MID($G782,COLUMNS($I$1:K782),1)*1</f>
        <v>0</v>
      </c>
      <c r="L782">
        <f>MID($G782,COLUMNS($I$1:L782),1)*1</f>
        <v>0</v>
      </c>
      <c r="M782">
        <f>MID($G782,COLUMNS($I$1:M782),1)*1</f>
        <v>6</v>
      </c>
      <c r="N782">
        <f>MID($G782,COLUMNS($I$1:N782),1)*1</f>
        <v>6</v>
      </c>
      <c r="O782">
        <f>MID($G782,COLUMNS($I$1:O782),1)*1</f>
        <v>1</v>
      </c>
      <c r="P782">
        <f>MID($G782,COLUMNS($I$1:P782),1)*1</f>
        <v>6</v>
      </c>
      <c r="Q782">
        <f>MID($G782,COLUMNS($I$1:Q782),1)*1</f>
        <v>1</v>
      </c>
      <c r="R782">
        <f>MID($G782,COLUMNS($I$1:R782),1)*1</f>
        <v>6</v>
      </c>
      <c r="S782">
        <f>MID($G782,COLUMNS($I$1:S782),1)*1</f>
        <v>1</v>
      </c>
      <c r="T782">
        <f>MID($G782,COLUMNS($I$1:T782),1)*1</f>
        <v>3</v>
      </c>
      <c r="U782">
        <f t="shared" si="24"/>
        <v>92</v>
      </c>
      <c r="V782">
        <f t="shared" si="25"/>
        <v>8</v>
      </c>
      <c r="W782" t="str">
        <f>Tabla_Consulta_desde_Flexline[[#This Row],[Ean_ceros]]&amp;V782</f>
        <v>8400661616138</v>
      </c>
      <c r="Y782">
        <f>IF(MID(Tabla_Consulta_desde_Flexline[[#This Row],[producto]],1,1)="C",67,84)</f>
        <v>84</v>
      </c>
      <c r="AA782" t="str">
        <f>CONCATENATE("INSERT INTO PRODCODBARRA (EMPRESA, CODBARRA, PRODUCTO, Unidad, Factor, Linea, FactorUB, TipoCodigo) Values ('E17','",W782,"','",Tabla_Consulta_desde_Flexline[[#This Row],[producto]],"','UN',1,1,1,'EAN13')")</f>
        <v>INSERT INTO PRODCODBARRA (EMPRESA, CODBARRA, PRODUCTO, Unidad, Factor, Linea, FactorUB, TipoCodigo) Values ('E17','8400661616138','T66161613','UN',1,1,1,'EAN13')</v>
      </c>
    </row>
    <row r="783" spans="1:27" x14ac:dyDescent="0.4">
      <c r="A783" t="s">
        <v>1561</v>
      </c>
      <c r="B783" t="s">
        <v>1562</v>
      </c>
      <c r="C783" t="s">
        <v>4</v>
      </c>
      <c r="D783" t="s">
        <v>4</v>
      </c>
      <c r="E783" t="s">
        <v>2407</v>
      </c>
      <c r="F783" t="s">
        <v>2633</v>
      </c>
      <c r="G783" t="str">
        <f>IF(MID(Tabla_Consulta_desde_Flexline[[#This Row],[producto]],1,1)="C",67,84)&amp;CONCATENATE("00",Tabla_Consulta_desde_Flexline[[#This Row],[EAN]])</f>
        <v>840066161619</v>
      </c>
      <c r="I783">
        <f>MID($G783,COLUMNS($I$1:I783),1)*1</f>
        <v>8</v>
      </c>
      <c r="J783">
        <f>MID($G783,COLUMNS($I$1:J783),1)*1</f>
        <v>4</v>
      </c>
      <c r="K783">
        <f>MID($G783,COLUMNS($I$1:K783),1)*1</f>
        <v>0</v>
      </c>
      <c r="L783">
        <f>MID($G783,COLUMNS($I$1:L783),1)*1</f>
        <v>0</v>
      </c>
      <c r="M783">
        <f>MID($G783,COLUMNS($I$1:M783),1)*1</f>
        <v>6</v>
      </c>
      <c r="N783">
        <f>MID($G783,COLUMNS($I$1:N783),1)*1</f>
        <v>6</v>
      </c>
      <c r="O783">
        <f>MID($G783,COLUMNS($I$1:O783),1)*1</f>
        <v>1</v>
      </c>
      <c r="P783">
        <f>MID($G783,COLUMNS($I$1:P783),1)*1</f>
        <v>6</v>
      </c>
      <c r="Q783">
        <f>MID($G783,COLUMNS($I$1:Q783),1)*1</f>
        <v>1</v>
      </c>
      <c r="R783">
        <f>MID($G783,COLUMNS($I$1:R783),1)*1</f>
        <v>6</v>
      </c>
      <c r="S783">
        <f>MID($G783,COLUMNS($I$1:S783),1)*1</f>
        <v>1</v>
      </c>
      <c r="T783">
        <f>MID($G783,COLUMNS($I$1:T783),1)*1</f>
        <v>9</v>
      </c>
      <c r="U783">
        <f t="shared" si="24"/>
        <v>110</v>
      </c>
      <c r="V783">
        <f t="shared" si="25"/>
        <v>0</v>
      </c>
      <c r="W783" t="str">
        <f>Tabla_Consulta_desde_Flexline[[#This Row],[Ean_ceros]]&amp;V783</f>
        <v>8400661616190</v>
      </c>
      <c r="Y783">
        <f>IF(MID(Tabla_Consulta_desde_Flexline[[#This Row],[producto]],1,1)="C",67,84)</f>
        <v>84</v>
      </c>
      <c r="AA783" t="str">
        <f>CONCATENATE("INSERT INTO PRODCODBARRA (EMPRESA, CODBARRA, PRODUCTO, Unidad, Factor, Linea, FactorUB, TipoCodigo) Values ('E17','",W783,"','",Tabla_Consulta_desde_Flexline[[#This Row],[producto]],"','UN',1,1,1,'EAN13')")</f>
        <v>INSERT INTO PRODCODBARRA (EMPRESA, CODBARRA, PRODUCTO, Unidad, Factor, Linea, FactorUB, TipoCodigo) Values ('E17','8400661616190','T66161619','UN',1,1,1,'EAN13')</v>
      </c>
    </row>
    <row r="784" spans="1:27" x14ac:dyDescent="0.4">
      <c r="A784" t="s">
        <v>1563</v>
      </c>
      <c r="B784" t="s">
        <v>1564</v>
      </c>
      <c r="C784" t="s">
        <v>4</v>
      </c>
      <c r="D784" t="s">
        <v>4</v>
      </c>
      <c r="E784" t="s">
        <v>2408</v>
      </c>
      <c r="F784" t="s">
        <v>2665</v>
      </c>
      <c r="G784" t="str">
        <f>IF(MID(Tabla_Consulta_desde_Flexline[[#This Row],[producto]],1,1)="C",67,84)&amp;CONCATENATE("00",Tabla_Consulta_desde_Flexline[[#This Row],[EAN]])</f>
        <v>840070134712</v>
      </c>
      <c r="I784">
        <f>MID($G784,COLUMNS($I$1:I784),1)*1</f>
        <v>8</v>
      </c>
      <c r="J784">
        <f>MID($G784,COLUMNS($I$1:J784),1)*1</f>
        <v>4</v>
      </c>
      <c r="K784">
        <f>MID($G784,COLUMNS($I$1:K784),1)*1</f>
        <v>0</v>
      </c>
      <c r="L784">
        <f>MID($G784,COLUMNS($I$1:L784),1)*1</f>
        <v>0</v>
      </c>
      <c r="M784">
        <f>MID($G784,COLUMNS($I$1:M784),1)*1</f>
        <v>7</v>
      </c>
      <c r="N784">
        <f>MID($G784,COLUMNS($I$1:N784),1)*1</f>
        <v>0</v>
      </c>
      <c r="O784">
        <f>MID($G784,COLUMNS($I$1:O784),1)*1</f>
        <v>1</v>
      </c>
      <c r="P784">
        <f>MID($G784,COLUMNS($I$1:P784),1)*1</f>
        <v>3</v>
      </c>
      <c r="Q784">
        <f>MID($G784,COLUMNS($I$1:Q784),1)*1</f>
        <v>4</v>
      </c>
      <c r="R784">
        <f>MID($G784,COLUMNS($I$1:R784),1)*1</f>
        <v>7</v>
      </c>
      <c r="S784">
        <f>MID($G784,COLUMNS($I$1:S784),1)*1</f>
        <v>1</v>
      </c>
      <c r="T784">
        <f>MID($G784,COLUMNS($I$1:T784),1)*1</f>
        <v>2</v>
      </c>
      <c r="U784">
        <f t="shared" si="24"/>
        <v>69</v>
      </c>
      <c r="V784">
        <f t="shared" si="25"/>
        <v>1</v>
      </c>
      <c r="W784" t="str">
        <f>Tabla_Consulta_desde_Flexline[[#This Row],[Ean_ceros]]&amp;V784</f>
        <v>8400701347121</v>
      </c>
      <c r="Y784">
        <f>IF(MID(Tabla_Consulta_desde_Flexline[[#This Row],[producto]],1,1)="C",67,84)</f>
        <v>84</v>
      </c>
      <c r="AA784" t="str">
        <f>CONCATENATE("INSERT INTO PRODCODBARRA (EMPRESA, CODBARRA, PRODUCTO, Unidad, Factor, Linea, FactorUB, TipoCodigo) Values ('E17','",W784,"','",Tabla_Consulta_desde_Flexline[[#This Row],[producto]],"','UN',1,1,1,'EAN13')")</f>
        <v>INSERT INTO PRODCODBARRA (EMPRESA, CODBARRA, PRODUCTO, Unidad, Factor, Linea, FactorUB, TipoCodigo) Values ('E17','8400701347121','T70134712','UN',1,1,1,'EAN13')</v>
      </c>
    </row>
    <row r="785" spans="1:27" x14ac:dyDescent="0.4">
      <c r="A785" t="s">
        <v>1565</v>
      </c>
      <c r="B785" t="s">
        <v>1566</v>
      </c>
      <c r="C785" t="s">
        <v>4</v>
      </c>
      <c r="D785" t="s">
        <v>4</v>
      </c>
      <c r="E785" t="s">
        <v>2409</v>
      </c>
      <c r="F785" t="s">
        <v>2505</v>
      </c>
      <c r="G785" t="str">
        <f>IF(MID(Tabla_Consulta_desde_Flexline[[#This Row],[producto]],1,1)="C",67,84)&amp;CONCATENATE("00",Tabla_Consulta_desde_Flexline[[#This Row],[EAN]])</f>
        <v>840070134714</v>
      </c>
      <c r="I785">
        <f>MID($G785,COLUMNS($I$1:I785),1)*1</f>
        <v>8</v>
      </c>
      <c r="J785">
        <f>MID($G785,COLUMNS($I$1:J785),1)*1</f>
        <v>4</v>
      </c>
      <c r="K785">
        <f>MID($G785,COLUMNS($I$1:K785),1)*1</f>
        <v>0</v>
      </c>
      <c r="L785">
        <f>MID($G785,COLUMNS($I$1:L785),1)*1</f>
        <v>0</v>
      </c>
      <c r="M785">
        <f>MID($G785,COLUMNS($I$1:M785),1)*1</f>
        <v>7</v>
      </c>
      <c r="N785">
        <f>MID($G785,COLUMNS($I$1:N785),1)*1</f>
        <v>0</v>
      </c>
      <c r="O785">
        <f>MID($G785,COLUMNS($I$1:O785),1)*1</f>
        <v>1</v>
      </c>
      <c r="P785">
        <f>MID($G785,COLUMNS($I$1:P785),1)*1</f>
        <v>3</v>
      </c>
      <c r="Q785">
        <f>MID($G785,COLUMNS($I$1:Q785),1)*1</f>
        <v>4</v>
      </c>
      <c r="R785">
        <f>MID($G785,COLUMNS($I$1:R785),1)*1</f>
        <v>7</v>
      </c>
      <c r="S785">
        <f>MID($G785,COLUMNS($I$1:S785),1)*1</f>
        <v>1</v>
      </c>
      <c r="T785">
        <f>MID($G785,COLUMNS($I$1:T785),1)*1</f>
        <v>4</v>
      </c>
      <c r="U785">
        <f t="shared" si="24"/>
        <v>75</v>
      </c>
      <c r="V785">
        <f t="shared" si="25"/>
        <v>5</v>
      </c>
      <c r="W785" t="str">
        <f>Tabla_Consulta_desde_Flexline[[#This Row],[Ean_ceros]]&amp;V785</f>
        <v>8400701347145</v>
      </c>
      <c r="Y785">
        <f>IF(MID(Tabla_Consulta_desde_Flexline[[#This Row],[producto]],1,1)="C",67,84)</f>
        <v>84</v>
      </c>
      <c r="AA785" t="str">
        <f>CONCATENATE("INSERT INTO PRODCODBARRA (EMPRESA, CODBARRA, PRODUCTO, Unidad, Factor, Linea, FactorUB, TipoCodigo) Values ('E17','",W785,"','",Tabla_Consulta_desde_Flexline[[#This Row],[producto]],"','UN',1,1,1,'EAN13')")</f>
        <v>INSERT INTO PRODCODBARRA (EMPRESA, CODBARRA, PRODUCTO, Unidad, Factor, Linea, FactorUB, TipoCodigo) Values ('E17','8400701347145','T70134714','UN',1,1,1,'EAN13')</v>
      </c>
    </row>
    <row r="786" spans="1:27" x14ac:dyDescent="0.4">
      <c r="A786" t="s">
        <v>1567</v>
      </c>
      <c r="B786" t="s">
        <v>1568</v>
      </c>
      <c r="C786" t="s">
        <v>4</v>
      </c>
      <c r="D786" t="s">
        <v>4</v>
      </c>
      <c r="E786" t="s">
        <v>2410</v>
      </c>
      <c r="F786" t="s">
        <v>2756</v>
      </c>
      <c r="G786" t="str">
        <f>IF(MID(Tabla_Consulta_desde_Flexline[[#This Row],[producto]],1,1)="C",67,84)&amp;CONCATENATE("00",Tabla_Consulta_desde_Flexline[[#This Row],[EAN]])</f>
        <v>840072104710</v>
      </c>
      <c r="I786">
        <f>MID($G786,COLUMNS($I$1:I786),1)*1</f>
        <v>8</v>
      </c>
      <c r="J786">
        <f>MID($G786,COLUMNS($I$1:J786),1)*1</f>
        <v>4</v>
      </c>
      <c r="K786">
        <f>MID($G786,COLUMNS($I$1:K786),1)*1</f>
        <v>0</v>
      </c>
      <c r="L786">
        <f>MID($G786,COLUMNS($I$1:L786),1)*1</f>
        <v>0</v>
      </c>
      <c r="M786">
        <f>MID($G786,COLUMNS($I$1:M786),1)*1</f>
        <v>7</v>
      </c>
      <c r="N786">
        <f>MID($G786,COLUMNS($I$1:N786),1)*1</f>
        <v>2</v>
      </c>
      <c r="O786">
        <f>MID($G786,COLUMNS($I$1:O786),1)*1</f>
        <v>1</v>
      </c>
      <c r="P786">
        <f>MID($G786,COLUMNS($I$1:P786),1)*1</f>
        <v>0</v>
      </c>
      <c r="Q786">
        <f>MID($G786,COLUMNS($I$1:Q786),1)*1</f>
        <v>4</v>
      </c>
      <c r="R786">
        <f>MID($G786,COLUMNS($I$1:R786),1)*1</f>
        <v>7</v>
      </c>
      <c r="S786">
        <f>MID($G786,COLUMNS($I$1:S786),1)*1</f>
        <v>1</v>
      </c>
      <c r="T786">
        <f>MID($G786,COLUMNS($I$1:T786),1)*1</f>
        <v>0</v>
      </c>
      <c r="U786">
        <f t="shared" si="24"/>
        <v>60</v>
      </c>
      <c r="V786">
        <f t="shared" si="25"/>
        <v>0</v>
      </c>
      <c r="W786" t="str">
        <f>Tabla_Consulta_desde_Flexline[[#This Row],[Ean_ceros]]&amp;V786</f>
        <v>8400721047100</v>
      </c>
      <c r="Y786">
        <f>IF(MID(Tabla_Consulta_desde_Flexline[[#This Row],[producto]],1,1)="C",67,84)</f>
        <v>84</v>
      </c>
      <c r="AA786" t="str">
        <f>CONCATENATE("INSERT INTO PRODCODBARRA (EMPRESA, CODBARRA, PRODUCTO, Unidad, Factor, Linea, FactorUB, TipoCodigo) Values ('E17','",W786,"','",Tabla_Consulta_desde_Flexline[[#This Row],[producto]],"','UN',1,1,1,'EAN13')")</f>
        <v>INSERT INTO PRODCODBARRA (EMPRESA, CODBARRA, PRODUCTO, Unidad, Factor, Linea, FactorUB, TipoCodigo) Values ('E17','8400721047100','T72104710','UN',1,1,1,'EAN13')</v>
      </c>
    </row>
    <row r="787" spans="1:27" x14ac:dyDescent="0.4">
      <c r="A787" t="s">
        <v>1569</v>
      </c>
      <c r="B787" t="s">
        <v>1570</v>
      </c>
      <c r="C787" t="s">
        <v>4</v>
      </c>
      <c r="D787" t="s">
        <v>4</v>
      </c>
      <c r="E787" t="s">
        <v>2411</v>
      </c>
      <c r="F787" t="s">
        <v>2474</v>
      </c>
      <c r="G787" t="str">
        <f>IF(MID(Tabla_Consulta_desde_Flexline[[#This Row],[producto]],1,1)="C",67,84)&amp;CONCATENATE("00",Tabla_Consulta_desde_Flexline[[#This Row],[EAN]])</f>
        <v>840072104712</v>
      </c>
      <c r="I787">
        <f>MID($G787,COLUMNS($I$1:I787),1)*1</f>
        <v>8</v>
      </c>
      <c r="J787">
        <f>MID($G787,COLUMNS($I$1:J787),1)*1</f>
        <v>4</v>
      </c>
      <c r="K787">
        <f>MID($G787,COLUMNS($I$1:K787),1)*1</f>
        <v>0</v>
      </c>
      <c r="L787">
        <f>MID($G787,COLUMNS($I$1:L787),1)*1</f>
        <v>0</v>
      </c>
      <c r="M787">
        <f>MID($G787,COLUMNS($I$1:M787),1)*1</f>
        <v>7</v>
      </c>
      <c r="N787">
        <f>MID($G787,COLUMNS($I$1:N787),1)*1</f>
        <v>2</v>
      </c>
      <c r="O787">
        <f>MID($G787,COLUMNS($I$1:O787),1)*1</f>
        <v>1</v>
      </c>
      <c r="P787">
        <f>MID($G787,COLUMNS($I$1:P787),1)*1</f>
        <v>0</v>
      </c>
      <c r="Q787">
        <f>MID($G787,COLUMNS($I$1:Q787),1)*1</f>
        <v>4</v>
      </c>
      <c r="R787">
        <f>MID($G787,COLUMNS($I$1:R787),1)*1</f>
        <v>7</v>
      </c>
      <c r="S787">
        <f>MID($G787,COLUMNS($I$1:S787),1)*1</f>
        <v>1</v>
      </c>
      <c r="T787">
        <f>MID($G787,COLUMNS($I$1:T787),1)*1</f>
        <v>2</v>
      </c>
      <c r="U787">
        <f t="shared" si="24"/>
        <v>66</v>
      </c>
      <c r="V787">
        <f t="shared" si="25"/>
        <v>4</v>
      </c>
      <c r="W787" t="str">
        <f>Tabla_Consulta_desde_Flexline[[#This Row],[Ean_ceros]]&amp;V787</f>
        <v>8400721047124</v>
      </c>
      <c r="Y787">
        <f>IF(MID(Tabla_Consulta_desde_Flexline[[#This Row],[producto]],1,1)="C",67,84)</f>
        <v>84</v>
      </c>
      <c r="AA787" t="str">
        <f>CONCATENATE("INSERT INTO PRODCODBARRA (EMPRESA, CODBARRA, PRODUCTO, Unidad, Factor, Linea, FactorUB, TipoCodigo) Values ('E17','",W787,"','",Tabla_Consulta_desde_Flexline[[#This Row],[producto]],"','UN',1,1,1,'EAN13')")</f>
        <v>INSERT INTO PRODCODBARRA (EMPRESA, CODBARRA, PRODUCTO, Unidad, Factor, Linea, FactorUB, TipoCodigo) Values ('E17','8400721047124','T72104712','UN',1,1,1,'EAN13')</v>
      </c>
    </row>
    <row r="788" spans="1:27" x14ac:dyDescent="0.4">
      <c r="A788" t="s">
        <v>1571</v>
      </c>
      <c r="B788" t="s">
        <v>1572</v>
      </c>
      <c r="C788" t="s">
        <v>4</v>
      </c>
      <c r="D788" t="s">
        <v>4</v>
      </c>
      <c r="E788" t="s">
        <v>2412</v>
      </c>
      <c r="F788" t="s">
        <v>2527</v>
      </c>
      <c r="G788" t="str">
        <f>IF(MID(Tabla_Consulta_desde_Flexline[[#This Row],[producto]],1,1)="C",67,84)&amp;CONCATENATE("00",Tabla_Consulta_desde_Flexline[[#This Row],[EAN]])</f>
        <v>840072104717</v>
      </c>
      <c r="I788">
        <f>MID($G788,COLUMNS($I$1:I788),1)*1</f>
        <v>8</v>
      </c>
      <c r="J788">
        <f>MID($G788,COLUMNS($I$1:J788),1)*1</f>
        <v>4</v>
      </c>
      <c r="K788">
        <f>MID($G788,COLUMNS($I$1:K788),1)*1</f>
        <v>0</v>
      </c>
      <c r="L788">
        <f>MID($G788,COLUMNS($I$1:L788),1)*1</f>
        <v>0</v>
      </c>
      <c r="M788">
        <f>MID($G788,COLUMNS($I$1:M788),1)*1</f>
        <v>7</v>
      </c>
      <c r="N788">
        <f>MID($G788,COLUMNS($I$1:N788),1)*1</f>
        <v>2</v>
      </c>
      <c r="O788">
        <f>MID($G788,COLUMNS($I$1:O788),1)*1</f>
        <v>1</v>
      </c>
      <c r="P788">
        <f>MID($G788,COLUMNS($I$1:P788),1)*1</f>
        <v>0</v>
      </c>
      <c r="Q788">
        <f>MID($G788,COLUMNS($I$1:Q788),1)*1</f>
        <v>4</v>
      </c>
      <c r="R788">
        <f>MID($G788,COLUMNS($I$1:R788),1)*1</f>
        <v>7</v>
      </c>
      <c r="S788">
        <f>MID($G788,COLUMNS($I$1:S788),1)*1</f>
        <v>1</v>
      </c>
      <c r="T788">
        <f>MID($G788,COLUMNS($I$1:T788),1)*1</f>
        <v>7</v>
      </c>
      <c r="U788">
        <f t="shared" si="24"/>
        <v>81</v>
      </c>
      <c r="V788">
        <f t="shared" si="25"/>
        <v>9</v>
      </c>
      <c r="W788" t="str">
        <f>Tabla_Consulta_desde_Flexline[[#This Row],[Ean_ceros]]&amp;V788</f>
        <v>8400721047179</v>
      </c>
      <c r="Y788">
        <f>IF(MID(Tabla_Consulta_desde_Flexline[[#This Row],[producto]],1,1)="C",67,84)</f>
        <v>84</v>
      </c>
      <c r="AA788" t="str">
        <f>CONCATENATE("INSERT INTO PRODCODBARRA (EMPRESA, CODBARRA, PRODUCTO, Unidad, Factor, Linea, FactorUB, TipoCodigo) Values ('E17','",W788,"','",Tabla_Consulta_desde_Flexline[[#This Row],[producto]],"','UN',1,1,1,'EAN13')")</f>
        <v>INSERT INTO PRODCODBARRA (EMPRESA, CODBARRA, PRODUCTO, Unidad, Factor, Linea, FactorUB, TipoCodigo) Values ('E17','8400721047179','T72104717','UN',1,1,1,'EAN13')</v>
      </c>
    </row>
    <row r="789" spans="1:27" x14ac:dyDescent="0.4">
      <c r="A789" t="s">
        <v>1573</v>
      </c>
      <c r="B789" t="s">
        <v>1574</v>
      </c>
      <c r="C789" t="s">
        <v>4</v>
      </c>
      <c r="D789" t="s">
        <v>4</v>
      </c>
      <c r="E789" t="s">
        <v>2413</v>
      </c>
      <c r="F789" t="s">
        <v>2695</v>
      </c>
      <c r="G789" t="str">
        <f>IF(MID(Tabla_Consulta_desde_Flexline[[#This Row],[producto]],1,1)="C",67,84)&amp;CONCATENATE("00",Tabla_Consulta_desde_Flexline[[#This Row],[EAN]])</f>
        <v>840072104729</v>
      </c>
      <c r="I789">
        <f>MID($G789,COLUMNS($I$1:I789),1)*1</f>
        <v>8</v>
      </c>
      <c r="J789">
        <f>MID($G789,COLUMNS($I$1:J789),1)*1</f>
        <v>4</v>
      </c>
      <c r="K789">
        <f>MID($G789,COLUMNS($I$1:K789),1)*1</f>
        <v>0</v>
      </c>
      <c r="L789">
        <f>MID($G789,COLUMNS($I$1:L789),1)*1</f>
        <v>0</v>
      </c>
      <c r="M789">
        <f>MID($G789,COLUMNS($I$1:M789),1)*1</f>
        <v>7</v>
      </c>
      <c r="N789">
        <f>MID($G789,COLUMNS($I$1:N789),1)*1</f>
        <v>2</v>
      </c>
      <c r="O789">
        <f>MID($G789,COLUMNS($I$1:O789),1)*1</f>
        <v>1</v>
      </c>
      <c r="P789">
        <f>MID($G789,COLUMNS($I$1:P789),1)*1</f>
        <v>0</v>
      </c>
      <c r="Q789">
        <f>MID($G789,COLUMNS($I$1:Q789),1)*1</f>
        <v>4</v>
      </c>
      <c r="R789">
        <f>MID($G789,COLUMNS($I$1:R789),1)*1</f>
        <v>7</v>
      </c>
      <c r="S789">
        <f>MID($G789,COLUMNS($I$1:S789),1)*1</f>
        <v>2</v>
      </c>
      <c r="T789">
        <f>MID($G789,COLUMNS($I$1:T789),1)*1</f>
        <v>9</v>
      </c>
      <c r="U789">
        <f t="shared" si="24"/>
        <v>88</v>
      </c>
      <c r="V789">
        <f t="shared" si="25"/>
        <v>2</v>
      </c>
      <c r="W789" t="str">
        <f>Tabla_Consulta_desde_Flexline[[#This Row],[Ean_ceros]]&amp;V789</f>
        <v>8400721047292</v>
      </c>
      <c r="Y789">
        <f>IF(MID(Tabla_Consulta_desde_Flexline[[#This Row],[producto]],1,1)="C",67,84)</f>
        <v>84</v>
      </c>
      <c r="AA789" t="str">
        <f>CONCATENATE("INSERT INTO PRODCODBARRA (EMPRESA, CODBARRA, PRODUCTO, Unidad, Factor, Linea, FactorUB, TipoCodigo) Values ('E17','",W789,"','",Tabla_Consulta_desde_Flexline[[#This Row],[producto]],"','UN',1,1,1,'EAN13')")</f>
        <v>INSERT INTO PRODCODBARRA (EMPRESA, CODBARRA, PRODUCTO, Unidad, Factor, Linea, FactorUB, TipoCodigo) Values ('E17','8400721047292','T72104729','UN',1,1,1,'EAN13')</v>
      </c>
    </row>
    <row r="790" spans="1:27" x14ac:dyDescent="0.4">
      <c r="A790" t="s">
        <v>1575</v>
      </c>
      <c r="B790" t="s">
        <v>1576</v>
      </c>
      <c r="C790" t="s">
        <v>4</v>
      </c>
      <c r="D790" t="s">
        <v>4</v>
      </c>
      <c r="E790" t="s">
        <v>2414</v>
      </c>
      <c r="F790" t="s">
        <v>2579</v>
      </c>
      <c r="G790" t="str">
        <f>IF(MID(Tabla_Consulta_desde_Flexline[[#This Row],[producto]],1,1)="C",67,84)&amp;CONCATENATE("00",Tabla_Consulta_desde_Flexline[[#This Row],[EAN]])</f>
        <v>840076134711</v>
      </c>
      <c r="I790">
        <f>MID($G790,COLUMNS($I$1:I790),1)*1</f>
        <v>8</v>
      </c>
      <c r="J790">
        <f>MID($G790,COLUMNS($I$1:J790),1)*1</f>
        <v>4</v>
      </c>
      <c r="K790">
        <f>MID($G790,COLUMNS($I$1:K790),1)*1</f>
        <v>0</v>
      </c>
      <c r="L790">
        <f>MID($G790,COLUMNS($I$1:L790),1)*1</f>
        <v>0</v>
      </c>
      <c r="M790">
        <f>MID($G790,COLUMNS($I$1:M790),1)*1</f>
        <v>7</v>
      </c>
      <c r="N790">
        <f>MID($G790,COLUMNS($I$1:N790),1)*1</f>
        <v>6</v>
      </c>
      <c r="O790">
        <f>MID($G790,COLUMNS($I$1:O790),1)*1</f>
        <v>1</v>
      </c>
      <c r="P790">
        <f>MID($G790,COLUMNS($I$1:P790),1)*1</f>
        <v>3</v>
      </c>
      <c r="Q790">
        <f>MID($G790,COLUMNS($I$1:Q790),1)*1</f>
        <v>4</v>
      </c>
      <c r="R790">
        <f>MID($G790,COLUMNS($I$1:R790),1)*1</f>
        <v>7</v>
      </c>
      <c r="S790">
        <f>MID($G790,COLUMNS($I$1:S790),1)*1</f>
        <v>1</v>
      </c>
      <c r="T790">
        <f>MID($G790,COLUMNS($I$1:T790),1)*1</f>
        <v>1</v>
      </c>
      <c r="U790">
        <f t="shared" si="24"/>
        <v>84</v>
      </c>
      <c r="V790">
        <f t="shared" si="25"/>
        <v>6</v>
      </c>
      <c r="W790" t="str">
        <f>Tabla_Consulta_desde_Flexline[[#This Row],[Ean_ceros]]&amp;V790</f>
        <v>8400761347116</v>
      </c>
      <c r="Y790">
        <f>IF(MID(Tabla_Consulta_desde_Flexline[[#This Row],[producto]],1,1)="C",67,84)</f>
        <v>84</v>
      </c>
      <c r="AA790" t="str">
        <f>CONCATENATE("INSERT INTO PRODCODBARRA (EMPRESA, CODBARRA, PRODUCTO, Unidad, Factor, Linea, FactorUB, TipoCodigo) Values ('E17','",W790,"','",Tabla_Consulta_desde_Flexline[[#This Row],[producto]],"','UN',1,1,1,'EAN13')")</f>
        <v>INSERT INTO PRODCODBARRA (EMPRESA, CODBARRA, PRODUCTO, Unidad, Factor, Linea, FactorUB, TipoCodigo) Values ('E17','8400761347116','T76134711','UN',1,1,1,'EAN13')</v>
      </c>
    </row>
    <row r="791" spans="1:27" x14ac:dyDescent="0.4">
      <c r="A791" t="s">
        <v>1577</v>
      </c>
      <c r="B791" t="s">
        <v>1578</v>
      </c>
      <c r="C791" t="s">
        <v>4</v>
      </c>
      <c r="D791" t="s">
        <v>4</v>
      </c>
      <c r="E791" t="s">
        <v>2415</v>
      </c>
      <c r="F791" t="s">
        <v>2579</v>
      </c>
      <c r="G791" t="str">
        <f>IF(MID(Tabla_Consulta_desde_Flexline[[#This Row],[producto]],1,1)="C",67,84)&amp;CONCATENATE("00",Tabla_Consulta_desde_Flexline[[#This Row],[EAN]])</f>
        <v>840076134712</v>
      </c>
      <c r="I791">
        <f>MID($G791,COLUMNS($I$1:I791),1)*1</f>
        <v>8</v>
      </c>
      <c r="J791">
        <f>MID($G791,COLUMNS($I$1:J791),1)*1</f>
        <v>4</v>
      </c>
      <c r="K791">
        <f>MID($G791,COLUMNS($I$1:K791),1)*1</f>
        <v>0</v>
      </c>
      <c r="L791">
        <f>MID($G791,COLUMNS($I$1:L791),1)*1</f>
        <v>0</v>
      </c>
      <c r="M791">
        <f>MID($G791,COLUMNS($I$1:M791),1)*1</f>
        <v>7</v>
      </c>
      <c r="N791">
        <f>MID($G791,COLUMNS($I$1:N791),1)*1</f>
        <v>6</v>
      </c>
      <c r="O791">
        <f>MID($G791,COLUMNS($I$1:O791),1)*1</f>
        <v>1</v>
      </c>
      <c r="P791">
        <f>MID($G791,COLUMNS($I$1:P791),1)*1</f>
        <v>3</v>
      </c>
      <c r="Q791">
        <f>MID($G791,COLUMNS($I$1:Q791),1)*1</f>
        <v>4</v>
      </c>
      <c r="R791">
        <f>MID($G791,COLUMNS($I$1:R791),1)*1</f>
        <v>7</v>
      </c>
      <c r="S791">
        <f>MID($G791,COLUMNS($I$1:S791),1)*1</f>
        <v>1</v>
      </c>
      <c r="T791">
        <f>MID($G791,COLUMNS($I$1:T791),1)*1</f>
        <v>2</v>
      </c>
      <c r="U791">
        <f t="shared" si="24"/>
        <v>87</v>
      </c>
      <c r="V791">
        <f t="shared" si="25"/>
        <v>3</v>
      </c>
      <c r="W791" t="str">
        <f>Tabla_Consulta_desde_Flexline[[#This Row],[Ean_ceros]]&amp;V791</f>
        <v>8400761347123</v>
      </c>
      <c r="Y791">
        <f>IF(MID(Tabla_Consulta_desde_Flexline[[#This Row],[producto]],1,1)="C",67,84)</f>
        <v>84</v>
      </c>
      <c r="AA791" t="str">
        <f>CONCATENATE("INSERT INTO PRODCODBARRA (EMPRESA, CODBARRA, PRODUCTO, Unidad, Factor, Linea, FactorUB, TipoCodigo) Values ('E17','",W791,"','",Tabla_Consulta_desde_Flexline[[#This Row],[producto]],"','UN',1,1,1,'EAN13')")</f>
        <v>INSERT INTO PRODCODBARRA (EMPRESA, CODBARRA, PRODUCTO, Unidad, Factor, Linea, FactorUB, TipoCodigo) Values ('E17','8400761347123','T76134712','UN',1,1,1,'EAN13')</v>
      </c>
    </row>
    <row r="792" spans="1:27" x14ac:dyDescent="0.4">
      <c r="A792" t="s">
        <v>1579</v>
      </c>
      <c r="B792" t="s">
        <v>1580</v>
      </c>
      <c r="C792" t="s">
        <v>4</v>
      </c>
      <c r="D792" t="s">
        <v>4</v>
      </c>
      <c r="E792" t="s">
        <v>2416</v>
      </c>
      <c r="F792" t="s">
        <v>2474</v>
      </c>
      <c r="G792" t="str">
        <f>IF(MID(Tabla_Consulta_desde_Flexline[[#This Row],[producto]],1,1)="C",67,84)&amp;CONCATENATE("00",Tabla_Consulta_desde_Flexline[[#This Row],[EAN]])</f>
        <v>840082104749</v>
      </c>
      <c r="I792">
        <f>MID($G792,COLUMNS($I$1:I792),1)*1</f>
        <v>8</v>
      </c>
      <c r="J792">
        <f>MID($G792,COLUMNS($I$1:J792),1)*1</f>
        <v>4</v>
      </c>
      <c r="K792">
        <f>MID($G792,COLUMNS($I$1:K792),1)*1</f>
        <v>0</v>
      </c>
      <c r="L792">
        <f>MID($G792,COLUMNS($I$1:L792),1)*1</f>
        <v>0</v>
      </c>
      <c r="M792">
        <f>MID($G792,COLUMNS($I$1:M792),1)*1</f>
        <v>8</v>
      </c>
      <c r="N792">
        <f>MID($G792,COLUMNS($I$1:N792),1)*1</f>
        <v>2</v>
      </c>
      <c r="O792">
        <f>MID($G792,COLUMNS($I$1:O792),1)*1</f>
        <v>1</v>
      </c>
      <c r="P792">
        <f>MID($G792,COLUMNS($I$1:P792),1)*1</f>
        <v>0</v>
      </c>
      <c r="Q792">
        <f>MID($G792,COLUMNS($I$1:Q792),1)*1</f>
        <v>4</v>
      </c>
      <c r="R792">
        <f>MID($G792,COLUMNS($I$1:R792),1)*1</f>
        <v>7</v>
      </c>
      <c r="S792">
        <f>MID($G792,COLUMNS($I$1:S792),1)*1</f>
        <v>4</v>
      </c>
      <c r="T792">
        <f>MID($G792,COLUMNS($I$1:T792),1)*1</f>
        <v>9</v>
      </c>
      <c r="U792">
        <f t="shared" si="24"/>
        <v>91</v>
      </c>
      <c r="V792">
        <f t="shared" si="25"/>
        <v>9</v>
      </c>
      <c r="W792" t="str">
        <f>Tabla_Consulta_desde_Flexline[[#This Row],[Ean_ceros]]&amp;V792</f>
        <v>8400821047499</v>
      </c>
      <c r="Y792">
        <f>IF(MID(Tabla_Consulta_desde_Flexline[[#This Row],[producto]],1,1)="C",67,84)</f>
        <v>84</v>
      </c>
      <c r="AA792" t="str">
        <f>CONCATENATE("INSERT INTO PRODCODBARRA (EMPRESA, CODBARRA, PRODUCTO, Unidad, Factor, Linea, FactorUB, TipoCodigo) Values ('E17','",W792,"','",Tabla_Consulta_desde_Flexline[[#This Row],[producto]],"','UN',1,1,1,'EAN13')")</f>
        <v>INSERT INTO PRODCODBARRA (EMPRESA, CODBARRA, PRODUCTO, Unidad, Factor, Linea, FactorUB, TipoCodigo) Values ('E17','8400821047499','T82104749','UN',1,1,1,'EAN13')</v>
      </c>
    </row>
    <row r="793" spans="1:27" x14ac:dyDescent="0.4">
      <c r="A793" t="s">
        <v>1581</v>
      </c>
      <c r="B793" t="s">
        <v>1582</v>
      </c>
      <c r="C793" t="s">
        <v>4</v>
      </c>
      <c r="D793" t="s">
        <v>4</v>
      </c>
      <c r="E793" t="s">
        <v>2417</v>
      </c>
      <c r="F793" t="s">
        <v>2716</v>
      </c>
      <c r="G793" t="str">
        <f>IF(MID(Tabla_Consulta_desde_Flexline[[#This Row],[producto]],1,1)="C",67,84)&amp;CONCATENATE("00",Tabla_Consulta_desde_Flexline[[#This Row],[EAN]])</f>
        <v>840082104799</v>
      </c>
      <c r="I793">
        <f>MID($G793,COLUMNS($I$1:I793),1)*1</f>
        <v>8</v>
      </c>
      <c r="J793">
        <f>MID($G793,COLUMNS($I$1:J793),1)*1</f>
        <v>4</v>
      </c>
      <c r="K793">
        <f>MID($G793,COLUMNS($I$1:K793),1)*1</f>
        <v>0</v>
      </c>
      <c r="L793">
        <f>MID($G793,COLUMNS($I$1:L793),1)*1</f>
        <v>0</v>
      </c>
      <c r="M793">
        <f>MID($G793,COLUMNS($I$1:M793),1)*1</f>
        <v>8</v>
      </c>
      <c r="N793">
        <f>MID($G793,COLUMNS($I$1:N793),1)*1</f>
        <v>2</v>
      </c>
      <c r="O793">
        <f>MID($G793,COLUMNS($I$1:O793),1)*1</f>
        <v>1</v>
      </c>
      <c r="P793">
        <f>MID($G793,COLUMNS($I$1:P793),1)*1</f>
        <v>0</v>
      </c>
      <c r="Q793">
        <f>MID($G793,COLUMNS($I$1:Q793),1)*1</f>
        <v>4</v>
      </c>
      <c r="R793">
        <f>MID($G793,COLUMNS($I$1:R793),1)*1</f>
        <v>7</v>
      </c>
      <c r="S793">
        <f>MID($G793,COLUMNS($I$1:S793),1)*1</f>
        <v>9</v>
      </c>
      <c r="T793">
        <f>MID($G793,COLUMNS($I$1:T793),1)*1</f>
        <v>9</v>
      </c>
      <c r="U793">
        <f t="shared" si="24"/>
        <v>96</v>
      </c>
      <c r="V793">
        <f t="shared" si="25"/>
        <v>4</v>
      </c>
      <c r="W793" t="str">
        <f>Tabla_Consulta_desde_Flexline[[#This Row],[Ean_ceros]]&amp;V793</f>
        <v>8400821047994</v>
      </c>
      <c r="Y793">
        <f>IF(MID(Tabla_Consulta_desde_Flexline[[#This Row],[producto]],1,1)="C",67,84)</f>
        <v>84</v>
      </c>
      <c r="AA793" t="str">
        <f>CONCATENATE("INSERT INTO PRODCODBARRA (EMPRESA, CODBARRA, PRODUCTO, Unidad, Factor, Linea, FactorUB, TipoCodigo) Values ('E17','",W793,"','",Tabla_Consulta_desde_Flexline[[#This Row],[producto]],"','UN',1,1,1,'EAN13')")</f>
        <v>INSERT INTO PRODCODBARRA (EMPRESA, CODBARRA, PRODUCTO, Unidad, Factor, Linea, FactorUB, TipoCodigo) Values ('E17','8400821047994','T82104799','UN',1,1,1,'EAN13')</v>
      </c>
    </row>
    <row r="794" spans="1:27" x14ac:dyDescent="0.4">
      <c r="A794" t="s">
        <v>1583</v>
      </c>
      <c r="B794" t="s">
        <v>1584</v>
      </c>
      <c r="C794" t="s">
        <v>4</v>
      </c>
      <c r="D794" t="s">
        <v>4</v>
      </c>
      <c r="E794" t="s">
        <v>2418</v>
      </c>
      <c r="F794" t="s">
        <v>2658</v>
      </c>
      <c r="G794" t="str">
        <f>IF(MID(Tabla_Consulta_desde_Flexline[[#This Row],[producto]],1,1)="C",67,84)&amp;CONCATENATE("00",Tabla_Consulta_desde_Flexline[[#This Row],[EAN]])</f>
        <v>840083104710</v>
      </c>
      <c r="I794">
        <f>MID($G794,COLUMNS($I$1:I794),1)*1</f>
        <v>8</v>
      </c>
      <c r="J794">
        <f>MID($G794,COLUMNS($I$1:J794),1)*1</f>
        <v>4</v>
      </c>
      <c r="K794">
        <f>MID($G794,COLUMNS($I$1:K794),1)*1</f>
        <v>0</v>
      </c>
      <c r="L794">
        <f>MID($G794,COLUMNS($I$1:L794),1)*1</f>
        <v>0</v>
      </c>
      <c r="M794">
        <f>MID($G794,COLUMNS($I$1:M794),1)*1</f>
        <v>8</v>
      </c>
      <c r="N794">
        <f>MID($G794,COLUMNS($I$1:N794),1)*1</f>
        <v>3</v>
      </c>
      <c r="O794">
        <f>MID($G794,COLUMNS($I$1:O794),1)*1</f>
        <v>1</v>
      </c>
      <c r="P794">
        <f>MID($G794,COLUMNS($I$1:P794),1)*1</f>
        <v>0</v>
      </c>
      <c r="Q794">
        <f>MID($G794,COLUMNS($I$1:Q794),1)*1</f>
        <v>4</v>
      </c>
      <c r="R794">
        <f>MID($G794,COLUMNS($I$1:R794),1)*1</f>
        <v>7</v>
      </c>
      <c r="S794">
        <f>MID($G794,COLUMNS($I$1:S794),1)*1</f>
        <v>1</v>
      </c>
      <c r="T794">
        <f>MID($G794,COLUMNS($I$1:T794),1)*1</f>
        <v>0</v>
      </c>
      <c r="U794">
        <f t="shared" si="24"/>
        <v>64</v>
      </c>
      <c r="V794">
        <f t="shared" si="25"/>
        <v>6</v>
      </c>
      <c r="W794" t="str">
        <f>Tabla_Consulta_desde_Flexline[[#This Row],[Ean_ceros]]&amp;V794</f>
        <v>8400831047106</v>
      </c>
      <c r="Y794">
        <f>IF(MID(Tabla_Consulta_desde_Flexline[[#This Row],[producto]],1,1)="C",67,84)</f>
        <v>84</v>
      </c>
      <c r="AA794" t="str">
        <f>CONCATENATE("INSERT INTO PRODCODBARRA (EMPRESA, CODBARRA, PRODUCTO, Unidad, Factor, Linea, FactorUB, TipoCodigo) Values ('E17','",W794,"','",Tabla_Consulta_desde_Flexline[[#This Row],[producto]],"','UN',1,1,1,'EAN13')")</f>
        <v>INSERT INTO PRODCODBARRA (EMPRESA, CODBARRA, PRODUCTO, Unidad, Factor, Linea, FactorUB, TipoCodigo) Values ('E17','8400831047106','T83104710','UN',1,1,1,'EAN13')</v>
      </c>
    </row>
    <row r="795" spans="1:27" x14ac:dyDescent="0.4">
      <c r="A795" t="s">
        <v>1585</v>
      </c>
      <c r="B795" t="s">
        <v>1586</v>
      </c>
      <c r="C795" t="s">
        <v>4</v>
      </c>
      <c r="D795" t="s">
        <v>4</v>
      </c>
      <c r="E795" t="s">
        <v>2419</v>
      </c>
      <c r="F795" t="s">
        <v>2757</v>
      </c>
      <c r="G795" t="str">
        <f>IF(MID(Tabla_Consulta_desde_Flexline[[#This Row],[producto]],1,1)="C",67,84)&amp;CONCATENATE("00",Tabla_Consulta_desde_Flexline[[#This Row],[EAN]])</f>
        <v>840093134711</v>
      </c>
      <c r="I795">
        <f>MID($G795,COLUMNS($I$1:I795),1)*1</f>
        <v>8</v>
      </c>
      <c r="J795">
        <f>MID($G795,COLUMNS($I$1:J795),1)*1</f>
        <v>4</v>
      </c>
      <c r="K795">
        <f>MID($G795,COLUMNS($I$1:K795),1)*1</f>
        <v>0</v>
      </c>
      <c r="L795">
        <f>MID($G795,COLUMNS($I$1:L795),1)*1</f>
        <v>0</v>
      </c>
      <c r="M795">
        <f>MID($G795,COLUMNS($I$1:M795),1)*1</f>
        <v>9</v>
      </c>
      <c r="N795">
        <f>MID($G795,COLUMNS($I$1:N795),1)*1</f>
        <v>3</v>
      </c>
      <c r="O795">
        <f>MID($G795,COLUMNS($I$1:O795),1)*1</f>
        <v>1</v>
      </c>
      <c r="P795">
        <f>MID($G795,COLUMNS($I$1:P795),1)*1</f>
        <v>3</v>
      </c>
      <c r="Q795">
        <f>MID($G795,COLUMNS($I$1:Q795),1)*1</f>
        <v>4</v>
      </c>
      <c r="R795">
        <f>MID($G795,COLUMNS($I$1:R795),1)*1</f>
        <v>7</v>
      </c>
      <c r="S795">
        <f>MID($G795,COLUMNS($I$1:S795),1)*1</f>
        <v>1</v>
      </c>
      <c r="T795">
        <f>MID($G795,COLUMNS($I$1:T795),1)*1</f>
        <v>1</v>
      </c>
      <c r="U795">
        <f t="shared" si="24"/>
        <v>77</v>
      </c>
      <c r="V795">
        <f t="shared" si="25"/>
        <v>3</v>
      </c>
      <c r="W795" t="str">
        <f>Tabla_Consulta_desde_Flexline[[#This Row],[Ean_ceros]]&amp;V795</f>
        <v>8400931347113</v>
      </c>
      <c r="Y795">
        <f>IF(MID(Tabla_Consulta_desde_Flexline[[#This Row],[producto]],1,1)="C",67,84)</f>
        <v>84</v>
      </c>
      <c r="AA795" t="str">
        <f>CONCATENATE("INSERT INTO PRODCODBARRA (EMPRESA, CODBARRA, PRODUCTO, Unidad, Factor, Linea, FactorUB, TipoCodigo) Values ('E17','",W795,"','",Tabla_Consulta_desde_Flexline[[#This Row],[producto]],"','UN',1,1,1,'EAN13')")</f>
        <v>INSERT INTO PRODCODBARRA (EMPRESA, CODBARRA, PRODUCTO, Unidad, Factor, Linea, FactorUB, TipoCodigo) Values ('E17','8400931347113','T93134711','UN',1,1,1,'EAN13')</v>
      </c>
    </row>
    <row r="796" spans="1:27" x14ac:dyDescent="0.4">
      <c r="A796" t="s">
        <v>1587</v>
      </c>
      <c r="B796" t="s">
        <v>1588</v>
      </c>
      <c r="C796" t="s">
        <v>4</v>
      </c>
      <c r="D796" t="s">
        <v>4</v>
      </c>
      <c r="E796" t="s">
        <v>2420</v>
      </c>
      <c r="F796" t="s">
        <v>2630</v>
      </c>
      <c r="G796" t="str">
        <f>IF(MID(Tabla_Consulta_desde_Flexline[[#This Row],[producto]],1,1)="C",67,84)&amp;CONCATENATE("00",Tabla_Consulta_desde_Flexline[[#This Row],[EAN]])</f>
        <v>840093134717</v>
      </c>
      <c r="I796">
        <f>MID($G796,COLUMNS($I$1:I796),1)*1</f>
        <v>8</v>
      </c>
      <c r="J796">
        <f>MID($G796,COLUMNS($I$1:J796),1)*1</f>
        <v>4</v>
      </c>
      <c r="K796">
        <f>MID($G796,COLUMNS($I$1:K796),1)*1</f>
        <v>0</v>
      </c>
      <c r="L796">
        <f>MID($G796,COLUMNS($I$1:L796),1)*1</f>
        <v>0</v>
      </c>
      <c r="M796">
        <f>MID($G796,COLUMNS($I$1:M796),1)*1</f>
        <v>9</v>
      </c>
      <c r="N796">
        <f>MID($G796,COLUMNS($I$1:N796),1)*1</f>
        <v>3</v>
      </c>
      <c r="O796">
        <f>MID($G796,COLUMNS($I$1:O796),1)*1</f>
        <v>1</v>
      </c>
      <c r="P796">
        <f>MID($G796,COLUMNS($I$1:P796),1)*1</f>
        <v>3</v>
      </c>
      <c r="Q796">
        <f>MID($G796,COLUMNS($I$1:Q796),1)*1</f>
        <v>4</v>
      </c>
      <c r="R796">
        <f>MID($G796,COLUMNS($I$1:R796),1)*1</f>
        <v>7</v>
      </c>
      <c r="S796">
        <f>MID($G796,COLUMNS($I$1:S796),1)*1</f>
        <v>1</v>
      </c>
      <c r="T796">
        <f>MID($G796,COLUMNS($I$1:T796),1)*1</f>
        <v>7</v>
      </c>
      <c r="U796">
        <f t="shared" si="24"/>
        <v>95</v>
      </c>
      <c r="V796">
        <f t="shared" si="25"/>
        <v>5</v>
      </c>
      <c r="W796" t="str">
        <f>Tabla_Consulta_desde_Flexline[[#This Row],[Ean_ceros]]&amp;V796</f>
        <v>8400931347175</v>
      </c>
      <c r="Y796">
        <f>IF(MID(Tabla_Consulta_desde_Flexline[[#This Row],[producto]],1,1)="C",67,84)</f>
        <v>84</v>
      </c>
      <c r="AA796" t="str">
        <f>CONCATENATE("INSERT INTO PRODCODBARRA (EMPRESA, CODBARRA, PRODUCTO, Unidad, Factor, Linea, FactorUB, TipoCodigo) Values ('E17','",W796,"','",Tabla_Consulta_desde_Flexline[[#This Row],[producto]],"','UN',1,1,1,'EAN13')")</f>
        <v>INSERT INTO PRODCODBARRA (EMPRESA, CODBARRA, PRODUCTO, Unidad, Factor, Linea, FactorUB, TipoCodigo) Values ('E17','8400931347175','T93134717','UN',1,1,1,'EAN13')</v>
      </c>
    </row>
    <row r="797" spans="1:27" x14ac:dyDescent="0.4">
      <c r="A797" t="s">
        <v>1589</v>
      </c>
      <c r="B797" t="s">
        <v>1590</v>
      </c>
      <c r="C797" t="s">
        <v>4</v>
      </c>
      <c r="D797" t="s">
        <v>4</v>
      </c>
      <c r="E797" t="s">
        <v>2421</v>
      </c>
      <c r="F797" t="s">
        <v>2758</v>
      </c>
      <c r="G797" t="str">
        <f>IF(MID(Tabla_Consulta_desde_Flexline[[#This Row],[producto]],1,1)="C",67,84)&amp;CONCATENATE("00",Tabla_Consulta_desde_Flexline[[#This Row],[EAN]])</f>
        <v>840093134723</v>
      </c>
      <c r="I797">
        <f>MID($G797,COLUMNS($I$1:I797),1)*1</f>
        <v>8</v>
      </c>
      <c r="J797">
        <f>MID($G797,COLUMNS($I$1:J797),1)*1</f>
        <v>4</v>
      </c>
      <c r="K797">
        <f>MID($G797,COLUMNS($I$1:K797),1)*1</f>
        <v>0</v>
      </c>
      <c r="L797">
        <f>MID($G797,COLUMNS($I$1:L797),1)*1</f>
        <v>0</v>
      </c>
      <c r="M797">
        <f>MID($G797,COLUMNS($I$1:M797),1)*1</f>
        <v>9</v>
      </c>
      <c r="N797">
        <f>MID($G797,COLUMNS($I$1:N797),1)*1</f>
        <v>3</v>
      </c>
      <c r="O797">
        <f>MID($G797,COLUMNS($I$1:O797),1)*1</f>
        <v>1</v>
      </c>
      <c r="P797">
        <f>MID($G797,COLUMNS($I$1:P797),1)*1</f>
        <v>3</v>
      </c>
      <c r="Q797">
        <f>MID($G797,COLUMNS($I$1:Q797),1)*1</f>
        <v>4</v>
      </c>
      <c r="R797">
        <f>MID($G797,COLUMNS($I$1:R797),1)*1</f>
        <v>7</v>
      </c>
      <c r="S797">
        <f>MID($G797,COLUMNS($I$1:S797),1)*1</f>
        <v>2</v>
      </c>
      <c r="T797">
        <f>MID($G797,COLUMNS($I$1:T797),1)*1</f>
        <v>3</v>
      </c>
      <c r="U797">
        <f t="shared" si="24"/>
        <v>84</v>
      </c>
      <c r="V797">
        <f t="shared" si="25"/>
        <v>6</v>
      </c>
      <c r="W797" t="str">
        <f>Tabla_Consulta_desde_Flexline[[#This Row],[Ean_ceros]]&amp;V797</f>
        <v>8400931347236</v>
      </c>
      <c r="Y797">
        <f>IF(MID(Tabla_Consulta_desde_Flexline[[#This Row],[producto]],1,1)="C",67,84)</f>
        <v>84</v>
      </c>
      <c r="AA797" t="str">
        <f>CONCATENATE("INSERT INTO PRODCODBARRA (EMPRESA, CODBARRA, PRODUCTO, Unidad, Factor, Linea, FactorUB, TipoCodigo) Values ('E17','",W797,"','",Tabla_Consulta_desde_Flexline[[#This Row],[producto]],"','UN',1,1,1,'EAN13')")</f>
        <v>INSERT INTO PRODCODBARRA (EMPRESA, CODBARRA, PRODUCTO, Unidad, Factor, Linea, FactorUB, TipoCodigo) Values ('E17','8400931347236','T93134723','UN',1,1,1,'EAN13')</v>
      </c>
    </row>
    <row r="798" spans="1:27" x14ac:dyDescent="0.4">
      <c r="A798" t="s">
        <v>1591</v>
      </c>
      <c r="B798" t="s">
        <v>1592</v>
      </c>
      <c r="C798" t="s">
        <v>4</v>
      </c>
      <c r="D798" t="s">
        <v>4</v>
      </c>
      <c r="E798" t="s">
        <v>2422</v>
      </c>
      <c r="F798" t="s">
        <v>2757</v>
      </c>
      <c r="G798" t="str">
        <f>IF(MID(Tabla_Consulta_desde_Flexline[[#This Row],[producto]],1,1)="C",67,84)&amp;CONCATENATE("00",Tabla_Consulta_desde_Flexline[[#This Row],[EAN]])</f>
        <v>840093134728</v>
      </c>
      <c r="I798">
        <f>MID($G798,COLUMNS($I$1:I798),1)*1</f>
        <v>8</v>
      </c>
      <c r="J798">
        <f>MID($G798,COLUMNS($I$1:J798),1)*1</f>
        <v>4</v>
      </c>
      <c r="K798">
        <f>MID($G798,COLUMNS($I$1:K798),1)*1</f>
        <v>0</v>
      </c>
      <c r="L798">
        <f>MID($G798,COLUMNS($I$1:L798),1)*1</f>
        <v>0</v>
      </c>
      <c r="M798">
        <f>MID($G798,COLUMNS($I$1:M798),1)*1</f>
        <v>9</v>
      </c>
      <c r="N798">
        <f>MID($G798,COLUMNS($I$1:N798),1)*1</f>
        <v>3</v>
      </c>
      <c r="O798">
        <f>MID($G798,COLUMNS($I$1:O798),1)*1</f>
        <v>1</v>
      </c>
      <c r="P798">
        <f>MID($G798,COLUMNS($I$1:P798),1)*1</f>
        <v>3</v>
      </c>
      <c r="Q798">
        <f>MID($G798,COLUMNS($I$1:Q798),1)*1</f>
        <v>4</v>
      </c>
      <c r="R798">
        <f>MID($G798,COLUMNS($I$1:R798),1)*1</f>
        <v>7</v>
      </c>
      <c r="S798">
        <f>MID($G798,COLUMNS($I$1:S798),1)*1</f>
        <v>2</v>
      </c>
      <c r="T798">
        <f>MID($G798,COLUMNS($I$1:T798),1)*1</f>
        <v>8</v>
      </c>
      <c r="U798">
        <f t="shared" si="24"/>
        <v>99</v>
      </c>
      <c r="V798">
        <f t="shared" si="25"/>
        <v>1</v>
      </c>
      <c r="W798" t="str">
        <f>Tabla_Consulta_desde_Flexline[[#This Row],[Ean_ceros]]&amp;V798</f>
        <v>8400931347281</v>
      </c>
      <c r="Y798">
        <f>IF(MID(Tabla_Consulta_desde_Flexline[[#This Row],[producto]],1,1)="C",67,84)</f>
        <v>84</v>
      </c>
      <c r="AA798" t="str">
        <f>CONCATENATE("INSERT INTO PRODCODBARRA (EMPRESA, CODBARRA, PRODUCTO, Unidad, Factor, Linea, FactorUB, TipoCodigo) Values ('E17','",W798,"','",Tabla_Consulta_desde_Flexline[[#This Row],[producto]],"','UN',1,1,1,'EAN13')")</f>
        <v>INSERT INTO PRODCODBARRA (EMPRESA, CODBARRA, PRODUCTO, Unidad, Factor, Linea, FactorUB, TipoCodigo) Values ('E17','8400931347281','T93134728','UN',1,1,1,'EAN13')</v>
      </c>
    </row>
    <row r="799" spans="1:27" x14ac:dyDescent="0.4">
      <c r="A799" t="s">
        <v>1593</v>
      </c>
      <c r="B799" t="s">
        <v>1594</v>
      </c>
      <c r="C799" t="s">
        <v>4</v>
      </c>
      <c r="D799" t="s">
        <v>4</v>
      </c>
      <c r="E799" t="s">
        <v>2423</v>
      </c>
      <c r="F799" t="s">
        <v>2759</v>
      </c>
      <c r="G799" t="str">
        <f>IF(MID(Tabla_Consulta_desde_Flexline[[#This Row],[producto]],1,1)="C",67,84)&amp;CONCATENATE("00",Tabla_Consulta_desde_Flexline[[#This Row],[EAN]])</f>
        <v>840093134729</v>
      </c>
      <c r="I799">
        <f>MID($G799,COLUMNS($I$1:I799),1)*1</f>
        <v>8</v>
      </c>
      <c r="J799">
        <f>MID($G799,COLUMNS($I$1:J799),1)*1</f>
        <v>4</v>
      </c>
      <c r="K799">
        <f>MID($G799,COLUMNS($I$1:K799),1)*1</f>
        <v>0</v>
      </c>
      <c r="L799">
        <f>MID($G799,COLUMNS($I$1:L799),1)*1</f>
        <v>0</v>
      </c>
      <c r="M799">
        <f>MID($G799,COLUMNS($I$1:M799),1)*1</f>
        <v>9</v>
      </c>
      <c r="N799">
        <f>MID($G799,COLUMNS($I$1:N799),1)*1</f>
        <v>3</v>
      </c>
      <c r="O799">
        <f>MID($G799,COLUMNS($I$1:O799),1)*1</f>
        <v>1</v>
      </c>
      <c r="P799">
        <f>MID($G799,COLUMNS($I$1:P799),1)*1</f>
        <v>3</v>
      </c>
      <c r="Q799">
        <f>MID($G799,COLUMNS($I$1:Q799),1)*1</f>
        <v>4</v>
      </c>
      <c r="R799">
        <f>MID($G799,COLUMNS($I$1:R799),1)*1</f>
        <v>7</v>
      </c>
      <c r="S799">
        <f>MID($G799,COLUMNS($I$1:S799),1)*1</f>
        <v>2</v>
      </c>
      <c r="T799">
        <f>MID($G799,COLUMNS($I$1:T799),1)*1</f>
        <v>9</v>
      </c>
      <c r="U799">
        <f t="shared" si="24"/>
        <v>102</v>
      </c>
      <c r="V799">
        <f t="shared" si="25"/>
        <v>8</v>
      </c>
      <c r="W799" t="str">
        <f>Tabla_Consulta_desde_Flexline[[#This Row],[Ean_ceros]]&amp;V799</f>
        <v>8400931347298</v>
      </c>
      <c r="Y799">
        <f>IF(MID(Tabla_Consulta_desde_Flexline[[#This Row],[producto]],1,1)="C",67,84)</f>
        <v>84</v>
      </c>
      <c r="AA799" t="str">
        <f>CONCATENATE("INSERT INTO PRODCODBARRA (EMPRESA, CODBARRA, PRODUCTO, Unidad, Factor, Linea, FactorUB, TipoCodigo) Values ('E17','",W799,"','",Tabla_Consulta_desde_Flexline[[#This Row],[producto]],"','UN',1,1,1,'EAN13')")</f>
        <v>INSERT INTO PRODCODBARRA (EMPRESA, CODBARRA, PRODUCTO, Unidad, Factor, Linea, FactorUB, TipoCodigo) Values ('E17','8400931347298','T93134729','UN',1,1,1,'EAN13')</v>
      </c>
    </row>
    <row r="800" spans="1:27" x14ac:dyDescent="0.4">
      <c r="A800" t="s">
        <v>1595</v>
      </c>
      <c r="B800" t="s">
        <v>1596</v>
      </c>
      <c r="C800" t="s">
        <v>4</v>
      </c>
      <c r="D800" t="s">
        <v>4</v>
      </c>
      <c r="E800" t="s">
        <v>2424</v>
      </c>
      <c r="F800" t="s">
        <v>2542</v>
      </c>
      <c r="G800" t="str">
        <f>IF(MID(Tabla_Consulta_desde_Flexline[[#This Row],[producto]],1,1)="C",67,84)&amp;CONCATENATE("00",Tabla_Consulta_desde_Flexline[[#This Row],[EAN]])</f>
        <v>840093134731</v>
      </c>
      <c r="I800">
        <f>MID($G800,COLUMNS($I$1:I800),1)*1</f>
        <v>8</v>
      </c>
      <c r="J800">
        <f>MID($G800,COLUMNS($I$1:J800),1)*1</f>
        <v>4</v>
      </c>
      <c r="K800">
        <f>MID($G800,COLUMNS($I$1:K800),1)*1</f>
        <v>0</v>
      </c>
      <c r="L800">
        <f>MID($G800,COLUMNS($I$1:L800),1)*1</f>
        <v>0</v>
      </c>
      <c r="M800">
        <f>MID($G800,COLUMNS($I$1:M800),1)*1</f>
        <v>9</v>
      </c>
      <c r="N800">
        <f>MID($G800,COLUMNS($I$1:N800),1)*1</f>
        <v>3</v>
      </c>
      <c r="O800">
        <f>MID($G800,COLUMNS($I$1:O800),1)*1</f>
        <v>1</v>
      </c>
      <c r="P800">
        <f>MID($G800,COLUMNS($I$1:P800),1)*1</f>
        <v>3</v>
      </c>
      <c r="Q800">
        <f>MID($G800,COLUMNS($I$1:Q800),1)*1</f>
        <v>4</v>
      </c>
      <c r="R800">
        <f>MID($G800,COLUMNS($I$1:R800),1)*1</f>
        <v>7</v>
      </c>
      <c r="S800">
        <f>MID($G800,COLUMNS($I$1:S800),1)*1</f>
        <v>3</v>
      </c>
      <c r="T800">
        <f>MID($G800,COLUMNS($I$1:T800),1)*1</f>
        <v>1</v>
      </c>
      <c r="U800">
        <f t="shared" si="24"/>
        <v>79</v>
      </c>
      <c r="V800">
        <f t="shared" si="25"/>
        <v>1</v>
      </c>
      <c r="W800" t="str">
        <f>Tabla_Consulta_desde_Flexline[[#This Row],[Ean_ceros]]&amp;V800</f>
        <v>8400931347311</v>
      </c>
      <c r="Y800">
        <f>IF(MID(Tabla_Consulta_desde_Flexline[[#This Row],[producto]],1,1)="C",67,84)</f>
        <v>84</v>
      </c>
      <c r="AA800" t="str">
        <f>CONCATENATE("INSERT INTO PRODCODBARRA (EMPRESA, CODBARRA, PRODUCTO, Unidad, Factor, Linea, FactorUB, TipoCodigo) Values ('E17','",W800,"','",Tabla_Consulta_desde_Flexline[[#This Row],[producto]],"','UN',1,1,1,'EAN13')")</f>
        <v>INSERT INTO PRODCODBARRA (EMPRESA, CODBARRA, PRODUCTO, Unidad, Factor, Linea, FactorUB, TipoCodigo) Values ('E17','8400931347311','T93134731','UN',1,1,1,'EAN13')</v>
      </c>
    </row>
    <row r="801" spans="1:27" x14ac:dyDescent="0.4">
      <c r="A801" t="s">
        <v>1597</v>
      </c>
      <c r="B801" t="s">
        <v>1598</v>
      </c>
      <c r="C801" t="s">
        <v>4</v>
      </c>
      <c r="D801" t="s">
        <v>4</v>
      </c>
      <c r="E801" t="s">
        <v>2425</v>
      </c>
      <c r="F801" t="s">
        <v>2759</v>
      </c>
      <c r="G801" t="str">
        <f>IF(MID(Tabla_Consulta_desde_Flexline[[#This Row],[producto]],1,1)="C",67,84)&amp;CONCATENATE("00",Tabla_Consulta_desde_Flexline[[#This Row],[EAN]])</f>
        <v>840093134733</v>
      </c>
      <c r="I801">
        <f>MID($G801,COLUMNS($I$1:I801),1)*1</f>
        <v>8</v>
      </c>
      <c r="J801">
        <f>MID($G801,COLUMNS($I$1:J801),1)*1</f>
        <v>4</v>
      </c>
      <c r="K801">
        <f>MID($G801,COLUMNS($I$1:K801),1)*1</f>
        <v>0</v>
      </c>
      <c r="L801">
        <f>MID($G801,COLUMNS($I$1:L801),1)*1</f>
        <v>0</v>
      </c>
      <c r="M801">
        <f>MID($G801,COLUMNS($I$1:M801),1)*1</f>
        <v>9</v>
      </c>
      <c r="N801">
        <f>MID($G801,COLUMNS($I$1:N801),1)*1</f>
        <v>3</v>
      </c>
      <c r="O801">
        <f>MID($G801,COLUMNS($I$1:O801),1)*1</f>
        <v>1</v>
      </c>
      <c r="P801">
        <f>MID($G801,COLUMNS($I$1:P801),1)*1</f>
        <v>3</v>
      </c>
      <c r="Q801">
        <f>MID($G801,COLUMNS($I$1:Q801),1)*1</f>
        <v>4</v>
      </c>
      <c r="R801">
        <f>MID($G801,COLUMNS($I$1:R801),1)*1</f>
        <v>7</v>
      </c>
      <c r="S801">
        <f>MID($G801,COLUMNS($I$1:S801),1)*1</f>
        <v>3</v>
      </c>
      <c r="T801">
        <f>MID($G801,COLUMNS($I$1:T801),1)*1</f>
        <v>3</v>
      </c>
      <c r="U801">
        <f t="shared" si="24"/>
        <v>85</v>
      </c>
      <c r="V801">
        <f t="shared" si="25"/>
        <v>5</v>
      </c>
      <c r="W801" t="str">
        <f>Tabla_Consulta_desde_Flexline[[#This Row],[Ean_ceros]]&amp;V801</f>
        <v>8400931347335</v>
      </c>
      <c r="Y801">
        <f>IF(MID(Tabla_Consulta_desde_Flexline[[#This Row],[producto]],1,1)="C",67,84)</f>
        <v>84</v>
      </c>
      <c r="AA801" t="str">
        <f>CONCATENATE("INSERT INTO PRODCODBARRA (EMPRESA, CODBARRA, PRODUCTO, Unidad, Factor, Linea, FactorUB, TipoCodigo) Values ('E17','",W801,"','",Tabla_Consulta_desde_Flexline[[#This Row],[producto]],"','UN',1,1,1,'EAN13')")</f>
        <v>INSERT INTO PRODCODBARRA (EMPRESA, CODBARRA, PRODUCTO, Unidad, Factor, Linea, FactorUB, TipoCodigo) Values ('E17','8400931347335','T93134733','UN',1,1,1,'EAN13')</v>
      </c>
    </row>
    <row r="802" spans="1:27" x14ac:dyDescent="0.4">
      <c r="A802" t="s">
        <v>1599</v>
      </c>
      <c r="B802" t="s">
        <v>1600</v>
      </c>
      <c r="C802" t="s">
        <v>4</v>
      </c>
      <c r="D802" t="s">
        <v>4</v>
      </c>
      <c r="E802" t="s">
        <v>2426</v>
      </c>
      <c r="F802" t="s">
        <v>2758</v>
      </c>
      <c r="G802" t="str">
        <f>IF(MID(Tabla_Consulta_desde_Flexline[[#This Row],[producto]],1,1)="C",67,84)&amp;CONCATENATE("00",Tabla_Consulta_desde_Flexline[[#This Row],[EAN]])</f>
        <v>840093134735</v>
      </c>
      <c r="I802">
        <f>MID($G802,COLUMNS($I$1:I802),1)*1</f>
        <v>8</v>
      </c>
      <c r="J802">
        <f>MID($G802,COLUMNS($I$1:J802),1)*1</f>
        <v>4</v>
      </c>
      <c r="K802">
        <f>MID($G802,COLUMNS($I$1:K802),1)*1</f>
        <v>0</v>
      </c>
      <c r="L802">
        <f>MID($G802,COLUMNS($I$1:L802),1)*1</f>
        <v>0</v>
      </c>
      <c r="M802">
        <f>MID($G802,COLUMNS($I$1:M802),1)*1</f>
        <v>9</v>
      </c>
      <c r="N802">
        <f>MID($G802,COLUMNS($I$1:N802),1)*1</f>
        <v>3</v>
      </c>
      <c r="O802">
        <f>MID($G802,COLUMNS($I$1:O802),1)*1</f>
        <v>1</v>
      </c>
      <c r="P802">
        <f>MID($G802,COLUMNS($I$1:P802),1)*1</f>
        <v>3</v>
      </c>
      <c r="Q802">
        <f>MID($G802,COLUMNS($I$1:Q802),1)*1</f>
        <v>4</v>
      </c>
      <c r="R802">
        <f>MID($G802,COLUMNS($I$1:R802),1)*1</f>
        <v>7</v>
      </c>
      <c r="S802">
        <f>MID($G802,COLUMNS($I$1:S802),1)*1</f>
        <v>3</v>
      </c>
      <c r="T802">
        <f>MID($G802,COLUMNS($I$1:T802),1)*1</f>
        <v>5</v>
      </c>
      <c r="U802">
        <f t="shared" si="24"/>
        <v>91</v>
      </c>
      <c r="V802">
        <f t="shared" si="25"/>
        <v>9</v>
      </c>
      <c r="W802" t="str">
        <f>Tabla_Consulta_desde_Flexline[[#This Row],[Ean_ceros]]&amp;V802</f>
        <v>8400931347359</v>
      </c>
      <c r="Y802">
        <f>IF(MID(Tabla_Consulta_desde_Flexline[[#This Row],[producto]],1,1)="C",67,84)</f>
        <v>84</v>
      </c>
      <c r="AA802" t="str">
        <f>CONCATENATE("INSERT INTO PRODCODBARRA (EMPRESA, CODBARRA, PRODUCTO, Unidad, Factor, Linea, FactorUB, TipoCodigo) Values ('E17','",W802,"','",Tabla_Consulta_desde_Flexline[[#This Row],[producto]],"','UN',1,1,1,'EAN13')")</f>
        <v>INSERT INTO PRODCODBARRA (EMPRESA, CODBARRA, PRODUCTO, Unidad, Factor, Linea, FactorUB, TipoCodigo) Values ('E17','8400931347359','T93134735','UN',1,1,1,'EAN13')</v>
      </c>
    </row>
    <row r="803" spans="1:27" x14ac:dyDescent="0.4">
      <c r="A803" t="s">
        <v>1601</v>
      </c>
      <c r="B803" t="s">
        <v>1602</v>
      </c>
      <c r="C803" t="s">
        <v>4</v>
      </c>
      <c r="D803" t="s">
        <v>4</v>
      </c>
      <c r="E803" t="s">
        <v>2427</v>
      </c>
      <c r="F803" t="s">
        <v>2759</v>
      </c>
      <c r="G803" t="str">
        <f>IF(MID(Tabla_Consulta_desde_Flexline[[#This Row],[producto]],1,1)="C",67,84)&amp;CONCATENATE("00",Tabla_Consulta_desde_Flexline[[#This Row],[EAN]])</f>
        <v>840093134739</v>
      </c>
      <c r="I803">
        <f>MID($G803,COLUMNS($I$1:I803),1)*1</f>
        <v>8</v>
      </c>
      <c r="J803">
        <f>MID($G803,COLUMNS($I$1:J803),1)*1</f>
        <v>4</v>
      </c>
      <c r="K803">
        <f>MID($G803,COLUMNS($I$1:K803),1)*1</f>
        <v>0</v>
      </c>
      <c r="L803">
        <f>MID($G803,COLUMNS($I$1:L803),1)*1</f>
        <v>0</v>
      </c>
      <c r="M803">
        <f>MID($G803,COLUMNS($I$1:M803),1)*1</f>
        <v>9</v>
      </c>
      <c r="N803">
        <f>MID($G803,COLUMNS($I$1:N803),1)*1</f>
        <v>3</v>
      </c>
      <c r="O803">
        <f>MID($G803,COLUMNS($I$1:O803),1)*1</f>
        <v>1</v>
      </c>
      <c r="P803">
        <f>MID($G803,COLUMNS($I$1:P803),1)*1</f>
        <v>3</v>
      </c>
      <c r="Q803">
        <f>MID($G803,COLUMNS($I$1:Q803),1)*1</f>
        <v>4</v>
      </c>
      <c r="R803">
        <f>MID($G803,COLUMNS($I$1:R803),1)*1</f>
        <v>7</v>
      </c>
      <c r="S803">
        <f>MID($G803,COLUMNS($I$1:S803),1)*1</f>
        <v>3</v>
      </c>
      <c r="T803">
        <f>MID($G803,COLUMNS($I$1:T803),1)*1</f>
        <v>9</v>
      </c>
      <c r="U803">
        <f t="shared" si="24"/>
        <v>103</v>
      </c>
      <c r="V803">
        <f t="shared" si="25"/>
        <v>7</v>
      </c>
      <c r="W803" t="str">
        <f>Tabla_Consulta_desde_Flexline[[#This Row],[Ean_ceros]]&amp;V803</f>
        <v>8400931347397</v>
      </c>
      <c r="Y803">
        <f>IF(MID(Tabla_Consulta_desde_Flexline[[#This Row],[producto]],1,1)="C",67,84)</f>
        <v>84</v>
      </c>
      <c r="AA803" t="str">
        <f>CONCATENATE("INSERT INTO PRODCODBARRA (EMPRESA, CODBARRA, PRODUCTO, Unidad, Factor, Linea, FactorUB, TipoCodigo) Values ('E17','",W803,"','",Tabla_Consulta_desde_Flexline[[#This Row],[producto]],"','UN',1,1,1,'EAN13')")</f>
        <v>INSERT INTO PRODCODBARRA (EMPRESA, CODBARRA, PRODUCTO, Unidad, Factor, Linea, FactorUB, TipoCodigo) Values ('E17','8400931347397','T93134739','UN',1,1,1,'EAN13')</v>
      </c>
    </row>
    <row r="804" spans="1:27" x14ac:dyDescent="0.4">
      <c r="A804" t="s">
        <v>1603</v>
      </c>
      <c r="B804" t="s">
        <v>1604</v>
      </c>
      <c r="C804" t="s">
        <v>4</v>
      </c>
      <c r="D804" t="s">
        <v>4</v>
      </c>
      <c r="E804" t="s">
        <v>2428</v>
      </c>
      <c r="F804" t="s">
        <v>2758</v>
      </c>
      <c r="G804" t="str">
        <f>IF(MID(Tabla_Consulta_desde_Flexline[[#This Row],[producto]],1,1)="C",67,84)&amp;CONCATENATE("00",Tabla_Consulta_desde_Flexline[[#This Row],[EAN]])</f>
        <v>840093134741</v>
      </c>
      <c r="I804">
        <f>MID($G804,COLUMNS($I$1:I804),1)*1</f>
        <v>8</v>
      </c>
      <c r="J804">
        <f>MID($G804,COLUMNS($I$1:J804),1)*1</f>
        <v>4</v>
      </c>
      <c r="K804">
        <f>MID($G804,COLUMNS($I$1:K804),1)*1</f>
        <v>0</v>
      </c>
      <c r="L804">
        <f>MID($G804,COLUMNS($I$1:L804),1)*1</f>
        <v>0</v>
      </c>
      <c r="M804">
        <f>MID($G804,COLUMNS($I$1:M804),1)*1</f>
        <v>9</v>
      </c>
      <c r="N804">
        <f>MID($G804,COLUMNS($I$1:N804),1)*1</f>
        <v>3</v>
      </c>
      <c r="O804">
        <f>MID($G804,COLUMNS($I$1:O804),1)*1</f>
        <v>1</v>
      </c>
      <c r="P804">
        <f>MID($G804,COLUMNS($I$1:P804),1)*1</f>
        <v>3</v>
      </c>
      <c r="Q804">
        <f>MID($G804,COLUMNS($I$1:Q804),1)*1</f>
        <v>4</v>
      </c>
      <c r="R804">
        <f>MID($G804,COLUMNS($I$1:R804),1)*1</f>
        <v>7</v>
      </c>
      <c r="S804">
        <f>MID($G804,COLUMNS($I$1:S804),1)*1</f>
        <v>4</v>
      </c>
      <c r="T804">
        <f>MID($G804,COLUMNS($I$1:T804),1)*1</f>
        <v>1</v>
      </c>
      <c r="U804">
        <f t="shared" si="24"/>
        <v>80</v>
      </c>
      <c r="V804">
        <f t="shared" si="25"/>
        <v>0</v>
      </c>
      <c r="W804" t="str">
        <f>Tabla_Consulta_desde_Flexline[[#This Row],[Ean_ceros]]&amp;V804</f>
        <v>8400931347410</v>
      </c>
      <c r="Y804">
        <f>IF(MID(Tabla_Consulta_desde_Flexline[[#This Row],[producto]],1,1)="C",67,84)</f>
        <v>84</v>
      </c>
      <c r="AA804" t="str">
        <f>CONCATENATE("INSERT INTO PRODCODBARRA (EMPRESA, CODBARRA, PRODUCTO, Unidad, Factor, Linea, FactorUB, TipoCodigo) Values ('E17','",W804,"','",Tabla_Consulta_desde_Flexline[[#This Row],[producto]],"','UN',1,1,1,'EAN13')")</f>
        <v>INSERT INTO PRODCODBARRA (EMPRESA, CODBARRA, PRODUCTO, Unidad, Factor, Linea, FactorUB, TipoCodigo) Values ('E17','8400931347410','T93134741','UN',1,1,1,'EAN13')</v>
      </c>
    </row>
    <row r="805" spans="1:27" x14ac:dyDescent="0.4">
      <c r="A805" t="s">
        <v>1605</v>
      </c>
      <c r="B805" t="s">
        <v>1606</v>
      </c>
      <c r="C805" t="s">
        <v>4</v>
      </c>
      <c r="D805" t="s">
        <v>4</v>
      </c>
      <c r="E805" t="s">
        <v>2429</v>
      </c>
      <c r="F805" t="s">
        <v>2758</v>
      </c>
      <c r="G805" t="str">
        <f>IF(MID(Tabla_Consulta_desde_Flexline[[#This Row],[producto]],1,1)="C",67,84)&amp;CONCATENATE("00",Tabla_Consulta_desde_Flexline[[#This Row],[EAN]])</f>
        <v>840093134742</v>
      </c>
      <c r="I805">
        <f>MID($G805,COLUMNS($I$1:I805),1)*1</f>
        <v>8</v>
      </c>
      <c r="J805">
        <f>MID($G805,COLUMNS($I$1:J805),1)*1</f>
        <v>4</v>
      </c>
      <c r="K805">
        <f>MID($G805,COLUMNS($I$1:K805),1)*1</f>
        <v>0</v>
      </c>
      <c r="L805">
        <f>MID($G805,COLUMNS($I$1:L805),1)*1</f>
        <v>0</v>
      </c>
      <c r="M805">
        <f>MID($G805,COLUMNS($I$1:M805),1)*1</f>
        <v>9</v>
      </c>
      <c r="N805">
        <f>MID($G805,COLUMNS($I$1:N805),1)*1</f>
        <v>3</v>
      </c>
      <c r="O805">
        <f>MID($G805,COLUMNS($I$1:O805),1)*1</f>
        <v>1</v>
      </c>
      <c r="P805">
        <f>MID($G805,COLUMNS($I$1:P805),1)*1</f>
        <v>3</v>
      </c>
      <c r="Q805">
        <f>MID($G805,COLUMNS($I$1:Q805),1)*1</f>
        <v>4</v>
      </c>
      <c r="R805">
        <f>MID($G805,COLUMNS($I$1:R805),1)*1</f>
        <v>7</v>
      </c>
      <c r="S805">
        <f>MID($G805,COLUMNS($I$1:S805),1)*1</f>
        <v>4</v>
      </c>
      <c r="T805">
        <f>MID($G805,COLUMNS($I$1:T805),1)*1</f>
        <v>2</v>
      </c>
      <c r="U805">
        <f t="shared" si="24"/>
        <v>83</v>
      </c>
      <c r="V805">
        <f t="shared" si="25"/>
        <v>7</v>
      </c>
      <c r="W805" t="str">
        <f>Tabla_Consulta_desde_Flexline[[#This Row],[Ean_ceros]]&amp;V805</f>
        <v>8400931347427</v>
      </c>
      <c r="Y805">
        <f>IF(MID(Tabla_Consulta_desde_Flexline[[#This Row],[producto]],1,1)="C",67,84)</f>
        <v>84</v>
      </c>
      <c r="AA805" t="str">
        <f>CONCATENATE("INSERT INTO PRODCODBARRA (EMPRESA, CODBARRA, PRODUCTO, Unidad, Factor, Linea, FactorUB, TipoCodigo) Values ('E17','",W805,"','",Tabla_Consulta_desde_Flexline[[#This Row],[producto]],"','UN',1,1,1,'EAN13')")</f>
        <v>INSERT INTO PRODCODBARRA (EMPRESA, CODBARRA, PRODUCTO, Unidad, Factor, Linea, FactorUB, TipoCodigo) Values ('E17','8400931347427','T93134742','UN',1,1,1,'EAN13')</v>
      </c>
    </row>
    <row r="806" spans="1:27" x14ac:dyDescent="0.4">
      <c r="A806" t="s">
        <v>1607</v>
      </c>
      <c r="B806" t="s">
        <v>1608</v>
      </c>
      <c r="C806" t="s">
        <v>4</v>
      </c>
      <c r="D806" t="s">
        <v>4</v>
      </c>
      <c r="E806" t="s">
        <v>2430</v>
      </c>
      <c r="F806" t="s">
        <v>2566</v>
      </c>
      <c r="G806" t="str">
        <f>IF(MID(Tabla_Consulta_desde_Flexline[[#This Row],[producto]],1,1)="C",67,84)&amp;CONCATENATE("00",Tabla_Consulta_desde_Flexline[[#This Row],[EAN]])</f>
        <v>840093134745</v>
      </c>
      <c r="I806">
        <f>MID($G806,COLUMNS($I$1:I806),1)*1</f>
        <v>8</v>
      </c>
      <c r="J806">
        <f>MID($G806,COLUMNS($I$1:J806),1)*1</f>
        <v>4</v>
      </c>
      <c r="K806">
        <f>MID($G806,COLUMNS($I$1:K806),1)*1</f>
        <v>0</v>
      </c>
      <c r="L806">
        <f>MID($G806,COLUMNS($I$1:L806),1)*1</f>
        <v>0</v>
      </c>
      <c r="M806">
        <f>MID($G806,COLUMNS($I$1:M806),1)*1</f>
        <v>9</v>
      </c>
      <c r="N806">
        <f>MID($G806,COLUMNS($I$1:N806),1)*1</f>
        <v>3</v>
      </c>
      <c r="O806">
        <f>MID($G806,COLUMNS($I$1:O806),1)*1</f>
        <v>1</v>
      </c>
      <c r="P806">
        <f>MID($G806,COLUMNS($I$1:P806),1)*1</f>
        <v>3</v>
      </c>
      <c r="Q806">
        <f>MID($G806,COLUMNS($I$1:Q806),1)*1</f>
        <v>4</v>
      </c>
      <c r="R806">
        <f>MID($G806,COLUMNS($I$1:R806),1)*1</f>
        <v>7</v>
      </c>
      <c r="S806">
        <f>MID($G806,COLUMNS($I$1:S806),1)*1</f>
        <v>4</v>
      </c>
      <c r="T806">
        <f>MID($G806,COLUMNS($I$1:T806),1)*1</f>
        <v>5</v>
      </c>
      <c r="U806">
        <f t="shared" si="24"/>
        <v>92</v>
      </c>
      <c r="V806">
        <f t="shared" si="25"/>
        <v>8</v>
      </c>
      <c r="W806" t="str">
        <f>Tabla_Consulta_desde_Flexline[[#This Row],[Ean_ceros]]&amp;V806</f>
        <v>8400931347458</v>
      </c>
      <c r="Y806">
        <f>IF(MID(Tabla_Consulta_desde_Flexline[[#This Row],[producto]],1,1)="C",67,84)</f>
        <v>84</v>
      </c>
      <c r="AA806" t="str">
        <f>CONCATENATE("INSERT INTO PRODCODBARRA (EMPRESA, CODBARRA, PRODUCTO, Unidad, Factor, Linea, FactorUB, TipoCodigo) Values ('E17','",W806,"','",Tabla_Consulta_desde_Flexline[[#This Row],[producto]],"','UN',1,1,1,'EAN13')")</f>
        <v>INSERT INTO PRODCODBARRA (EMPRESA, CODBARRA, PRODUCTO, Unidad, Factor, Linea, FactorUB, TipoCodigo) Values ('E17','8400931347458','T93134745','UN',1,1,1,'EAN13')</v>
      </c>
    </row>
    <row r="807" spans="1:27" x14ac:dyDescent="0.4">
      <c r="A807" t="s">
        <v>1609</v>
      </c>
      <c r="B807" t="s">
        <v>1610</v>
      </c>
      <c r="C807" t="s">
        <v>4</v>
      </c>
      <c r="D807" t="s">
        <v>4</v>
      </c>
      <c r="E807" t="s">
        <v>2431</v>
      </c>
      <c r="F807" t="s">
        <v>2758</v>
      </c>
      <c r="G807" t="str">
        <f>IF(MID(Tabla_Consulta_desde_Flexline[[#This Row],[producto]],1,1)="C",67,84)&amp;CONCATENATE("00",Tabla_Consulta_desde_Flexline[[#This Row],[EAN]])</f>
        <v>840093134747</v>
      </c>
      <c r="I807">
        <f>MID($G807,COLUMNS($I$1:I807),1)*1</f>
        <v>8</v>
      </c>
      <c r="J807">
        <f>MID($G807,COLUMNS($I$1:J807),1)*1</f>
        <v>4</v>
      </c>
      <c r="K807">
        <f>MID($G807,COLUMNS($I$1:K807),1)*1</f>
        <v>0</v>
      </c>
      <c r="L807">
        <f>MID($G807,COLUMNS($I$1:L807),1)*1</f>
        <v>0</v>
      </c>
      <c r="M807">
        <f>MID($G807,COLUMNS($I$1:M807),1)*1</f>
        <v>9</v>
      </c>
      <c r="N807">
        <f>MID($G807,COLUMNS($I$1:N807),1)*1</f>
        <v>3</v>
      </c>
      <c r="O807">
        <f>MID($G807,COLUMNS($I$1:O807),1)*1</f>
        <v>1</v>
      </c>
      <c r="P807">
        <f>MID($G807,COLUMNS($I$1:P807),1)*1</f>
        <v>3</v>
      </c>
      <c r="Q807">
        <f>MID($G807,COLUMNS($I$1:Q807),1)*1</f>
        <v>4</v>
      </c>
      <c r="R807">
        <f>MID($G807,COLUMNS($I$1:R807),1)*1</f>
        <v>7</v>
      </c>
      <c r="S807">
        <f>MID($G807,COLUMNS($I$1:S807),1)*1</f>
        <v>4</v>
      </c>
      <c r="T807">
        <f>MID($G807,COLUMNS($I$1:T807),1)*1</f>
        <v>7</v>
      </c>
      <c r="U807">
        <f t="shared" si="24"/>
        <v>98</v>
      </c>
      <c r="V807">
        <f t="shared" si="25"/>
        <v>2</v>
      </c>
      <c r="W807" t="str">
        <f>Tabla_Consulta_desde_Flexline[[#This Row],[Ean_ceros]]&amp;V807</f>
        <v>8400931347472</v>
      </c>
      <c r="Y807">
        <f>IF(MID(Tabla_Consulta_desde_Flexline[[#This Row],[producto]],1,1)="C",67,84)</f>
        <v>84</v>
      </c>
      <c r="AA807" t="str">
        <f>CONCATENATE("INSERT INTO PRODCODBARRA (EMPRESA, CODBARRA, PRODUCTO, Unidad, Factor, Linea, FactorUB, TipoCodigo) Values ('E17','",W807,"','",Tabla_Consulta_desde_Flexline[[#This Row],[producto]],"','UN',1,1,1,'EAN13')")</f>
        <v>INSERT INTO PRODCODBARRA (EMPRESA, CODBARRA, PRODUCTO, Unidad, Factor, Linea, FactorUB, TipoCodigo) Values ('E17','8400931347472','T93134747','UN',1,1,1,'EAN13')</v>
      </c>
    </row>
    <row r="808" spans="1:27" x14ac:dyDescent="0.4">
      <c r="A808" t="s">
        <v>1611</v>
      </c>
      <c r="B808" t="s">
        <v>1612</v>
      </c>
      <c r="C808" t="s">
        <v>4</v>
      </c>
      <c r="D808" t="s">
        <v>4</v>
      </c>
      <c r="E808" t="s">
        <v>2432</v>
      </c>
      <c r="F808" t="s">
        <v>2758</v>
      </c>
      <c r="G808" t="str">
        <f>IF(MID(Tabla_Consulta_desde_Flexline[[#This Row],[producto]],1,1)="C",67,84)&amp;CONCATENATE("00",Tabla_Consulta_desde_Flexline[[#This Row],[EAN]])</f>
        <v>840093134748</v>
      </c>
      <c r="I808">
        <f>MID($G808,COLUMNS($I$1:I808),1)*1</f>
        <v>8</v>
      </c>
      <c r="J808">
        <f>MID($G808,COLUMNS($I$1:J808),1)*1</f>
        <v>4</v>
      </c>
      <c r="K808">
        <f>MID($G808,COLUMNS($I$1:K808),1)*1</f>
        <v>0</v>
      </c>
      <c r="L808">
        <f>MID($G808,COLUMNS($I$1:L808),1)*1</f>
        <v>0</v>
      </c>
      <c r="M808">
        <f>MID($G808,COLUMNS($I$1:M808),1)*1</f>
        <v>9</v>
      </c>
      <c r="N808">
        <f>MID($G808,COLUMNS($I$1:N808),1)*1</f>
        <v>3</v>
      </c>
      <c r="O808">
        <f>MID($G808,COLUMNS($I$1:O808),1)*1</f>
        <v>1</v>
      </c>
      <c r="P808">
        <f>MID($G808,COLUMNS($I$1:P808),1)*1</f>
        <v>3</v>
      </c>
      <c r="Q808">
        <f>MID($G808,COLUMNS($I$1:Q808),1)*1</f>
        <v>4</v>
      </c>
      <c r="R808">
        <f>MID($G808,COLUMNS($I$1:R808),1)*1</f>
        <v>7</v>
      </c>
      <c r="S808">
        <f>MID($G808,COLUMNS($I$1:S808),1)*1</f>
        <v>4</v>
      </c>
      <c r="T808">
        <f>MID($G808,COLUMNS($I$1:T808),1)*1</f>
        <v>8</v>
      </c>
      <c r="U808">
        <f t="shared" si="24"/>
        <v>101</v>
      </c>
      <c r="V808">
        <f t="shared" si="25"/>
        <v>9</v>
      </c>
      <c r="W808" t="str">
        <f>Tabla_Consulta_desde_Flexline[[#This Row],[Ean_ceros]]&amp;V808</f>
        <v>8400931347489</v>
      </c>
      <c r="Y808">
        <f>IF(MID(Tabla_Consulta_desde_Flexline[[#This Row],[producto]],1,1)="C",67,84)</f>
        <v>84</v>
      </c>
      <c r="AA808" t="str">
        <f>CONCATENATE("INSERT INTO PRODCODBARRA (EMPRESA, CODBARRA, PRODUCTO, Unidad, Factor, Linea, FactorUB, TipoCodigo) Values ('E17','",W808,"','",Tabla_Consulta_desde_Flexline[[#This Row],[producto]],"','UN',1,1,1,'EAN13')")</f>
        <v>INSERT INTO PRODCODBARRA (EMPRESA, CODBARRA, PRODUCTO, Unidad, Factor, Linea, FactorUB, TipoCodigo) Values ('E17','8400931347489','T93134748','UN',1,1,1,'EAN13')</v>
      </c>
    </row>
    <row r="809" spans="1:27" x14ac:dyDescent="0.4">
      <c r="A809" t="s">
        <v>1613</v>
      </c>
      <c r="B809" t="s">
        <v>1614</v>
      </c>
      <c r="C809" t="s">
        <v>4</v>
      </c>
      <c r="D809" t="s">
        <v>4</v>
      </c>
      <c r="E809" t="s">
        <v>2433</v>
      </c>
      <c r="F809" t="s">
        <v>2758</v>
      </c>
      <c r="G809" t="str">
        <f>IF(MID(Tabla_Consulta_desde_Flexline[[#This Row],[producto]],1,1)="C",67,84)&amp;CONCATENATE("00",Tabla_Consulta_desde_Flexline[[#This Row],[EAN]])</f>
        <v>840093134749</v>
      </c>
      <c r="I809">
        <f>MID($G809,COLUMNS($I$1:I809),1)*1</f>
        <v>8</v>
      </c>
      <c r="J809">
        <f>MID($G809,COLUMNS($I$1:J809),1)*1</f>
        <v>4</v>
      </c>
      <c r="K809">
        <f>MID($G809,COLUMNS($I$1:K809),1)*1</f>
        <v>0</v>
      </c>
      <c r="L809">
        <f>MID($G809,COLUMNS($I$1:L809),1)*1</f>
        <v>0</v>
      </c>
      <c r="M809">
        <f>MID($G809,COLUMNS($I$1:M809),1)*1</f>
        <v>9</v>
      </c>
      <c r="N809">
        <f>MID($G809,COLUMNS($I$1:N809),1)*1</f>
        <v>3</v>
      </c>
      <c r="O809">
        <f>MID($G809,COLUMNS($I$1:O809),1)*1</f>
        <v>1</v>
      </c>
      <c r="P809">
        <f>MID($G809,COLUMNS($I$1:P809),1)*1</f>
        <v>3</v>
      </c>
      <c r="Q809">
        <f>MID($G809,COLUMNS($I$1:Q809),1)*1</f>
        <v>4</v>
      </c>
      <c r="R809">
        <f>MID($G809,COLUMNS($I$1:R809),1)*1</f>
        <v>7</v>
      </c>
      <c r="S809">
        <f>MID($G809,COLUMNS($I$1:S809),1)*1</f>
        <v>4</v>
      </c>
      <c r="T809">
        <f>MID($G809,COLUMNS($I$1:T809),1)*1</f>
        <v>9</v>
      </c>
      <c r="U809">
        <f t="shared" si="24"/>
        <v>104</v>
      </c>
      <c r="V809">
        <f t="shared" si="25"/>
        <v>6</v>
      </c>
      <c r="W809" t="str">
        <f>Tabla_Consulta_desde_Flexline[[#This Row],[Ean_ceros]]&amp;V809</f>
        <v>8400931347496</v>
      </c>
      <c r="Y809">
        <f>IF(MID(Tabla_Consulta_desde_Flexline[[#This Row],[producto]],1,1)="C",67,84)</f>
        <v>84</v>
      </c>
      <c r="AA809" t="str">
        <f>CONCATENATE("INSERT INTO PRODCODBARRA (EMPRESA, CODBARRA, PRODUCTO, Unidad, Factor, Linea, FactorUB, TipoCodigo) Values ('E17','",W809,"','",Tabla_Consulta_desde_Flexline[[#This Row],[producto]],"','UN',1,1,1,'EAN13')")</f>
        <v>INSERT INTO PRODCODBARRA (EMPRESA, CODBARRA, PRODUCTO, Unidad, Factor, Linea, FactorUB, TipoCodigo) Values ('E17','8400931347496','T93134749','UN',1,1,1,'EAN13')</v>
      </c>
    </row>
    <row r="810" spans="1:27" x14ac:dyDescent="0.4">
      <c r="A810" t="s">
        <v>1615</v>
      </c>
      <c r="B810" t="s">
        <v>1616</v>
      </c>
      <c r="C810" t="s">
        <v>4</v>
      </c>
      <c r="D810" t="s">
        <v>4</v>
      </c>
      <c r="E810" t="s">
        <v>2434</v>
      </c>
      <c r="F810" t="s">
        <v>2542</v>
      </c>
      <c r="G810" t="str">
        <f>IF(MID(Tabla_Consulta_desde_Flexline[[#This Row],[producto]],1,1)="C",67,84)&amp;CONCATENATE("00",Tabla_Consulta_desde_Flexline[[#This Row],[EAN]])</f>
        <v>840093134751</v>
      </c>
      <c r="I810">
        <f>MID($G810,COLUMNS($I$1:I810),1)*1</f>
        <v>8</v>
      </c>
      <c r="J810">
        <f>MID($G810,COLUMNS($I$1:J810),1)*1</f>
        <v>4</v>
      </c>
      <c r="K810">
        <f>MID($G810,COLUMNS($I$1:K810),1)*1</f>
        <v>0</v>
      </c>
      <c r="L810">
        <f>MID($G810,COLUMNS($I$1:L810),1)*1</f>
        <v>0</v>
      </c>
      <c r="M810">
        <f>MID($G810,COLUMNS($I$1:M810),1)*1</f>
        <v>9</v>
      </c>
      <c r="N810">
        <f>MID($G810,COLUMNS($I$1:N810),1)*1</f>
        <v>3</v>
      </c>
      <c r="O810">
        <f>MID($G810,COLUMNS($I$1:O810),1)*1</f>
        <v>1</v>
      </c>
      <c r="P810">
        <f>MID($G810,COLUMNS($I$1:P810),1)*1</f>
        <v>3</v>
      </c>
      <c r="Q810">
        <f>MID($G810,COLUMNS($I$1:Q810),1)*1</f>
        <v>4</v>
      </c>
      <c r="R810">
        <f>MID($G810,COLUMNS($I$1:R810),1)*1</f>
        <v>7</v>
      </c>
      <c r="S810">
        <f>MID($G810,COLUMNS($I$1:S810),1)*1</f>
        <v>5</v>
      </c>
      <c r="T810">
        <f>MID($G810,COLUMNS($I$1:T810),1)*1</f>
        <v>1</v>
      </c>
      <c r="U810">
        <f t="shared" si="24"/>
        <v>81</v>
      </c>
      <c r="V810">
        <f t="shared" si="25"/>
        <v>9</v>
      </c>
      <c r="W810" t="str">
        <f>Tabla_Consulta_desde_Flexline[[#This Row],[Ean_ceros]]&amp;V810</f>
        <v>8400931347519</v>
      </c>
      <c r="Y810">
        <f>IF(MID(Tabla_Consulta_desde_Flexline[[#This Row],[producto]],1,1)="C",67,84)</f>
        <v>84</v>
      </c>
      <c r="AA810" t="str">
        <f>CONCATENATE("INSERT INTO PRODCODBARRA (EMPRESA, CODBARRA, PRODUCTO, Unidad, Factor, Linea, FactorUB, TipoCodigo) Values ('E17','",W810,"','",Tabla_Consulta_desde_Flexline[[#This Row],[producto]],"','UN',1,1,1,'EAN13')")</f>
        <v>INSERT INTO PRODCODBARRA (EMPRESA, CODBARRA, PRODUCTO, Unidad, Factor, Linea, FactorUB, TipoCodigo) Values ('E17','8400931347519','T93134751','UN',1,1,1,'EAN13')</v>
      </c>
    </row>
    <row r="811" spans="1:27" x14ac:dyDescent="0.4">
      <c r="A811" t="s">
        <v>1617</v>
      </c>
      <c r="B811" t="s">
        <v>1618</v>
      </c>
      <c r="C811" t="s">
        <v>4</v>
      </c>
      <c r="D811" t="s">
        <v>4</v>
      </c>
      <c r="E811" t="s">
        <v>2435</v>
      </c>
      <c r="F811" t="s">
        <v>2542</v>
      </c>
      <c r="G811" t="str">
        <f>IF(MID(Tabla_Consulta_desde_Flexline[[#This Row],[producto]],1,1)="C",67,84)&amp;CONCATENATE("00",Tabla_Consulta_desde_Flexline[[#This Row],[EAN]])</f>
        <v>840093134752</v>
      </c>
      <c r="I811">
        <f>MID($G811,COLUMNS($I$1:I811),1)*1</f>
        <v>8</v>
      </c>
      <c r="J811">
        <f>MID($G811,COLUMNS($I$1:J811),1)*1</f>
        <v>4</v>
      </c>
      <c r="K811">
        <f>MID($G811,COLUMNS($I$1:K811),1)*1</f>
        <v>0</v>
      </c>
      <c r="L811">
        <f>MID($G811,COLUMNS($I$1:L811),1)*1</f>
        <v>0</v>
      </c>
      <c r="M811">
        <f>MID($G811,COLUMNS($I$1:M811),1)*1</f>
        <v>9</v>
      </c>
      <c r="N811">
        <f>MID($G811,COLUMNS($I$1:N811),1)*1</f>
        <v>3</v>
      </c>
      <c r="O811">
        <f>MID($G811,COLUMNS($I$1:O811),1)*1</f>
        <v>1</v>
      </c>
      <c r="P811">
        <f>MID($G811,COLUMNS($I$1:P811),1)*1</f>
        <v>3</v>
      </c>
      <c r="Q811">
        <f>MID($G811,COLUMNS($I$1:Q811),1)*1</f>
        <v>4</v>
      </c>
      <c r="R811">
        <f>MID($G811,COLUMNS($I$1:R811),1)*1</f>
        <v>7</v>
      </c>
      <c r="S811">
        <f>MID($G811,COLUMNS($I$1:S811),1)*1</f>
        <v>5</v>
      </c>
      <c r="T811">
        <f>MID($G811,COLUMNS($I$1:T811),1)*1</f>
        <v>2</v>
      </c>
      <c r="U811">
        <f t="shared" si="24"/>
        <v>84</v>
      </c>
      <c r="V811">
        <f t="shared" si="25"/>
        <v>6</v>
      </c>
      <c r="W811" t="str">
        <f>Tabla_Consulta_desde_Flexline[[#This Row],[Ean_ceros]]&amp;V811</f>
        <v>8400931347526</v>
      </c>
      <c r="Y811">
        <f>IF(MID(Tabla_Consulta_desde_Flexline[[#This Row],[producto]],1,1)="C",67,84)</f>
        <v>84</v>
      </c>
      <c r="AA811" t="str">
        <f>CONCATENATE("INSERT INTO PRODCODBARRA (EMPRESA, CODBARRA, PRODUCTO, Unidad, Factor, Linea, FactorUB, TipoCodigo) Values ('E17','",W811,"','",Tabla_Consulta_desde_Flexline[[#This Row],[producto]],"','UN',1,1,1,'EAN13')")</f>
        <v>INSERT INTO PRODCODBARRA (EMPRESA, CODBARRA, PRODUCTO, Unidad, Factor, Linea, FactorUB, TipoCodigo) Values ('E17','8400931347526','T93134752','UN',1,1,1,'EAN13')</v>
      </c>
    </row>
    <row r="812" spans="1:27" x14ac:dyDescent="0.4">
      <c r="A812" t="s">
        <v>1619</v>
      </c>
      <c r="B812" t="s">
        <v>1620</v>
      </c>
      <c r="C812" t="s">
        <v>4</v>
      </c>
      <c r="D812" t="s">
        <v>4</v>
      </c>
      <c r="E812" t="s">
        <v>2436</v>
      </c>
      <c r="F812" t="s">
        <v>2542</v>
      </c>
      <c r="G812" t="str">
        <f>IF(MID(Tabla_Consulta_desde_Flexline[[#This Row],[producto]],1,1)="C",67,84)&amp;CONCATENATE("00",Tabla_Consulta_desde_Flexline[[#This Row],[EAN]])</f>
        <v>840093134756</v>
      </c>
      <c r="I812">
        <f>MID($G812,COLUMNS($I$1:I812),1)*1</f>
        <v>8</v>
      </c>
      <c r="J812">
        <f>MID($G812,COLUMNS($I$1:J812),1)*1</f>
        <v>4</v>
      </c>
      <c r="K812">
        <f>MID($G812,COLUMNS($I$1:K812),1)*1</f>
        <v>0</v>
      </c>
      <c r="L812">
        <f>MID($G812,COLUMNS($I$1:L812),1)*1</f>
        <v>0</v>
      </c>
      <c r="M812">
        <f>MID($G812,COLUMNS($I$1:M812),1)*1</f>
        <v>9</v>
      </c>
      <c r="N812">
        <f>MID($G812,COLUMNS($I$1:N812),1)*1</f>
        <v>3</v>
      </c>
      <c r="O812">
        <f>MID($G812,COLUMNS($I$1:O812),1)*1</f>
        <v>1</v>
      </c>
      <c r="P812">
        <f>MID($G812,COLUMNS($I$1:P812),1)*1</f>
        <v>3</v>
      </c>
      <c r="Q812">
        <f>MID($G812,COLUMNS($I$1:Q812),1)*1</f>
        <v>4</v>
      </c>
      <c r="R812">
        <f>MID($G812,COLUMNS($I$1:R812),1)*1</f>
        <v>7</v>
      </c>
      <c r="S812">
        <f>MID($G812,COLUMNS($I$1:S812),1)*1</f>
        <v>5</v>
      </c>
      <c r="T812">
        <f>MID($G812,COLUMNS($I$1:T812),1)*1</f>
        <v>6</v>
      </c>
      <c r="U812">
        <f t="shared" si="24"/>
        <v>96</v>
      </c>
      <c r="V812">
        <f t="shared" si="25"/>
        <v>4</v>
      </c>
      <c r="W812" t="str">
        <f>Tabla_Consulta_desde_Flexline[[#This Row],[Ean_ceros]]&amp;V812</f>
        <v>8400931347564</v>
      </c>
      <c r="Y812">
        <f>IF(MID(Tabla_Consulta_desde_Flexline[[#This Row],[producto]],1,1)="C",67,84)</f>
        <v>84</v>
      </c>
      <c r="AA812" t="str">
        <f>CONCATENATE("INSERT INTO PRODCODBARRA (EMPRESA, CODBARRA, PRODUCTO, Unidad, Factor, Linea, FactorUB, TipoCodigo) Values ('E17','",W812,"','",Tabla_Consulta_desde_Flexline[[#This Row],[producto]],"','UN',1,1,1,'EAN13')")</f>
        <v>INSERT INTO PRODCODBARRA (EMPRESA, CODBARRA, PRODUCTO, Unidad, Factor, Linea, FactorUB, TipoCodigo) Values ('E17','8400931347564','T93134756','UN',1,1,1,'EAN13')</v>
      </c>
    </row>
    <row r="813" spans="1:27" x14ac:dyDescent="0.4">
      <c r="A813" t="s">
        <v>1621</v>
      </c>
      <c r="B813" t="s">
        <v>1622</v>
      </c>
      <c r="C813" t="s">
        <v>4</v>
      </c>
      <c r="D813" t="s">
        <v>4</v>
      </c>
      <c r="E813" t="s">
        <v>2437</v>
      </c>
      <c r="F813" t="s">
        <v>2758</v>
      </c>
      <c r="G813" t="str">
        <f>IF(MID(Tabla_Consulta_desde_Flexline[[#This Row],[producto]],1,1)="C",67,84)&amp;CONCATENATE("00",Tabla_Consulta_desde_Flexline[[#This Row],[EAN]])</f>
        <v>840093134757</v>
      </c>
      <c r="I813">
        <f>MID($G813,COLUMNS($I$1:I813),1)*1</f>
        <v>8</v>
      </c>
      <c r="J813">
        <f>MID($G813,COLUMNS($I$1:J813),1)*1</f>
        <v>4</v>
      </c>
      <c r="K813">
        <f>MID($G813,COLUMNS($I$1:K813),1)*1</f>
        <v>0</v>
      </c>
      <c r="L813">
        <f>MID($G813,COLUMNS($I$1:L813),1)*1</f>
        <v>0</v>
      </c>
      <c r="M813">
        <f>MID($G813,COLUMNS($I$1:M813),1)*1</f>
        <v>9</v>
      </c>
      <c r="N813">
        <f>MID($G813,COLUMNS($I$1:N813),1)*1</f>
        <v>3</v>
      </c>
      <c r="O813">
        <f>MID($G813,COLUMNS($I$1:O813),1)*1</f>
        <v>1</v>
      </c>
      <c r="P813">
        <f>MID($G813,COLUMNS($I$1:P813),1)*1</f>
        <v>3</v>
      </c>
      <c r="Q813">
        <f>MID($G813,COLUMNS($I$1:Q813),1)*1</f>
        <v>4</v>
      </c>
      <c r="R813">
        <f>MID($G813,COLUMNS($I$1:R813),1)*1</f>
        <v>7</v>
      </c>
      <c r="S813">
        <f>MID($G813,COLUMNS($I$1:S813),1)*1</f>
        <v>5</v>
      </c>
      <c r="T813">
        <f>MID($G813,COLUMNS($I$1:T813),1)*1</f>
        <v>7</v>
      </c>
      <c r="U813">
        <f t="shared" si="24"/>
        <v>99</v>
      </c>
      <c r="V813">
        <f t="shared" si="25"/>
        <v>1</v>
      </c>
      <c r="W813" t="str">
        <f>Tabla_Consulta_desde_Flexline[[#This Row],[Ean_ceros]]&amp;V813</f>
        <v>8400931347571</v>
      </c>
      <c r="Y813">
        <f>IF(MID(Tabla_Consulta_desde_Flexline[[#This Row],[producto]],1,1)="C",67,84)</f>
        <v>84</v>
      </c>
      <c r="AA813" t="str">
        <f>CONCATENATE("INSERT INTO PRODCODBARRA (EMPRESA, CODBARRA, PRODUCTO, Unidad, Factor, Linea, FactorUB, TipoCodigo) Values ('E17','",W813,"','",Tabla_Consulta_desde_Flexline[[#This Row],[producto]],"','UN',1,1,1,'EAN13')")</f>
        <v>INSERT INTO PRODCODBARRA (EMPRESA, CODBARRA, PRODUCTO, Unidad, Factor, Linea, FactorUB, TipoCodigo) Values ('E17','8400931347571','T93134757','UN',1,1,1,'EAN13')</v>
      </c>
    </row>
    <row r="814" spans="1:27" x14ac:dyDescent="0.4">
      <c r="A814" t="s">
        <v>1623</v>
      </c>
      <c r="B814" t="s">
        <v>1624</v>
      </c>
      <c r="C814" t="s">
        <v>4</v>
      </c>
      <c r="D814" t="s">
        <v>4</v>
      </c>
      <c r="E814" t="s">
        <v>2438</v>
      </c>
      <c r="F814" t="s">
        <v>2630</v>
      </c>
      <c r="G814" t="str">
        <f>IF(MID(Tabla_Consulta_desde_Flexline[[#This Row],[producto]],1,1)="C",67,84)&amp;CONCATENATE("00",Tabla_Consulta_desde_Flexline[[#This Row],[EAN]])</f>
        <v>840093134758</v>
      </c>
      <c r="I814">
        <f>MID($G814,COLUMNS($I$1:I814),1)*1</f>
        <v>8</v>
      </c>
      <c r="J814">
        <f>MID($G814,COLUMNS($I$1:J814),1)*1</f>
        <v>4</v>
      </c>
      <c r="K814">
        <f>MID($G814,COLUMNS($I$1:K814),1)*1</f>
        <v>0</v>
      </c>
      <c r="L814">
        <f>MID($G814,COLUMNS($I$1:L814),1)*1</f>
        <v>0</v>
      </c>
      <c r="M814">
        <f>MID($G814,COLUMNS($I$1:M814),1)*1</f>
        <v>9</v>
      </c>
      <c r="N814">
        <f>MID($G814,COLUMNS($I$1:N814),1)*1</f>
        <v>3</v>
      </c>
      <c r="O814">
        <f>MID($G814,COLUMNS($I$1:O814),1)*1</f>
        <v>1</v>
      </c>
      <c r="P814">
        <f>MID($G814,COLUMNS($I$1:P814),1)*1</f>
        <v>3</v>
      </c>
      <c r="Q814">
        <f>MID($G814,COLUMNS($I$1:Q814),1)*1</f>
        <v>4</v>
      </c>
      <c r="R814">
        <f>MID($G814,COLUMNS($I$1:R814),1)*1</f>
        <v>7</v>
      </c>
      <c r="S814">
        <f>MID($G814,COLUMNS($I$1:S814),1)*1</f>
        <v>5</v>
      </c>
      <c r="T814">
        <f>MID($G814,COLUMNS($I$1:T814),1)*1</f>
        <v>8</v>
      </c>
      <c r="U814">
        <f t="shared" si="24"/>
        <v>102</v>
      </c>
      <c r="V814">
        <f t="shared" si="25"/>
        <v>8</v>
      </c>
      <c r="W814" t="str">
        <f>Tabla_Consulta_desde_Flexline[[#This Row],[Ean_ceros]]&amp;V814</f>
        <v>8400931347588</v>
      </c>
      <c r="Y814">
        <f>IF(MID(Tabla_Consulta_desde_Flexline[[#This Row],[producto]],1,1)="C",67,84)</f>
        <v>84</v>
      </c>
      <c r="AA814" t="str">
        <f>CONCATENATE("INSERT INTO PRODCODBARRA (EMPRESA, CODBARRA, PRODUCTO, Unidad, Factor, Linea, FactorUB, TipoCodigo) Values ('E17','",W814,"','",Tabla_Consulta_desde_Flexline[[#This Row],[producto]],"','UN',1,1,1,'EAN13')")</f>
        <v>INSERT INTO PRODCODBARRA (EMPRESA, CODBARRA, PRODUCTO, Unidad, Factor, Linea, FactorUB, TipoCodigo) Values ('E17','8400931347588','T93134758','UN',1,1,1,'EAN13')</v>
      </c>
    </row>
    <row r="815" spans="1:27" x14ac:dyDescent="0.4">
      <c r="A815" t="s">
        <v>1625</v>
      </c>
      <c r="B815" t="s">
        <v>1626</v>
      </c>
      <c r="C815" t="s">
        <v>4</v>
      </c>
      <c r="D815" t="s">
        <v>4</v>
      </c>
      <c r="E815" t="s">
        <v>2439</v>
      </c>
      <c r="F815" t="s">
        <v>2542</v>
      </c>
      <c r="G815" t="str">
        <f>IF(MID(Tabla_Consulta_desde_Flexline[[#This Row],[producto]],1,1)="C",67,84)&amp;CONCATENATE("00",Tabla_Consulta_desde_Flexline[[#This Row],[EAN]])</f>
        <v>840093134762</v>
      </c>
      <c r="I815">
        <f>MID($G815,COLUMNS($I$1:I815),1)*1</f>
        <v>8</v>
      </c>
      <c r="J815">
        <f>MID($G815,COLUMNS($I$1:J815),1)*1</f>
        <v>4</v>
      </c>
      <c r="K815">
        <f>MID($G815,COLUMNS($I$1:K815),1)*1</f>
        <v>0</v>
      </c>
      <c r="L815">
        <f>MID($G815,COLUMNS($I$1:L815),1)*1</f>
        <v>0</v>
      </c>
      <c r="M815">
        <f>MID($G815,COLUMNS($I$1:M815),1)*1</f>
        <v>9</v>
      </c>
      <c r="N815">
        <f>MID($G815,COLUMNS($I$1:N815),1)*1</f>
        <v>3</v>
      </c>
      <c r="O815">
        <f>MID($G815,COLUMNS($I$1:O815),1)*1</f>
        <v>1</v>
      </c>
      <c r="P815">
        <f>MID($G815,COLUMNS($I$1:P815),1)*1</f>
        <v>3</v>
      </c>
      <c r="Q815">
        <f>MID($G815,COLUMNS($I$1:Q815),1)*1</f>
        <v>4</v>
      </c>
      <c r="R815">
        <f>MID($G815,COLUMNS($I$1:R815),1)*1</f>
        <v>7</v>
      </c>
      <c r="S815">
        <f>MID($G815,COLUMNS($I$1:S815),1)*1</f>
        <v>6</v>
      </c>
      <c r="T815">
        <f>MID($G815,COLUMNS($I$1:T815),1)*1</f>
        <v>2</v>
      </c>
      <c r="U815">
        <f t="shared" si="24"/>
        <v>85</v>
      </c>
      <c r="V815">
        <f t="shared" si="25"/>
        <v>5</v>
      </c>
      <c r="W815" t="str">
        <f>Tabla_Consulta_desde_Flexline[[#This Row],[Ean_ceros]]&amp;V815</f>
        <v>8400931347625</v>
      </c>
      <c r="Y815">
        <f>IF(MID(Tabla_Consulta_desde_Flexline[[#This Row],[producto]],1,1)="C",67,84)</f>
        <v>84</v>
      </c>
      <c r="AA815" t="str">
        <f>CONCATENATE("INSERT INTO PRODCODBARRA (EMPRESA, CODBARRA, PRODUCTO, Unidad, Factor, Linea, FactorUB, TipoCodigo) Values ('E17','",W815,"','",Tabla_Consulta_desde_Flexline[[#This Row],[producto]],"','UN',1,1,1,'EAN13')")</f>
        <v>INSERT INTO PRODCODBARRA (EMPRESA, CODBARRA, PRODUCTO, Unidad, Factor, Linea, FactorUB, TipoCodigo) Values ('E17','8400931347625','T93134762','UN',1,1,1,'EAN13')</v>
      </c>
    </row>
    <row r="816" spans="1:27" x14ac:dyDescent="0.4">
      <c r="A816" t="s">
        <v>1627</v>
      </c>
      <c r="B816" t="s">
        <v>1628</v>
      </c>
      <c r="C816" t="s">
        <v>4</v>
      </c>
      <c r="D816" t="s">
        <v>4</v>
      </c>
      <c r="E816" t="s">
        <v>2440</v>
      </c>
      <c r="F816" t="s">
        <v>2566</v>
      </c>
      <c r="G816" t="str">
        <f>IF(MID(Tabla_Consulta_desde_Flexline[[#This Row],[producto]],1,1)="C",67,84)&amp;CONCATENATE("00",Tabla_Consulta_desde_Flexline[[#This Row],[EAN]])</f>
        <v>840093134765</v>
      </c>
      <c r="I816">
        <f>MID($G816,COLUMNS($I$1:I816),1)*1</f>
        <v>8</v>
      </c>
      <c r="J816">
        <f>MID($G816,COLUMNS($I$1:J816),1)*1</f>
        <v>4</v>
      </c>
      <c r="K816">
        <f>MID($G816,COLUMNS($I$1:K816),1)*1</f>
        <v>0</v>
      </c>
      <c r="L816">
        <f>MID($G816,COLUMNS($I$1:L816),1)*1</f>
        <v>0</v>
      </c>
      <c r="M816">
        <f>MID($G816,COLUMNS($I$1:M816),1)*1</f>
        <v>9</v>
      </c>
      <c r="N816">
        <f>MID($G816,COLUMNS($I$1:N816),1)*1</f>
        <v>3</v>
      </c>
      <c r="O816">
        <f>MID($G816,COLUMNS($I$1:O816),1)*1</f>
        <v>1</v>
      </c>
      <c r="P816">
        <f>MID($G816,COLUMNS($I$1:P816),1)*1</f>
        <v>3</v>
      </c>
      <c r="Q816">
        <f>MID($G816,COLUMNS($I$1:Q816),1)*1</f>
        <v>4</v>
      </c>
      <c r="R816">
        <f>MID($G816,COLUMNS($I$1:R816),1)*1</f>
        <v>7</v>
      </c>
      <c r="S816">
        <f>MID($G816,COLUMNS($I$1:S816),1)*1</f>
        <v>6</v>
      </c>
      <c r="T816">
        <f>MID($G816,COLUMNS($I$1:T816),1)*1</f>
        <v>5</v>
      </c>
      <c r="U816">
        <f t="shared" si="24"/>
        <v>94</v>
      </c>
      <c r="V816">
        <f t="shared" si="25"/>
        <v>6</v>
      </c>
      <c r="W816" t="str">
        <f>Tabla_Consulta_desde_Flexline[[#This Row],[Ean_ceros]]&amp;V816</f>
        <v>8400931347656</v>
      </c>
      <c r="Y816">
        <f>IF(MID(Tabla_Consulta_desde_Flexline[[#This Row],[producto]],1,1)="C",67,84)</f>
        <v>84</v>
      </c>
      <c r="AA816" t="str">
        <f>CONCATENATE("INSERT INTO PRODCODBARRA (EMPRESA, CODBARRA, PRODUCTO, Unidad, Factor, Linea, FactorUB, TipoCodigo) Values ('E17','",W816,"','",Tabla_Consulta_desde_Flexline[[#This Row],[producto]],"','UN',1,1,1,'EAN13')")</f>
        <v>INSERT INTO PRODCODBARRA (EMPRESA, CODBARRA, PRODUCTO, Unidad, Factor, Linea, FactorUB, TipoCodigo) Values ('E17','8400931347656','T93134765','UN',1,1,1,'EAN13')</v>
      </c>
    </row>
    <row r="817" spans="1:27" x14ac:dyDescent="0.4">
      <c r="A817" t="s">
        <v>1629</v>
      </c>
      <c r="B817" t="s">
        <v>1630</v>
      </c>
      <c r="C817" t="s">
        <v>4</v>
      </c>
      <c r="D817" t="s">
        <v>4</v>
      </c>
      <c r="E817" t="s">
        <v>2441</v>
      </c>
      <c r="F817" t="s">
        <v>2554</v>
      </c>
      <c r="G817" t="str">
        <f>IF(MID(Tabla_Consulta_desde_Flexline[[#This Row],[producto]],1,1)="C",67,84)&amp;CONCATENATE("00",Tabla_Consulta_desde_Flexline[[#This Row],[EAN]])</f>
        <v>840093134768</v>
      </c>
      <c r="I817">
        <f>MID($G817,COLUMNS($I$1:I817),1)*1</f>
        <v>8</v>
      </c>
      <c r="J817">
        <f>MID($G817,COLUMNS($I$1:J817),1)*1</f>
        <v>4</v>
      </c>
      <c r="K817">
        <f>MID($G817,COLUMNS($I$1:K817),1)*1</f>
        <v>0</v>
      </c>
      <c r="L817">
        <f>MID($G817,COLUMNS($I$1:L817),1)*1</f>
        <v>0</v>
      </c>
      <c r="M817">
        <f>MID($G817,COLUMNS($I$1:M817),1)*1</f>
        <v>9</v>
      </c>
      <c r="N817">
        <f>MID($G817,COLUMNS($I$1:N817),1)*1</f>
        <v>3</v>
      </c>
      <c r="O817">
        <f>MID($G817,COLUMNS($I$1:O817),1)*1</f>
        <v>1</v>
      </c>
      <c r="P817">
        <f>MID($G817,COLUMNS($I$1:P817),1)*1</f>
        <v>3</v>
      </c>
      <c r="Q817">
        <f>MID($G817,COLUMNS($I$1:Q817),1)*1</f>
        <v>4</v>
      </c>
      <c r="R817">
        <f>MID($G817,COLUMNS($I$1:R817),1)*1</f>
        <v>7</v>
      </c>
      <c r="S817">
        <f>MID($G817,COLUMNS($I$1:S817),1)*1</f>
        <v>6</v>
      </c>
      <c r="T817">
        <f>MID($G817,COLUMNS($I$1:T817),1)*1</f>
        <v>8</v>
      </c>
      <c r="U817">
        <f t="shared" si="24"/>
        <v>103</v>
      </c>
      <c r="V817">
        <f t="shared" si="25"/>
        <v>7</v>
      </c>
      <c r="W817" t="str">
        <f>Tabla_Consulta_desde_Flexline[[#This Row],[Ean_ceros]]&amp;V817</f>
        <v>8400931347687</v>
      </c>
      <c r="Y817">
        <f>IF(MID(Tabla_Consulta_desde_Flexline[[#This Row],[producto]],1,1)="C",67,84)</f>
        <v>84</v>
      </c>
      <c r="AA817" t="str">
        <f>CONCATENATE("INSERT INTO PRODCODBARRA (EMPRESA, CODBARRA, PRODUCTO, Unidad, Factor, Linea, FactorUB, TipoCodigo) Values ('E17','",W817,"','",Tabla_Consulta_desde_Flexline[[#This Row],[producto]],"','UN',1,1,1,'EAN13')")</f>
        <v>INSERT INTO PRODCODBARRA (EMPRESA, CODBARRA, PRODUCTO, Unidad, Factor, Linea, FactorUB, TipoCodigo) Values ('E17','8400931347687','T93134768','UN',1,1,1,'EAN13')</v>
      </c>
    </row>
    <row r="818" spans="1:27" x14ac:dyDescent="0.4">
      <c r="A818" t="s">
        <v>1631</v>
      </c>
      <c r="B818" t="s">
        <v>1632</v>
      </c>
      <c r="C818" t="s">
        <v>4</v>
      </c>
      <c r="D818" t="s">
        <v>4</v>
      </c>
      <c r="E818" t="s">
        <v>2442</v>
      </c>
      <c r="F818" t="s">
        <v>2720</v>
      </c>
      <c r="G818" t="str">
        <f>IF(MID(Tabla_Consulta_desde_Flexline[[#This Row],[producto]],1,1)="C",67,84)&amp;CONCATENATE("00",Tabla_Consulta_desde_Flexline[[#This Row],[EAN]])</f>
        <v>840093134769</v>
      </c>
      <c r="I818">
        <f>MID($G818,COLUMNS($I$1:I818),1)*1</f>
        <v>8</v>
      </c>
      <c r="J818">
        <f>MID($G818,COLUMNS($I$1:J818),1)*1</f>
        <v>4</v>
      </c>
      <c r="K818">
        <f>MID($G818,COLUMNS($I$1:K818),1)*1</f>
        <v>0</v>
      </c>
      <c r="L818">
        <f>MID($G818,COLUMNS($I$1:L818),1)*1</f>
        <v>0</v>
      </c>
      <c r="M818">
        <f>MID($G818,COLUMNS($I$1:M818),1)*1</f>
        <v>9</v>
      </c>
      <c r="N818">
        <f>MID($G818,COLUMNS($I$1:N818),1)*1</f>
        <v>3</v>
      </c>
      <c r="O818">
        <f>MID($G818,COLUMNS($I$1:O818),1)*1</f>
        <v>1</v>
      </c>
      <c r="P818">
        <f>MID($G818,COLUMNS($I$1:P818),1)*1</f>
        <v>3</v>
      </c>
      <c r="Q818">
        <f>MID($G818,COLUMNS($I$1:Q818),1)*1</f>
        <v>4</v>
      </c>
      <c r="R818">
        <f>MID($G818,COLUMNS($I$1:R818),1)*1</f>
        <v>7</v>
      </c>
      <c r="S818">
        <f>MID($G818,COLUMNS($I$1:S818),1)*1</f>
        <v>6</v>
      </c>
      <c r="T818">
        <f>MID($G818,COLUMNS($I$1:T818),1)*1</f>
        <v>9</v>
      </c>
      <c r="U818">
        <f t="shared" si="24"/>
        <v>106</v>
      </c>
      <c r="V818">
        <f t="shared" si="25"/>
        <v>4</v>
      </c>
      <c r="W818" t="str">
        <f>Tabla_Consulta_desde_Flexline[[#This Row],[Ean_ceros]]&amp;V818</f>
        <v>8400931347694</v>
      </c>
      <c r="Y818">
        <f>IF(MID(Tabla_Consulta_desde_Flexline[[#This Row],[producto]],1,1)="C",67,84)</f>
        <v>84</v>
      </c>
      <c r="AA818" t="str">
        <f>CONCATENATE("INSERT INTO PRODCODBARRA (EMPRESA, CODBARRA, PRODUCTO, Unidad, Factor, Linea, FactorUB, TipoCodigo) Values ('E17','",W818,"','",Tabla_Consulta_desde_Flexline[[#This Row],[producto]],"','UN',1,1,1,'EAN13')")</f>
        <v>INSERT INTO PRODCODBARRA (EMPRESA, CODBARRA, PRODUCTO, Unidad, Factor, Linea, FactorUB, TipoCodigo) Values ('E17','8400931347694','T93134769','UN',1,1,1,'EAN13')</v>
      </c>
    </row>
    <row r="819" spans="1:27" x14ac:dyDescent="0.4">
      <c r="A819" t="s">
        <v>1633</v>
      </c>
      <c r="B819" t="s">
        <v>1634</v>
      </c>
      <c r="C819" t="s">
        <v>4</v>
      </c>
      <c r="D819" t="s">
        <v>4</v>
      </c>
      <c r="E819" t="s">
        <v>2443</v>
      </c>
      <c r="F819" t="s">
        <v>2498</v>
      </c>
      <c r="G819" t="str">
        <f>IF(MID(Tabla_Consulta_desde_Flexline[[#This Row],[producto]],1,1)="C",67,84)&amp;CONCATENATE("00",Tabla_Consulta_desde_Flexline[[#This Row],[EAN]])</f>
        <v>840093134770</v>
      </c>
      <c r="I819">
        <f>MID($G819,COLUMNS($I$1:I819),1)*1</f>
        <v>8</v>
      </c>
      <c r="J819">
        <f>MID($G819,COLUMNS($I$1:J819),1)*1</f>
        <v>4</v>
      </c>
      <c r="K819">
        <f>MID($G819,COLUMNS($I$1:K819),1)*1</f>
        <v>0</v>
      </c>
      <c r="L819">
        <f>MID($G819,COLUMNS($I$1:L819),1)*1</f>
        <v>0</v>
      </c>
      <c r="M819">
        <f>MID($G819,COLUMNS($I$1:M819),1)*1</f>
        <v>9</v>
      </c>
      <c r="N819">
        <f>MID($G819,COLUMNS($I$1:N819),1)*1</f>
        <v>3</v>
      </c>
      <c r="O819">
        <f>MID($G819,COLUMNS($I$1:O819),1)*1</f>
        <v>1</v>
      </c>
      <c r="P819">
        <f>MID($G819,COLUMNS($I$1:P819),1)*1</f>
        <v>3</v>
      </c>
      <c r="Q819">
        <f>MID($G819,COLUMNS($I$1:Q819),1)*1</f>
        <v>4</v>
      </c>
      <c r="R819">
        <f>MID($G819,COLUMNS($I$1:R819),1)*1</f>
        <v>7</v>
      </c>
      <c r="S819">
        <f>MID($G819,COLUMNS($I$1:S819),1)*1</f>
        <v>7</v>
      </c>
      <c r="T819">
        <f>MID($G819,COLUMNS($I$1:T819),1)*1</f>
        <v>0</v>
      </c>
      <c r="U819">
        <f t="shared" si="24"/>
        <v>80</v>
      </c>
      <c r="V819">
        <f t="shared" si="25"/>
        <v>0</v>
      </c>
      <c r="W819" t="str">
        <f>Tabla_Consulta_desde_Flexline[[#This Row],[Ean_ceros]]&amp;V819</f>
        <v>8400931347700</v>
      </c>
      <c r="Y819">
        <f>IF(MID(Tabla_Consulta_desde_Flexline[[#This Row],[producto]],1,1)="C",67,84)</f>
        <v>84</v>
      </c>
      <c r="AA819" t="str">
        <f>CONCATENATE("INSERT INTO PRODCODBARRA (EMPRESA, CODBARRA, PRODUCTO, Unidad, Factor, Linea, FactorUB, TipoCodigo) Values ('E17','",W819,"','",Tabla_Consulta_desde_Flexline[[#This Row],[producto]],"','UN',1,1,1,'EAN13')")</f>
        <v>INSERT INTO PRODCODBARRA (EMPRESA, CODBARRA, PRODUCTO, Unidad, Factor, Linea, FactorUB, TipoCodigo) Values ('E17','8400931347700','T93134770','UN',1,1,1,'EAN13')</v>
      </c>
    </row>
    <row r="820" spans="1:27" x14ac:dyDescent="0.4">
      <c r="A820" t="s">
        <v>1635</v>
      </c>
      <c r="B820" t="s">
        <v>1636</v>
      </c>
      <c r="C820" t="s">
        <v>4</v>
      </c>
      <c r="D820" t="s">
        <v>4</v>
      </c>
      <c r="E820" t="s">
        <v>2444</v>
      </c>
      <c r="F820" t="s">
        <v>2753</v>
      </c>
      <c r="G820" t="str">
        <f>IF(MID(Tabla_Consulta_desde_Flexline[[#This Row],[producto]],1,1)="C",67,84)&amp;CONCATENATE("00",Tabla_Consulta_desde_Flexline[[#This Row],[EAN]])</f>
        <v>840093134771</v>
      </c>
      <c r="I820">
        <f>MID($G820,COLUMNS($I$1:I820),1)*1</f>
        <v>8</v>
      </c>
      <c r="J820">
        <f>MID($G820,COLUMNS($I$1:J820),1)*1</f>
        <v>4</v>
      </c>
      <c r="K820">
        <f>MID($G820,COLUMNS($I$1:K820),1)*1</f>
        <v>0</v>
      </c>
      <c r="L820">
        <f>MID($G820,COLUMNS($I$1:L820),1)*1</f>
        <v>0</v>
      </c>
      <c r="M820">
        <f>MID($G820,COLUMNS($I$1:M820),1)*1</f>
        <v>9</v>
      </c>
      <c r="N820">
        <f>MID($G820,COLUMNS($I$1:N820),1)*1</f>
        <v>3</v>
      </c>
      <c r="O820">
        <f>MID($G820,COLUMNS($I$1:O820),1)*1</f>
        <v>1</v>
      </c>
      <c r="P820">
        <f>MID($G820,COLUMNS($I$1:P820),1)*1</f>
        <v>3</v>
      </c>
      <c r="Q820">
        <f>MID($G820,COLUMNS($I$1:Q820),1)*1</f>
        <v>4</v>
      </c>
      <c r="R820">
        <f>MID($G820,COLUMNS($I$1:R820),1)*1</f>
        <v>7</v>
      </c>
      <c r="S820">
        <f>MID($G820,COLUMNS($I$1:S820),1)*1</f>
        <v>7</v>
      </c>
      <c r="T820">
        <f>MID($G820,COLUMNS($I$1:T820),1)*1</f>
        <v>1</v>
      </c>
      <c r="U820">
        <f t="shared" si="24"/>
        <v>83</v>
      </c>
      <c r="V820">
        <f t="shared" si="25"/>
        <v>7</v>
      </c>
      <c r="W820" t="str">
        <f>Tabla_Consulta_desde_Flexline[[#This Row],[Ean_ceros]]&amp;V820</f>
        <v>8400931347717</v>
      </c>
      <c r="Y820">
        <f>IF(MID(Tabla_Consulta_desde_Flexline[[#This Row],[producto]],1,1)="C",67,84)</f>
        <v>84</v>
      </c>
      <c r="AA820" t="str">
        <f>CONCATENATE("INSERT INTO PRODCODBARRA (EMPRESA, CODBARRA, PRODUCTO, Unidad, Factor, Linea, FactorUB, TipoCodigo) Values ('E17','",W820,"','",Tabla_Consulta_desde_Flexline[[#This Row],[producto]],"','UN',1,1,1,'EAN13')")</f>
        <v>INSERT INTO PRODCODBARRA (EMPRESA, CODBARRA, PRODUCTO, Unidad, Factor, Linea, FactorUB, TipoCodigo) Values ('E17','8400931347717','T93134771','UN',1,1,1,'EAN13')</v>
      </c>
    </row>
    <row r="821" spans="1:27" x14ac:dyDescent="0.4">
      <c r="A821" t="s">
        <v>1637</v>
      </c>
      <c r="B821" t="s">
        <v>1638</v>
      </c>
      <c r="C821" t="s">
        <v>4</v>
      </c>
      <c r="D821" t="s">
        <v>4</v>
      </c>
      <c r="E821" t="s">
        <v>2445</v>
      </c>
      <c r="F821" t="s">
        <v>2498</v>
      </c>
      <c r="G821" t="str">
        <f>IF(MID(Tabla_Consulta_desde_Flexline[[#This Row],[producto]],1,1)="C",67,84)&amp;CONCATENATE("00",Tabla_Consulta_desde_Flexline[[#This Row],[EAN]])</f>
        <v>840093134772</v>
      </c>
      <c r="I821">
        <f>MID($G821,COLUMNS($I$1:I821),1)*1</f>
        <v>8</v>
      </c>
      <c r="J821">
        <f>MID($G821,COLUMNS($I$1:J821),1)*1</f>
        <v>4</v>
      </c>
      <c r="K821">
        <f>MID($G821,COLUMNS($I$1:K821),1)*1</f>
        <v>0</v>
      </c>
      <c r="L821">
        <f>MID($G821,COLUMNS($I$1:L821),1)*1</f>
        <v>0</v>
      </c>
      <c r="M821">
        <f>MID($G821,COLUMNS($I$1:M821),1)*1</f>
        <v>9</v>
      </c>
      <c r="N821">
        <f>MID($G821,COLUMNS($I$1:N821),1)*1</f>
        <v>3</v>
      </c>
      <c r="O821">
        <f>MID($G821,COLUMNS($I$1:O821),1)*1</f>
        <v>1</v>
      </c>
      <c r="P821">
        <f>MID($G821,COLUMNS($I$1:P821),1)*1</f>
        <v>3</v>
      </c>
      <c r="Q821">
        <f>MID($G821,COLUMNS($I$1:Q821),1)*1</f>
        <v>4</v>
      </c>
      <c r="R821">
        <f>MID($G821,COLUMNS($I$1:R821),1)*1</f>
        <v>7</v>
      </c>
      <c r="S821">
        <f>MID($G821,COLUMNS($I$1:S821),1)*1</f>
        <v>7</v>
      </c>
      <c r="T821">
        <f>MID($G821,COLUMNS($I$1:T821),1)*1</f>
        <v>2</v>
      </c>
      <c r="U821">
        <f t="shared" si="24"/>
        <v>86</v>
      </c>
      <c r="V821">
        <f t="shared" si="25"/>
        <v>4</v>
      </c>
      <c r="W821" t="str">
        <f>Tabla_Consulta_desde_Flexline[[#This Row],[Ean_ceros]]&amp;V821</f>
        <v>8400931347724</v>
      </c>
      <c r="Y821">
        <f>IF(MID(Tabla_Consulta_desde_Flexline[[#This Row],[producto]],1,1)="C",67,84)</f>
        <v>84</v>
      </c>
      <c r="AA821" t="str">
        <f>CONCATENATE("INSERT INTO PRODCODBARRA (EMPRESA, CODBARRA, PRODUCTO, Unidad, Factor, Linea, FactorUB, TipoCodigo) Values ('E17','",W821,"','",Tabla_Consulta_desde_Flexline[[#This Row],[producto]],"','UN',1,1,1,'EAN13')")</f>
        <v>INSERT INTO PRODCODBARRA (EMPRESA, CODBARRA, PRODUCTO, Unidad, Factor, Linea, FactorUB, TipoCodigo) Values ('E17','8400931347724','T93134772','UN',1,1,1,'EAN13')</v>
      </c>
    </row>
    <row r="822" spans="1:27" x14ac:dyDescent="0.4">
      <c r="A822" t="s">
        <v>1639</v>
      </c>
      <c r="B822" t="s">
        <v>1640</v>
      </c>
      <c r="C822" t="s">
        <v>4</v>
      </c>
      <c r="D822" t="s">
        <v>4</v>
      </c>
      <c r="E822" t="s">
        <v>2446</v>
      </c>
      <c r="F822" t="s">
        <v>2472</v>
      </c>
      <c r="G822" t="str">
        <f>IF(MID(Tabla_Consulta_desde_Flexline[[#This Row],[producto]],1,1)="C",67,84)&amp;CONCATENATE("00",Tabla_Consulta_desde_Flexline[[#This Row],[EAN]])</f>
        <v>840093134773</v>
      </c>
      <c r="I822">
        <f>MID($G822,COLUMNS($I$1:I822),1)*1</f>
        <v>8</v>
      </c>
      <c r="J822">
        <f>MID($G822,COLUMNS($I$1:J822),1)*1</f>
        <v>4</v>
      </c>
      <c r="K822">
        <f>MID($G822,COLUMNS($I$1:K822),1)*1</f>
        <v>0</v>
      </c>
      <c r="L822">
        <f>MID($G822,COLUMNS($I$1:L822),1)*1</f>
        <v>0</v>
      </c>
      <c r="M822">
        <f>MID($G822,COLUMNS($I$1:M822),1)*1</f>
        <v>9</v>
      </c>
      <c r="N822">
        <f>MID($G822,COLUMNS($I$1:N822),1)*1</f>
        <v>3</v>
      </c>
      <c r="O822">
        <f>MID($G822,COLUMNS($I$1:O822),1)*1</f>
        <v>1</v>
      </c>
      <c r="P822">
        <f>MID($G822,COLUMNS($I$1:P822),1)*1</f>
        <v>3</v>
      </c>
      <c r="Q822">
        <f>MID($G822,COLUMNS($I$1:Q822),1)*1</f>
        <v>4</v>
      </c>
      <c r="R822">
        <f>MID($G822,COLUMNS($I$1:R822),1)*1</f>
        <v>7</v>
      </c>
      <c r="S822">
        <f>MID($G822,COLUMNS($I$1:S822),1)*1</f>
        <v>7</v>
      </c>
      <c r="T822">
        <f>MID($G822,COLUMNS($I$1:T822),1)*1</f>
        <v>3</v>
      </c>
      <c r="U822">
        <f t="shared" si="24"/>
        <v>89</v>
      </c>
      <c r="V822">
        <f t="shared" si="25"/>
        <v>1</v>
      </c>
      <c r="W822" t="str">
        <f>Tabla_Consulta_desde_Flexline[[#This Row],[Ean_ceros]]&amp;V822</f>
        <v>8400931347731</v>
      </c>
      <c r="Y822">
        <f>IF(MID(Tabla_Consulta_desde_Flexline[[#This Row],[producto]],1,1)="C",67,84)</f>
        <v>84</v>
      </c>
      <c r="AA822" t="str">
        <f>CONCATENATE("INSERT INTO PRODCODBARRA (EMPRESA, CODBARRA, PRODUCTO, Unidad, Factor, Linea, FactorUB, TipoCodigo) Values ('E17','",W822,"','",Tabla_Consulta_desde_Flexline[[#This Row],[producto]],"','UN',1,1,1,'EAN13')")</f>
        <v>INSERT INTO PRODCODBARRA (EMPRESA, CODBARRA, PRODUCTO, Unidad, Factor, Linea, FactorUB, TipoCodigo) Values ('E17','8400931347731','T93134773','UN',1,1,1,'EAN13')</v>
      </c>
    </row>
    <row r="823" spans="1:27" x14ac:dyDescent="0.4">
      <c r="A823" t="s">
        <v>1641</v>
      </c>
      <c r="B823" t="s">
        <v>1642</v>
      </c>
      <c r="C823" t="s">
        <v>4</v>
      </c>
      <c r="D823" t="s">
        <v>4</v>
      </c>
      <c r="E823" t="s">
        <v>2447</v>
      </c>
      <c r="F823" t="s">
        <v>2728</v>
      </c>
      <c r="G823" t="str">
        <f>IF(MID(Tabla_Consulta_desde_Flexline[[#This Row],[producto]],1,1)="C",67,84)&amp;CONCATENATE("00",Tabla_Consulta_desde_Flexline[[#This Row],[EAN]])</f>
        <v>840093134774</v>
      </c>
      <c r="I823">
        <f>MID($G823,COLUMNS($I$1:I823),1)*1</f>
        <v>8</v>
      </c>
      <c r="J823">
        <f>MID($G823,COLUMNS($I$1:J823),1)*1</f>
        <v>4</v>
      </c>
      <c r="K823">
        <f>MID($G823,COLUMNS($I$1:K823),1)*1</f>
        <v>0</v>
      </c>
      <c r="L823">
        <f>MID($G823,COLUMNS($I$1:L823),1)*1</f>
        <v>0</v>
      </c>
      <c r="M823">
        <f>MID($G823,COLUMNS($I$1:M823),1)*1</f>
        <v>9</v>
      </c>
      <c r="N823">
        <f>MID($G823,COLUMNS($I$1:N823),1)*1</f>
        <v>3</v>
      </c>
      <c r="O823">
        <f>MID($G823,COLUMNS($I$1:O823),1)*1</f>
        <v>1</v>
      </c>
      <c r="P823">
        <f>MID($G823,COLUMNS($I$1:P823),1)*1</f>
        <v>3</v>
      </c>
      <c r="Q823">
        <f>MID($G823,COLUMNS($I$1:Q823),1)*1</f>
        <v>4</v>
      </c>
      <c r="R823">
        <f>MID($G823,COLUMNS($I$1:R823),1)*1</f>
        <v>7</v>
      </c>
      <c r="S823">
        <f>MID($G823,COLUMNS($I$1:S823),1)*1</f>
        <v>7</v>
      </c>
      <c r="T823">
        <f>MID($G823,COLUMNS($I$1:T823),1)*1</f>
        <v>4</v>
      </c>
      <c r="U823">
        <f t="shared" si="24"/>
        <v>92</v>
      </c>
      <c r="V823">
        <f t="shared" si="25"/>
        <v>8</v>
      </c>
      <c r="W823" t="str">
        <f>Tabla_Consulta_desde_Flexline[[#This Row],[Ean_ceros]]&amp;V823</f>
        <v>8400931347748</v>
      </c>
      <c r="Y823">
        <f>IF(MID(Tabla_Consulta_desde_Flexline[[#This Row],[producto]],1,1)="C",67,84)</f>
        <v>84</v>
      </c>
      <c r="AA823" t="str">
        <f>CONCATENATE("INSERT INTO PRODCODBARRA (EMPRESA, CODBARRA, PRODUCTO, Unidad, Factor, Linea, FactorUB, TipoCodigo) Values ('E17','",W823,"','",Tabla_Consulta_desde_Flexline[[#This Row],[producto]],"','UN',1,1,1,'EAN13')")</f>
        <v>INSERT INTO PRODCODBARRA (EMPRESA, CODBARRA, PRODUCTO, Unidad, Factor, Linea, FactorUB, TipoCodigo) Values ('E17','8400931347748','T93134774','UN',1,1,1,'EAN13')</v>
      </c>
    </row>
    <row r="824" spans="1:27" x14ac:dyDescent="0.4">
      <c r="A824" t="s">
        <v>1643</v>
      </c>
      <c r="B824" t="s">
        <v>1644</v>
      </c>
      <c r="C824" t="s">
        <v>4</v>
      </c>
      <c r="D824" t="s">
        <v>4</v>
      </c>
      <c r="E824" t="s">
        <v>2448</v>
      </c>
      <c r="F824" t="s">
        <v>2728</v>
      </c>
      <c r="G824" t="str">
        <f>IF(MID(Tabla_Consulta_desde_Flexline[[#This Row],[producto]],1,1)="C",67,84)&amp;CONCATENATE("00",Tabla_Consulta_desde_Flexline[[#This Row],[EAN]])</f>
        <v>840093134775</v>
      </c>
      <c r="I824">
        <f>MID($G824,COLUMNS($I$1:I824),1)*1</f>
        <v>8</v>
      </c>
      <c r="J824">
        <f>MID($G824,COLUMNS($I$1:J824),1)*1</f>
        <v>4</v>
      </c>
      <c r="K824">
        <f>MID($G824,COLUMNS($I$1:K824),1)*1</f>
        <v>0</v>
      </c>
      <c r="L824">
        <f>MID($G824,COLUMNS($I$1:L824),1)*1</f>
        <v>0</v>
      </c>
      <c r="M824">
        <f>MID($G824,COLUMNS($I$1:M824),1)*1</f>
        <v>9</v>
      </c>
      <c r="N824">
        <f>MID($G824,COLUMNS($I$1:N824),1)*1</f>
        <v>3</v>
      </c>
      <c r="O824">
        <f>MID($G824,COLUMNS($I$1:O824),1)*1</f>
        <v>1</v>
      </c>
      <c r="P824">
        <f>MID($G824,COLUMNS($I$1:P824),1)*1</f>
        <v>3</v>
      </c>
      <c r="Q824">
        <f>MID($G824,COLUMNS($I$1:Q824),1)*1</f>
        <v>4</v>
      </c>
      <c r="R824">
        <f>MID($G824,COLUMNS($I$1:R824),1)*1</f>
        <v>7</v>
      </c>
      <c r="S824">
        <f>MID($G824,COLUMNS($I$1:S824),1)*1</f>
        <v>7</v>
      </c>
      <c r="T824">
        <f>MID($G824,COLUMNS($I$1:T824),1)*1</f>
        <v>5</v>
      </c>
      <c r="U824">
        <f t="shared" si="24"/>
        <v>95</v>
      </c>
      <c r="V824">
        <f t="shared" si="25"/>
        <v>5</v>
      </c>
      <c r="W824" t="str">
        <f>Tabla_Consulta_desde_Flexline[[#This Row],[Ean_ceros]]&amp;V824</f>
        <v>8400931347755</v>
      </c>
      <c r="Y824">
        <f>IF(MID(Tabla_Consulta_desde_Flexline[[#This Row],[producto]],1,1)="C",67,84)</f>
        <v>84</v>
      </c>
      <c r="AA824" t="str">
        <f>CONCATENATE("INSERT INTO PRODCODBARRA (EMPRESA, CODBARRA, PRODUCTO, Unidad, Factor, Linea, FactorUB, TipoCodigo) Values ('E17','",W824,"','",Tabla_Consulta_desde_Flexline[[#This Row],[producto]],"','UN',1,1,1,'EAN13')")</f>
        <v>INSERT INTO PRODCODBARRA (EMPRESA, CODBARRA, PRODUCTO, Unidad, Factor, Linea, FactorUB, TipoCodigo) Values ('E17','8400931347755','T93134775','UN',1,1,1,'EAN13')</v>
      </c>
    </row>
    <row r="825" spans="1:27" x14ac:dyDescent="0.4">
      <c r="A825" t="s">
        <v>1645</v>
      </c>
      <c r="B825" t="s">
        <v>1646</v>
      </c>
      <c r="C825" t="s">
        <v>4</v>
      </c>
      <c r="D825" t="s">
        <v>5</v>
      </c>
      <c r="E825" t="s">
        <v>2449</v>
      </c>
      <c r="F825" t="s">
        <v>2760</v>
      </c>
      <c r="G825" t="str">
        <f>IF(MID(Tabla_Consulta_desde_Flexline[[#This Row],[producto]],1,1)="C",67,84)&amp;CONCATENATE("00",Tabla_Consulta_desde_Flexline[[#This Row],[EAN]])</f>
        <v>840093134776</v>
      </c>
      <c r="I825">
        <f>MID($G825,COLUMNS($I$1:I825),1)*1</f>
        <v>8</v>
      </c>
      <c r="J825">
        <f>MID($G825,COLUMNS($I$1:J825),1)*1</f>
        <v>4</v>
      </c>
      <c r="K825">
        <f>MID($G825,COLUMNS($I$1:K825),1)*1</f>
        <v>0</v>
      </c>
      <c r="L825">
        <f>MID($G825,COLUMNS($I$1:L825),1)*1</f>
        <v>0</v>
      </c>
      <c r="M825">
        <f>MID($G825,COLUMNS($I$1:M825),1)*1</f>
        <v>9</v>
      </c>
      <c r="N825">
        <f>MID($G825,COLUMNS($I$1:N825),1)*1</f>
        <v>3</v>
      </c>
      <c r="O825">
        <f>MID($G825,COLUMNS($I$1:O825),1)*1</f>
        <v>1</v>
      </c>
      <c r="P825">
        <f>MID($G825,COLUMNS($I$1:P825),1)*1</f>
        <v>3</v>
      </c>
      <c r="Q825">
        <f>MID($G825,COLUMNS($I$1:Q825),1)*1</f>
        <v>4</v>
      </c>
      <c r="R825">
        <f>MID($G825,COLUMNS($I$1:R825),1)*1</f>
        <v>7</v>
      </c>
      <c r="S825">
        <f>MID($G825,COLUMNS($I$1:S825),1)*1</f>
        <v>7</v>
      </c>
      <c r="T825">
        <f>MID($G825,COLUMNS($I$1:T825),1)*1</f>
        <v>6</v>
      </c>
      <c r="U825">
        <f t="shared" si="24"/>
        <v>98</v>
      </c>
      <c r="V825">
        <f t="shared" si="25"/>
        <v>2</v>
      </c>
      <c r="W825" t="str">
        <f>Tabla_Consulta_desde_Flexline[[#This Row],[Ean_ceros]]&amp;V825</f>
        <v>8400931347762</v>
      </c>
      <c r="Y825">
        <f>IF(MID(Tabla_Consulta_desde_Flexline[[#This Row],[producto]],1,1)="C",67,84)</f>
        <v>84</v>
      </c>
      <c r="AA825" t="str">
        <f>CONCATENATE("INSERT INTO PRODCODBARRA (EMPRESA, CODBARRA, PRODUCTO, Unidad, Factor, Linea, FactorUB, TipoCodigo) Values ('E17','",W825,"','",Tabla_Consulta_desde_Flexline[[#This Row],[producto]],"','UN',1,1,1,'EAN13')")</f>
        <v>INSERT INTO PRODCODBARRA (EMPRESA, CODBARRA, PRODUCTO, Unidad, Factor, Linea, FactorUB, TipoCodigo) Values ('E17','8400931347762','T93134776','UN',1,1,1,'EAN13')</v>
      </c>
    </row>
    <row r="826" spans="1:27" x14ac:dyDescent="0.4">
      <c r="A826" t="s">
        <v>1647</v>
      </c>
      <c r="B826" t="s">
        <v>1648</v>
      </c>
      <c r="C826" t="s">
        <v>4</v>
      </c>
      <c r="D826" t="s">
        <v>5</v>
      </c>
      <c r="E826" t="s">
        <v>2450</v>
      </c>
      <c r="F826" t="s">
        <v>2760</v>
      </c>
      <c r="G826" t="str">
        <f>IF(MID(Tabla_Consulta_desde_Flexline[[#This Row],[producto]],1,1)="C",67,84)&amp;CONCATENATE("00",Tabla_Consulta_desde_Flexline[[#This Row],[EAN]])</f>
        <v>840093134777</v>
      </c>
      <c r="I826">
        <f>MID($G826,COLUMNS($I$1:I826),1)*1</f>
        <v>8</v>
      </c>
      <c r="J826">
        <f>MID($G826,COLUMNS($I$1:J826),1)*1</f>
        <v>4</v>
      </c>
      <c r="K826">
        <f>MID($G826,COLUMNS($I$1:K826),1)*1</f>
        <v>0</v>
      </c>
      <c r="L826">
        <f>MID($G826,COLUMNS($I$1:L826),1)*1</f>
        <v>0</v>
      </c>
      <c r="M826">
        <f>MID($G826,COLUMNS($I$1:M826),1)*1</f>
        <v>9</v>
      </c>
      <c r="N826">
        <f>MID($G826,COLUMNS($I$1:N826),1)*1</f>
        <v>3</v>
      </c>
      <c r="O826">
        <f>MID($G826,COLUMNS($I$1:O826),1)*1</f>
        <v>1</v>
      </c>
      <c r="P826">
        <f>MID($G826,COLUMNS($I$1:P826),1)*1</f>
        <v>3</v>
      </c>
      <c r="Q826">
        <f>MID($G826,COLUMNS($I$1:Q826),1)*1</f>
        <v>4</v>
      </c>
      <c r="R826">
        <f>MID($G826,COLUMNS($I$1:R826),1)*1</f>
        <v>7</v>
      </c>
      <c r="S826">
        <f>MID($G826,COLUMNS($I$1:S826),1)*1</f>
        <v>7</v>
      </c>
      <c r="T826">
        <f>MID($G826,COLUMNS($I$1:T826),1)*1</f>
        <v>7</v>
      </c>
      <c r="U826">
        <f t="shared" si="24"/>
        <v>101</v>
      </c>
      <c r="V826">
        <f t="shared" si="25"/>
        <v>9</v>
      </c>
      <c r="W826" t="str">
        <f>Tabla_Consulta_desde_Flexline[[#This Row],[Ean_ceros]]&amp;V826</f>
        <v>8400931347779</v>
      </c>
      <c r="Y826">
        <f>IF(MID(Tabla_Consulta_desde_Flexline[[#This Row],[producto]],1,1)="C",67,84)</f>
        <v>84</v>
      </c>
      <c r="AA826" t="str">
        <f>CONCATENATE("INSERT INTO PRODCODBARRA (EMPRESA, CODBARRA, PRODUCTO, Unidad, Factor, Linea, FactorUB, TipoCodigo) Values ('E17','",W826,"','",Tabla_Consulta_desde_Flexline[[#This Row],[producto]],"','UN',1,1,1,'EAN13')")</f>
        <v>INSERT INTO PRODCODBARRA (EMPRESA, CODBARRA, PRODUCTO, Unidad, Factor, Linea, FactorUB, TipoCodigo) Values ('E17','8400931347779','T93134777','UN',1,1,1,'EAN13')</v>
      </c>
    </row>
    <row r="827" spans="1:27" x14ac:dyDescent="0.4">
      <c r="A827" t="s">
        <v>1649</v>
      </c>
      <c r="B827" t="s">
        <v>1650</v>
      </c>
      <c r="C827" t="s">
        <v>4</v>
      </c>
      <c r="D827" t="s">
        <v>4</v>
      </c>
      <c r="E827" t="s">
        <v>2451</v>
      </c>
      <c r="F827" t="s">
        <v>2761</v>
      </c>
      <c r="G827" t="str">
        <f>IF(MID(Tabla_Consulta_desde_Flexline[[#This Row],[producto]],1,1)="C",67,84)&amp;CONCATENATE("00",Tabla_Consulta_desde_Flexline[[#This Row],[EAN]])</f>
        <v>840093134778</v>
      </c>
      <c r="I827">
        <f>MID($G827,COLUMNS($I$1:I827),1)*1</f>
        <v>8</v>
      </c>
      <c r="J827">
        <f>MID($G827,COLUMNS($I$1:J827),1)*1</f>
        <v>4</v>
      </c>
      <c r="K827">
        <f>MID($G827,COLUMNS($I$1:K827),1)*1</f>
        <v>0</v>
      </c>
      <c r="L827">
        <f>MID($G827,COLUMNS($I$1:L827),1)*1</f>
        <v>0</v>
      </c>
      <c r="M827">
        <f>MID($G827,COLUMNS($I$1:M827),1)*1</f>
        <v>9</v>
      </c>
      <c r="N827">
        <f>MID($G827,COLUMNS($I$1:N827),1)*1</f>
        <v>3</v>
      </c>
      <c r="O827">
        <f>MID($G827,COLUMNS($I$1:O827),1)*1</f>
        <v>1</v>
      </c>
      <c r="P827">
        <f>MID($G827,COLUMNS($I$1:P827),1)*1</f>
        <v>3</v>
      </c>
      <c r="Q827">
        <f>MID($G827,COLUMNS($I$1:Q827),1)*1</f>
        <v>4</v>
      </c>
      <c r="R827">
        <f>MID($G827,COLUMNS($I$1:R827),1)*1</f>
        <v>7</v>
      </c>
      <c r="S827">
        <f>MID($G827,COLUMNS($I$1:S827),1)*1</f>
        <v>7</v>
      </c>
      <c r="T827">
        <f>MID($G827,COLUMNS($I$1:T827),1)*1</f>
        <v>8</v>
      </c>
      <c r="U827">
        <f t="shared" si="24"/>
        <v>104</v>
      </c>
      <c r="V827">
        <f t="shared" si="25"/>
        <v>6</v>
      </c>
      <c r="W827" t="str">
        <f>Tabla_Consulta_desde_Flexline[[#This Row],[Ean_ceros]]&amp;V827</f>
        <v>8400931347786</v>
      </c>
      <c r="Y827">
        <f>IF(MID(Tabla_Consulta_desde_Flexline[[#This Row],[producto]],1,1)="C",67,84)</f>
        <v>84</v>
      </c>
      <c r="AA827" t="str">
        <f>CONCATENATE("INSERT INTO PRODCODBARRA (EMPRESA, CODBARRA, PRODUCTO, Unidad, Factor, Linea, FactorUB, TipoCodigo) Values ('E17','",W827,"','",Tabla_Consulta_desde_Flexline[[#This Row],[producto]],"','UN',1,1,1,'EAN13')")</f>
        <v>INSERT INTO PRODCODBARRA (EMPRESA, CODBARRA, PRODUCTO, Unidad, Factor, Linea, FactorUB, TipoCodigo) Values ('E17','8400931347786','T93134778','UN',1,1,1,'EAN13')</v>
      </c>
    </row>
    <row r="828" spans="1:27" x14ac:dyDescent="0.4">
      <c r="A828" t="s">
        <v>1651</v>
      </c>
      <c r="B828" t="s">
        <v>1652</v>
      </c>
      <c r="C828" t="s">
        <v>4</v>
      </c>
      <c r="D828" t="s">
        <v>4</v>
      </c>
      <c r="E828" t="s">
        <v>2452</v>
      </c>
      <c r="F828" t="s">
        <v>2762</v>
      </c>
      <c r="G828" t="str">
        <f>IF(MID(Tabla_Consulta_desde_Flexline[[#This Row],[producto]],1,1)="C",67,84)&amp;CONCATENATE("00",Tabla_Consulta_desde_Flexline[[#This Row],[EAN]])</f>
        <v>840093134779</v>
      </c>
      <c r="I828">
        <f>MID($G828,COLUMNS($I$1:I828),1)*1</f>
        <v>8</v>
      </c>
      <c r="J828">
        <f>MID($G828,COLUMNS($I$1:J828),1)*1</f>
        <v>4</v>
      </c>
      <c r="K828">
        <f>MID($G828,COLUMNS($I$1:K828),1)*1</f>
        <v>0</v>
      </c>
      <c r="L828">
        <f>MID($G828,COLUMNS($I$1:L828),1)*1</f>
        <v>0</v>
      </c>
      <c r="M828">
        <f>MID($G828,COLUMNS($I$1:M828),1)*1</f>
        <v>9</v>
      </c>
      <c r="N828">
        <f>MID($G828,COLUMNS($I$1:N828),1)*1</f>
        <v>3</v>
      </c>
      <c r="O828">
        <f>MID($G828,COLUMNS($I$1:O828),1)*1</f>
        <v>1</v>
      </c>
      <c r="P828">
        <f>MID($G828,COLUMNS($I$1:P828),1)*1</f>
        <v>3</v>
      </c>
      <c r="Q828">
        <f>MID($G828,COLUMNS($I$1:Q828),1)*1</f>
        <v>4</v>
      </c>
      <c r="R828">
        <f>MID($G828,COLUMNS($I$1:R828),1)*1</f>
        <v>7</v>
      </c>
      <c r="S828">
        <f>MID($G828,COLUMNS($I$1:S828),1)*1</f>
        <v>7</v>
      </c>
      <c r="T828">
        <f>MID($G828,COLUMNS($I$1:T828),1)*1</f>
        <v>9</v>
      </c>
      <c r="U828">
        <f t="shared" si="24"/>
        <v>107</v>
      </c>
      <c r="V828">
        <f t="shared" si="25"/>
        <v>3</v>
      </c>
      <c r="W828" t="str">
        <f>Tabla_Consulta_desde_Flexline[[#This Row],[Ean_ceros]]&amp;V828</f>
        <v>8400931347793</v>
      </c>
      <c r="Y828">
        <f>IF(MID(Tabla_Consulta_desde_Flexline[[#This Row],[producto]],1,1)="C",67,84)</f>
        <v>84</v>
      </c>
      <c r="AA828" t="str">
        <f>CONCATENATE("INSERT INTO PRODCODBARRA (EMPRESA, CODBARRA, PRODUCTO, Unidad, Factor, Linea, FactorUB, TipoCodigo) Values ('E17','",W828,"','",Tabla_Consulta_desde_Flexline[[#This Row],[producto]],"','UN',1,1,1,'EAN13')")</f>
        <v>INSERT INTO PRODCODBARRA (EMPRESA, CODBARRA, PRODUCTO, Unidad, Factor, Linea, FactorUB, TipoCodigo) Values ('E17','8400931347793','T93134779','UN',1,1,1,'EAN13')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 Galdames Bert</cp:lastModifiedBy>
  <dcterms:created xsi:type="dcterms:W3CDTF">2022-07-25T19:06:10Z</dcterms:created>
  <dcterms:modified xsi:type="dcterms:W3CDTF">2022-08-01T22:16:32Z</dcterms:modified>
</cp:coreProperties>
</file>